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drawings/drawing8.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drawings/drawing9.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omments5.xml" ContentType="application/vnd.openxmlformats-officedocument.spreadsheetml.comments+xml"/>
  <Override PartName="/xl/comments6.xml" ContentType="application/vnd.openxmlformats-officedocument.spreadsheetml.comments+xml"/>
  <Override PartName="/xl/drawings/drawing10.xml" ContentType="application/vnd.openxmlformats-officedocument.drawing+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omments7.xml" ContentType="application/vnd.openxmlformats-officedocument.spreadsheetml.comments+xml"/>
  <Override PartName="/xl/drawings/drawing11.xml" ContentType="application/vnd.openxmlformats-officedocument.drawing+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omments8.xml" ContentType="application/vnd.openxmlformats-officedocument.spreadsheetml.comments+xml"/>
  <Override PartName="/xl/comments9.xml" ContentType="application/vnd.openxmlformats-officedocument.spreadsheetml.comments+xml"/>
  <Override PartName="/xl/drawings/drawing12.xml" ContentType="application/vnd.openxmlformats-officedocument.drawing+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omments10.xml" ContentType="application/vnd.openxmlformats-officedocument.spreadsheetml.comments+xml"/>
  <Override PartName="/xl/comments11.xml" ContentType="application/vnd.openxmlformats-officedocument.spreadsheetml.comments+xml"/>
  <Override PartName="/xl/drawings/drawing13.xml" ContentType="application/vnd.openxmlformats-officedocument.drawing+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omments12.xml" ContentType="application/vnd.openxmlformats-officedocument.spreadsheetml.comments+xml"/>
  <Override PartName="/xl/comments13.xml" ContentType="application/vnd.openxmlformats-officedocument.spreadsheetml.comments+xml"/>
  <Override PartName="/xl/drawings/drawing14.xml" ContentType="application/vnd.openxmlformats-officedocument.drawing+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omments14.xml" ContentType="application/vnd.openxmlformats-officedocument.spreadsheetml.comments+xml"/>
  <Override PartName="/xl/comments15.xml" ContentType="application/vnd.openxmlformats-officedocument.spreadsheetml.comments+xml"/>
  <Override PartName="/xl/drawings/drawing15.xml" ContentType="application/vnd.openxmlformats-officedocument.drawing+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omments16.xml" ContentType="application/vnd.openxmlformats-officedocument.spreadsheetml.comments+xml"/>
  <Override PartName="/xl/comments17.xml" ContentType="application/vnd.openxmlformats-officedocument.spreadsheetml.comments+xml"/>
  <Override PartName="/xl/drawings/drawing16.xml" ContentType="application/vnd.openxmlformats-officedocument.drawing+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omments18.xml" ContentType="application/vnd.openxmlformats-officedocument.spreadsheetml.comments+xml"/>
  <Override PartName="/xl/comments19.xml" ContentType="application/vnd.openxmlformats-officedocument.spreadsheetml.comments+xml"/>
  <Override PartName="/xl/drawings/drawing17.xml" ContentType="application/vnd.openxmlformats-officedocument.drawing+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omments20.xml" ContentType="application/vnd.openxmlformats-officedocument.spreadsheetml.comments+xml"/>
  <Override PartName="/xl/comments21.xml" ContentType="application/vnd.openxmlformats-officedocument.spreadsheetml.comments+xml"/>
  <Override PartName="/xl/drawings/drawing18.xml" ContentType="application/vnd.openxmlformats-officedocument.drawing+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omments22.xml" ContentType="application/vnd.openxmlformats-officedocument.spreadsheetml.comments+xml"/>
  <Override PartName="/xl/comments23.xml" ContentType="application/vnd.openxmlformats-officedocument.spreadsheetml.comments+xml"/>
  <Override PartName="/xl/drawings/drawing19.xml" ContentType="application/vnd.openxmlformats-officedocument.drawing+xml"/>
  <Override PartName="/xl/comments24.xml" ContentType="application/vnd.openxmlformats-officedocument.spreadsheetml.comments+xml"/>
  <Override PartName="/xl/drawings/drawing20.xml" ContentType="application/vnd.openxmlformats-officedocument.drawing+xml"/>
  <Override PartName="/xl/comments25.xml" ContentType="application/vnd.openxmlformats-officedocument.spreadsheetml.comments+xml"/>
  <Override PartName="/xl/drawings/drawing21.xml" ContentType="application/vnd.openxmlformats-officedocument.drawing+xml"/>
  <Override PartName="/xl/comments26.xml" ContentType="application/vnd.openxmlformats-officedocument.spreadsheetml.comments+xml"/>
  <Override PartName="/xl/drawings/drawing22.xml" ContentType="application/vnd.openxmlformats-officedocument.drawing+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omments27.xml" ContentType="application/vnd.openxmlformats-officedocument.spreadsheetml.comments+xml"/>
  <Override PartName="/xl/drawings/drawing23.xml" ContentType="application/vnd.openxmlformats-officedocument.drawing+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drawings/drawing24.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omments31.xml" ContentType="application/vnd.openxmlformats-officedocument.spreadsheetml.comments+xml"/>
  <Override PartName="/xl/drawings/drawing25.xml" ContentType="application/vnd.openxmlformats-officedocument.drawing+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omments3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showInkAnnotation="0" codeName="DieseArbeitsmappe"/>
  <mc:AlternateContent xmlns:mc="http://schemas.openxmlformats.org/markup-compatibility/2006">
    <mc:Choice Requires="x15">
      <x15ac:absPath xmlns:x15ac="http://schemas.microsoft.com/office/spreadsheetml/2010/11/ac" url="Z:\Projekte 26\2621 VgV Edemissen\Schritt 1 - Erstellung Dokumente u. Zentraldokument\1.8 - Honorarangebotsmatrix\Honorarmatrix Planung\"/>
    </mc:Choice>
  </mc:AlternateContent>
  <xr:revisionPtr revIDLastSave="0" documentId="13_ncr:1_{C5DA4828-B43E-4D7E-8E94-7FEAF8F63194}" xr6:coauthVersionLast="47" xr6:coauthVersionMax="47" xr10:uidLastSave="{00000000-0000-0000-0000-000000000000}"/>
  <workbookProtection workbookAlgorithmName="SHA-512" workbookHashValue="GUrvELyM3T1dszRMl1B2/m0NRPx9hwP1HUE4QpPv/nWC/MEKw1++T7d2xiJfU9KqqfBM3/eeCyGC3lIb6BPKIw==" workbookSaltValue="rRZbinkPDV+Gp7p0kEi6tQ==" workbookSpinCount="100000" lockStructure="1"/>
  <bookViews>
    <workbookView xWindow="-120" yWindow="-120" windowWidth="29040" windowHeight="17520" tabRatio="799" xr2:uid="{00000000-000D-0000-FFFF-FFFF00000000}"/>
  </bookViews>
  <sheets>
    <sheet name="Hinweise" sheetId="14" r:id="rId1"/>
    <sheet name="Interne Hinweise" sheetId="16" state="hidden" r:id="rId2"/>
    <sheet name="Herstellkosten" sheetId="1" r:id="rId3"/>
    <sheet name="Schwellenwert" sheetId="49" state="hidden" r:id="rId4"/>
    <sheet name="Best_Worst" sheetId="34" state="hidden" r:id="rId5"/>
    <sheet name=" Gesamthonorar" sheetId="13" r:id="rId6"/>
    <sheet name="NU-GU" sheetId="35" r:id="rId7"/>
    <sheet name="Honorar Architekt" sheetId="2" state="hidden" r:id="rId8"/>
    <sheet name="Architekt Anlage A" sheetId="15" state="hidden" r:id="rId9"/>
    <sheet name="Honorar Ingenieurbauwerke" sheetId="45" state="hidden" r:id="rId10"/>
    <sheet name="Ingenieurbauwerke Anlage A" sheetId="46" state="hidden" r:id="rId11"/>
    <sheet name="Honorar Freianlagen" sheetId="3" state="hidden" r:id="rId12"/>
    <sheet name="Freianlagen Anlage A" sheetId="17" state="hidden" r:id="rId13"/>
    <sheet name="Honorar Tragwerksplanung" sheetId="37" r:id="rId14"/>
    <sheet name="Tragwerksplanung Anlage A" sheetId="18" state="hidden" r:id="rId15"/>
    <sheet name="Honorar TGA AG1" sheetId="5" state="hidden" r:id="rId16"/>
    <sheet name="TGA AG1 Anlage A" sheetId="19" state="hidden" r:id="rId17"/>
    <sheet name="Honorar TGA AG2" sheetId="6" state="hidden" r:id="rId18"/>
    <sheet name="TGA AG2 Anlage A" sheetId="20" state="hidden" r:id="rId19"/>
    <sheet name="Honorar TGA AG3" sheetId="7" state="hidden" r:id="rId20"/>
    <sheet name="TGA AG3 Anlage A" sheetId="21" state="hidden" r:id="rId21"/>
    <sheet name="Honorar TGA AG4" sheetId="8" state="hidden" r:id="rId22"/>
    <sheet name="TGA AG4 Anlage A" sheetId="22" state="hidden" r:id="rId23"/>
    <sheet name="Honorar TGA AG5" sheetId="9" state="hidden" r:id="rId24"/>
    <sheet name="TGA AG5 Anlage A" sheetId="23" state="hidden" r:id="rId25"/>
    <sheet name="Honorar TGA AG6" sheetId="10" state="hidden" r:id="rId26"/>
    <sheet name="TGA AG6 Anlage A" sheetId="24" state="hidden" r:id="rId27"/>
    <sheet name="Honorar TGA AG7" sheetId="11" state="hidden" r:id="rId28"/>
    <sheet name="TGA AG7 Anlage A" sheetId="25" state="hidden" r:id="rId29"/>
    <sheet name="Honorar TGA AG8" sheetId="12" state="hidden" r:id="rId30"/>
    <sheet name="TGA AG8 Anlage A" sheetId="26" state="hidden" r:id="rId31"/>
    <sheet name="Honorar Wärmeschutz" sheetId="29" state="hidden" r:id="rId32"/>
    <sheet name="Wärmeschutz Anlage A" sheetId="28" state="hidden" r:id="rId33"/>
    <sheet name="Honorar Bauakustik" sheetId="30" state="hidden" r:id="rId34"/>
    <sheet name="Bauakustik Anlage A" sheetId="31" state="hidden" r:id="rId35"/>
    <sheet name="Honorar Raumakustik" sheetId="32" state="hidden" r:id="rId36"/>
    <sheet name="Raumakustik Anlage A" sheetId="33" state="hidden" r:id="rId37"/>
    <sheet name="Honorar Geotechnik" sheetId="47" state="hidden" r:id="rId38"/>
    <sheet name="Geotechnik Anlage A" sheetId="48" state="hidden" r:id="rId39"/>
    <sheet name="Honorar Verkehrsanlagen" sheetId="36" state="hidden" r:id="rId40"/>
    <sheet name="Verkehrsanlagen Anlage A (HOAI)" sheetId="38" state="hidden" r:id="rId41"/>
    <sheet name="Verkehrsanlagen Anlage B (AHO)" sheetId="39" state="hidden" r:id="rId42"/>
    <sheet name="Honorar planbegl. Vermess." sheetId="41" state="hidden" r:id="rId43"/>
    <sheet name="Planbegl. Vermess. Anlage A" sheetId="43" state="hidden" r:id="rId44"/>
    <sheet name="Honorar Bauvermessung" sheetId="42" state="hidden" r:id="rId45"/>
    <sheet name="Bauvermessung Anlage A" sheetId="44" state="hidden" r:id="rId46"/>
  </sheets>
  <definedNames>
    <definedName name="_xlnm.Print_Area" localSheetId="5">' Gesamthonorar'!$A$1:$K$50</definedName>
    <definedName name="_xlnm.Print_Area" localSheetId="8">'Architekt Anlage A'!$A$1:$I$107</definedName>
    <definedName name="_xlnm.Print_Area" localSheetId="34">'Bauakustik Anlage A'!$A$1:$J$53</definedName>
    <definedName name="_xlnm.Print_Area" localSheetId="45">'Bauvermessung Anlage A'!$A$1:$I$44</definedName>
    <definedName name="_xlnm.Print_Area" localSheetId="4">Best_Worst!$A$1:$N$40</definedName>
    <definedName name="_xlnm.Print_Area" localSheetId="12">'Freianlagen Anlage A'!$A$1:$I$80</definedName>
    <definedName name="_xlnm.Print_Area" localSheetId="38">'Geotechnik Anlage A'!$A$1:$I$26</definedName>
    <definedName name="_xlnm.Print_Area" localSheetId="2">Herstellkosten!$A$1:$I$134</definedName>
    <definedName name="_xlnm.Print_Area" localSheetId="0">Hinweise!$A$1:$R$34</definedName>
    <definedName name="_xlnm.Print_Area" localSheetId="7">'Honorar Architekt'!$A$1:$I$63</definedName>
    <definedName name="_xlnm.Print_Area" localSheetId="33">'Honorar Bauakustik'!$A$1:$I$62</definedName>
    <definedName name="_xlnm.Print_Area" localSheetId="44">'Honorar Bauvermessung'!$A$1:$I$62</definedName>
    <definedName name="_xlnm.Print_Area" localSheetId="11">'Honorar Freianlagen'!$A$1:$I$63</definedName>
    <definedName name="_xlnm.Print_Area" localSheetId="37">'Honorar Geotechnik'!$A$1:$I$62</definedName>
    <definedName name="_xlnm.Print_Area" localSheetId="9">'Honorar Ingenieurbauwerke'!$A$1:$I$63</definedName>
    <definedName name="_xlnm.Print_Area" localSheetId="42">'Honorar planbegl. Vermess.'!$A$1:$I$62</definedName>
    <definedName name="_xlnm.Print_Area" localSheetId="35">'Honorar Raumakustik'!$A$1:$I$64</definedName>
    <definedName name="_xlnm.Print_Area" localSheetId="15">'Honorar TGA AG1'!$A$1:$I$63</definedName>
    <definedName name="_xlnm.Print_Area" localSheetId="17">'Honorar TGA AG2'!$A$1:$I$63</definedName>
    <definedName name="_xlnm.Print_Area" localSheetId="19">'Honorar TGA AG3'!$A$1:$I$63</definedName>
    <definedName name="_xlnm.Print_Area" localSheetId="21">'Honorar TGA AG4'!$A$1:$I$63</definedName>
    <definedName name="_xlnm.Print_Area" localSheetId="23">'Honorar TGA AG5'!$A$1:$I$63</definedName>
    <definedName name="_xlnm.Print_Area" localSheetId="25">'Honorar TGA AG6'!$A$1:$I$63</definedName>
    <definedName name="_xlnm.Print_Area" localSheetId="27">'Honorar TGA AG7'!$A$1:$I$63</definedName>
    <definedName name="_xlnm.Print_Area" localSheetId="29">'Honorar TGA AG8'!$A$1:$I$63</definedName>
    <definedName name="_xlnm.Print_Area" localSheetId="13">'Honorar Tragwerksplanung'!$A$1:$I$62</definedName>
    <definedName name="_xlnm.Print_Area" localSheetId="39">'Honorar Verkehrsanlagen'!$A$1:$I$64</definedName>
    <definedName name="_xlnm.Print_Area" localSheetId="31">'Honorar Wärmeschutz'!$A$1:$I$62</definedName>
    <definedName name="_xlnm.Print_Area" localSheetId="10">'Ingenieurbauwerke Anlage A'!$A$1:$I$75</definedName>
    <definedName name="_xlnm.Print_Area" localSheetId="1">'Interne Hinweise'!$A$1:$T$32</definedName>
    <definedName name="_xlnm.Print_Area" localSheetId="6">'NU-GU'!$A$1:$H$144</definedName>
    <definedName name="_xlnm.Print_Area" localSheetId="43">'Planbegl. Vermess. Anlage A'!$A$1:$J$39</definedName>
    <definedName name="_xlnm.Print_Area" localSheetId="36">'Raumakustik Anlage A'!$A$1:$J$53</definedName>
    <definedName name="_xlnm.Print_Area" localSheetId="3">Schwellenwert!$A$1:$G$40</definedName>
    <definedName name="_xlnm.Print_Area" localSheetId="16">'TGA AG1 Anlage A'!$A$1:$I$77</definedName>
    <definedName name="_xlnm.Print_Area" localSheetId="18">'TGA AG2 Anlage A'!$A$1:$I$77</definedName>
    <definedName name="_xlnm.Print_Area" localSheetId="20">'TGA AG3 Anlage A'!$A$1:$I$77</definedName>
    <definedName name="_xlnm.Print_Area" localSheetId="22">'TGA AG4 Anlage A'!$A$1:$I$77</definedName>
    <definedName name="_xlnm.Print_Area" localSheetId="24">'TGA AG5 Anlage A'!$A$1:$I$77</definedName>
    <definedName name="_xlnm.Print_Area" localSheetId="26">'TGA AG6 Anlage A'!$A$1:$I$77</definedName>
    <definedName name="_xlnm.Print_Area" localSheetId="28">'TGA AG7 Anlage A'!$A$1:$I$77</definedName>
    <definedName name="_xlnm.Print_Area" localSheetId="30">'TGA AG8 Anlage A'!$A$1:$I$77</definedName>
    <definedName name="_xlnm.Print_Area" localSheetId="14">'Tragwerksplanung Anlage A'!$A$1:$I$70</definedName>
    <definedName name="_xlnm.Print_Area" localSheetId="40">'Verkehrsanlagen Anlage A (HOAI)'!$A$1:$I$66</definedName>
    <definedName name="_xlnm.Print_Area" localSheetId="41">'Verkehrsanlagen Anlage B (AHO)'!$A$1:$I$243</definedName>
    <definedName name="_xlnm.Print_Area" localSheetId="32">'Wärmeschutz Anlage A'!$A$1:$J$53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2" i="1" l="1"/>
  <c r="E18" i="1"/>
  <c r="D58" i="1"/>
  <c r="D14" i="1"/>
  <c r="E41" i="1"/>
  <c r="U31" i="49" l="1"/>
  <c r="U30" i="49"/>
  <c r="A31" i="49"/>
  <c r="A30" i="49"/>
  <c r="A29" i="49"/>
  <c r="A28" i="49"/>
  <c r="A27" i="49"/>
  <c r="A26" i="49"/>
  <c r="A25" i="49"/>
  <c r="A24" i="49"/>
  <c r="A23" i="49"/>
  <c r="A22" i="49"/>
  <c r="A21" i="49"/>
  <c r="A20" i="49"/>
  <c r="A19" i="49"/>
  <c r="A18" i="49"/>
  <c r="A17" i="49"/>
  <c r="A16" i="49"/>
  <c r="A15" i="49"/>
  <c r="A14" i="49"/>
  <c r="A13" i="49"/>
  <c r="A10" i="49"/>
  <c r="A9" i="49"/>
  <c r="E24" i="13" l="1"/>
  <c r="E23" i="13"/>
  <c r="E22" i="13"/>
  <c r="E21" i="13"/>
  <c r="E20" i="13"/>
  <c r="E19" i="13"/>
  <c r="E18" i="13"/>
  <c r="B24" i="42"/>
  <c r="D24" i="42" s="1"/>
  <c r="B25" i="42"/>
  <c r="D25" i="42" s="1"/>
  <c r="B23" i="42"/>
  <c r="D23" i="42" s="1"/>
  <c r="A29" i="34" l="1"/>
  <c r="A17" i="34"/>
  <c r="A133" i="35"/>
  <c r="E28" i="13"/>
  <c r="A28" i="13"/>
  <c r="C37" i="47"/>
  <c r="C35" i="47"/>
  <c r="AN36" i="47"/>
  <c r="AM35" i="47"/>
  <c r="AN22" i="47"/>
  <c r="AM21" i="47"/>
  <c r="AN13" i="47"/>
  <c r="AM12" i="47"/>
  <c r="AM45" i="47" l="1"/>
  <c r="AN46" i="47"/>
  <c r="C36" i="47"/>
  <c r="AN111" i="48" l="1"/>
  <c r="AM110" i="48"/>
  <c r="AN101" i="48"/>
  <c r="AM100" i="48"/>
  <c r="AN72" i="48"/>
  <c r="AM71" i="48"/>
  <c r="AN59" i="48"/>
  <c r="AM58" i="48"/>
  <c r="AN44" i="48"/>
  <c r="AM43" i="48"/>
  <c r="AM25" i="48"/>
  <c r="A9" i="48"/>
  <c r="A8" i="48"/>
  <c r="A4" i="48"/>
  <c r="A3" i="48"/>
  <c r="A2" i="48"/>
  <c r="A1" i="48"/>
  <c r="AF78" i="47"/>
  <c r="AF77" i="47"/>
  <c r="AF76" i="47"/>
  <c r="AF75" i="47"/>
  <c r="AF74" i="47"/>
  <c r="AF73" i="47"/>
  <c r="AF72" i="47"/>
  <c r="AF71" i="47"/>
  <c r="AF70" i="47"/>
  <c r="AF69" i="47"/>
  <c r="AF68" i="47"/>
  <c r="AF67" i="47"/>
  <c r="AF66" i="47"/>
  <c r="AF65" i="47"/>
  <c r="AF64" i="47"/>
  <c r="AF63" i="47"/>
  <c r="AF62" i="47"/>
  <c r="AF61" i="47"/>
  <c r="AF60" i="47"/>
  <c r="AF59" i="47"/>
  <c r="G59" i="47"/>
  <c r="D59" i="47"/>
  <c r="AF58" i="47"/>
  <c r="AF57" i="47"/>
  <c r="AF56" i="47"/>
  <c r="E56" i="47"/>
  <c r="A56" i="47"/>
  <c r="AF55" i="47"/>
  <c r="AF54" i="47"/>
  <c r="AF53" i="47"/>
  <c r="AF52" i="47"/>
  <c r="AF51" i="47"/>
  <c r="AF50" i="47"/>
  <c r="AF49" i="47"/>
  <c r="AF48" i="47"/>
  <c r="AF47" i="47"/>
  <c r="AF46" i="47"/>
  <c r="AF45" i="47"/>
  <c r="AF44" i="47"/>
  <c r="B44" i="47"/>
  <c r="AF43" i="47"/>
  <c r="AF42" i="47"/>
  <c r="AF41" i="47"/>
  <c r="AF40" i="47"/>
  <c r="AE39" i="47"/>
  <c r="C25" i="47"/>
  <c r="C24" i="47"/>
  <c r="D15" i="47"/>
  <c r="A9" i="47"/>
  <c r="A8" i="47"/>
  <c r="A1" i="47"/>
  <c r="AM114" i="48" l="1"/>
  <c r="AN115" i="48"/>
  <c r="C44" i="47"/>
  <c r="C39" i="41"/>
  <c r="C36" i="41"/>
  <c r="C37" i="41"/>
  <c r="H43" i="7"/>
  <c r="H41" i="3"/>
  <c r="A9" i="46" l="1"/>
  <c r="A8" i="46"/>
  <c r="A4" i="46"/>
  <c r="A3" i="46"/>
  <c r="A2" i="46"/>
  <c r="A1" i="46"/>
  <c r="A15" i="34"/>
  <c r="A20" i="35"/>
  <c r="A13" i="13"/>
  <c r="E13" i="13"/>
  <c r="E14" i="13"/>
  <c r="E12" i="13"/>
  <c r="A14" i="13"/>
  <c r="A12" i="13"/>
  <c r="C38" i="41"/>
  <c r="AN136" i="45" l="1"/>
  <c r="AM135" i="45"/>
  <c r="H44" i="45" s="1"/>
  <c r="AN126" i="45"/>
  <c r="AM125" i="45"/>
  <c r="H43" i="45" s="1"/>
  <c r="AN110" i="45"/>
  <c r="AM109" i="45"/>
  <c r="H42" i="45" s="1"/>
  <c r="C43" i="45" l="1"/>
  <c r="C44" i="45"/>
  <c r="C42" i="45"/>
  <c r="AN97" i="45"/>
  <c r="AM96" i="45"/>
  <c r="AN83" i="45"/>
  <c r="AM82" i="45"/>
  <c r="AM70" i="45"/>
  <c r="AN71" i="45"/>
  <c r="AN18" i="45"/>
  <c r="AN36" i="45"/>
  <c r="AM35" i="45"/>
  <c r="AN56" i="45"/>
  <c r="AM55" i="45"/>
  <c r="AM17" i="45"/>
  <c r="AF77" i="45"/>
  <c r="AF76" i="45"/>
  <c r="AF75" i="45"/>
  <c r="AF74" i="45"/>
  <c r="AF73" i="45"/>
  <c r="AF72" i="45"/>
  <c r="AF71" i="45"/>
  <c r="AF70" i="45"/>
  <c r="AF69" i="45"/>
  <c r="AF68" i="45"/>
  <c r="AF67" i="45"/>
  <c r="AF66" i="45"/>
  <c r="AF65" i="45"/>
  <c r="AF64" i="45"/>
  <c r="AF63" i="45"/>
  <c r="AF62" i="45"/>
  <c r="AF61" i="45"/>
  <c r="AF60" i="45"/>
  <c r="G60" i="45"/>
  <c r="D60" i="45"/>
  <c r="AF59" i="45"/>
  <c r="AF58" i="45"/>
  <c r="AF57" i="45"/>
  <c r="E57" i="45"/>
  <c r="A57" i="45"/>
  <c r="AF56" i="45"/>
  <c r="AF55" i="45"/>
  <c r="AF54" i="45"/>
  <c r="AF53" i="45"/>
  <c r="AF52" i="45"/>
  <c r="AF51" i="45"/>
  <c r="AF50" i="45"/>
  <c r="AF49" i="45"/>
  <c r="AF48" i="45"/>
  <c r="AF47" i="45"/>
  <c r="AF46" i="45"/>
  <c r="AF45" i="45"/>
  <c r="G45" i="45"/>
  <c r="B45" i="45"/>
  <c r="AF44" i="45"/>
  <c r="AF43" i="45"/>
  <c r="AF42" i="45"/>
  <c r="AF41" i="45"/>
  <c r="AE40" i="45"/>
  <c r="W27" i="45"/>
  <c r="O24" i="45"/>
  <c r="D15" i="45"/>
  <c r="W10" i="45"/>
  <c r="A9" i="45"/>
  <c r="A8" i="45"/>
  <c r="O7" i="45"/>
  <c r="A4" i="45"/>
  <c r="A3" i="45"/>
  <c r="A2" i="45"/>
  <c r="A1" i="45"/>
  <c r="H36" i="45" l="1"/>
  <c r="C36" i="45"/>
  <c r="AM139" i="45"/>
  <c r="H40" i="45"/>
  <c r="C40" i="45"/>
  <c r="H41" i="45"/>
  <c r="C41" i="45"/>
  <c r="H39" i="45"/>
  <c r="C39" i="45"/>
  <c r="C38" i="45"/>
  <c r="H38" i="45"/>
  <c r="AN140" i="45"/>
  <c r="C37" i="45"/>
  <c r="H37" i="45"/>
  <c r="D86" i="1"/>
  <c r="E86" i="1" s="1"/>
  <c r="D30" i="1"/>
  <c r="E30" i="1" s="1"/>
  <c r="E98" i="1"/>
  <c r="E75" i="1"/>
  <c r="E51" i="1"/>
  <c r="D42" i="1" s="1"/>
  <c r="E40" i="1"/>
  <c r="E29" i="1"/>
  <c r="E19" i="1" s="1"/>
  <c r="D43" i="1" l="1"/>
  <c r="B25" i="45"/>
  <c r="X23" i="45" s="1"/>
  <c r="O25" i="45" s="1"/>
  <c r="B25" i="47"/>
  <c r="D25" i="47" s="1"/>
  <c r="C45" i="45"/>
  <c r="H45" i="45"/>
  <c r="D48" i="1"/>
  <c r="E63" i="1"/>
  <c r="D72" i="1" s="1"/>
  <c r="D50" i="1"/>
  <c r="D49" i="1"/>
  <c r="D93" i="1"/>
  <c r="D47" i="1"/>
  <c r="D45" i="1"/>
  <c r="D90" i="1"/>
  <c r="D46" i="1"/>
  <c r="D44" i="1"/>
  <c r="D89" i="1"/>
  <c r="D95" i="1"/>
  <c r="D94" i="1"/>
  <c r="D97" i="1"/>
  <c r="D91" i="1"/>
  <c r="D33" i="1"/>
  <c r="D96" i="1"/>
  <c r="D92" i="1"/>
  <c r="D32" i="1"/>
  <c r="D39" i="1"/>
  <c r="D38" i="1"/>
  <c r="D34" i="1"/>
  <c r="D36" i="1"/>
  <c r="D31" i="1"/>
  <c r="D35" i="1"/>
  <c r="D37" i="1"/>
  <c r="B24" i="47"/>
  <c r="D24" i="47" s="1"/>
  <c r="G61" i="36"/>
  <c r="D61" i="36"/>
  <c r="E58" i="36"/>
  <c r="A58" i="36"/>
  <c r="G60" i="12"/>
  <c r="D60" i="12"/>
  <c r="E57" i="12"/>
  <c r="A57" i="12"/>
  <c r="G60" i="11"/>
  <c r="D60" i="11"/>
  <c r="E57" i="11"/>
  <c r="A57" i="11"/>
  <c r="G60" i="10"/>
  <c r="D60" i="10"/>
  <c r="E57" i="10"/>
  <c r="A57" i="10"/>
  <c r="G60" i="9"/>
  <c r="D60" i="9"/>
  <c r="E57" i="9"/>
  <c r="A57" i="9"/>
  <c r="G60" i="8"/>
  <c r="D60" i="8"/>
  <c r="E57" i="8"/>
  <c r="A57" i="8"/>
  <c r="G60" i="7"/>
  <c r="D60" i="7"/>
  <c r="E57" i="7"/>
  <c r="A57" i="7"/>
  <c r="G60" i="6"/>
  <c r="D60" i="6"/>
  <c r="E57" i="6"/>
  <c r="A57" i="6"/>
  <c r="AF87" i="7"/>
  <c r="AF86" i="7"/>
  <c r="AF85" i="7"/>
  <c r="AF84" i="7"/>
  <c r="AF83" i="7"/>
  <c r="AF82" i="7"/>
  <c r="AF81" i="7"/>
  <c r="AF80" i="7"/>
  <c r="AF79" i="7"/>
  <c r="AF78" i="7"/>
  <c r="AF77" i="7"/>
  <c r="AF76" i="7"/>
  <c r="AF75" i="7"/>
  <c r="AF74" i="7"/>
  <c r="AF73" i="7"/>
  <c r="AF72" i="7"/>
  <c r="AF71" i="7"/>
  <c r="AF70" i="7"/>
  <c r="AF69" i="7"/>
  <c r="AF68" i="7"/>
  <c r="AF67" i="7"/>
  <c r="AF66" i="7"/>
  <c r="AF65" i="7"/>
  <c r="AF64" i="7"/>
  <c r="AF63" i="7"/>
  <c r="AF62" i="7"/>
  <c r="AF61" i="7"/>
  <c r="AF60" i="7"/>
  <c r="AF59" i="7"/>
  <c r="AF58" i="7"/>
  <c r="AF57" i="7"/>
  <c r="AF56" i="7"/>
  <c r="AF55" i="7"/>
  <c r="AF54" i="7"/>
  <c r="AF53" i="7"/>
  <c r="AF52" i="7"/>
  <c r="AF51" i="7"/>
  <c r="AF50" i="7"/>
  <c r="AF49" i="7"/>
  <c r="AF48" i="7"/>
  <c r="AF47" i="7"/>
  <c r="AF46" i="7"/>
  <c r="AF45" i="7"/>
  <c r="AF44" i="7"/>
  <c r="AF43" i="7"/>
  <c r="AF42" i="7"/>
  <c r="AF41" i="7"/>
  <c r="AE40" i="7"/>
  <c r="AF87" i="8"/>
  <c r="AF86" i="8"/>
  <c r="AF85" i="8"/>
  <c r="AF84" i="8"/>
  <c r="AF83" i="8"/>
  <c r="AF82" i="8"/>
  <c r="AF81" i="8"/>
  <c r="AF80" i="8"/>
  <c r="AF79" i="8"/>
  <c r="AF78" i="8"/>
  <c r="AF77" i="8"/>
  <c r="AF76" i="8"/>
  <c r="AF75" i="8"/>
  <c r="AF74" i="8"/>
  <c r="AF73" i="8"/>
  <c r="AF72" i="8"/>
  <c r="AF71" i="8"/>
  <c r="AF70" i="8"/>
  <c r="AF69" i="8"/>
  <c r="AF68" i="8"/>
  <c r="AF67" i="8"/>
  <c r="AF66" i="8"/>
  <c r="AF65" i="8"/>
  <c r="AF64" i="8"/>
  <c r="AF63" i="8"/>
  <c r="AF62" i="8"/>
  <c r="AF61" i="8"/>
  <c r="AF60" i="8"/>
  <c r="AF59" i="8"/>
  <c r="AF58" i="8"/>
  <c r="AF57" i="8"/>
  <c r="AF56" i="8"/>
  <c r="AF55" i="8"/>
  <c r="AF54" i="8"/>
  <c r="AF53" i="8"/>
  <c r="AF52" i="8"/>
  <c r="AF51" i="8"/>
  <c r="AF50" i="8"/>
  <c r="AF49" i="8"/>
  <c r="AF48" i="8"/>
  <c r="AF47" i="8"/>
  <c r="AF46" i="8"/>
  <c r="AF45" i="8"/>
  <c r="AF44" i="8"/>
  <c r="AF43" i="8"/>
  <c r="AF42" i="8"/>
  <c r="AF41" i="8"/>
  <c r="AE40" i="8"/>
  <c r="AF87" i="9"/>
  <c r="AF86" i="9"/>
  <c r="AF85" i="9"/>
  <c r="AF84" i="9"/>
  <c r="AF83" i="9"/>
  <c r="AF82" i="9"/>
  <c r="AF81" i="9"/>
  <c r="AF80" i="9"/>
  <c r="AF79" i="9"/>
  <c r="AF78" i="9"/>
  <c r="AF77" i="9"/>
  <c r="AF76" i="9"/>
  <c r="AF75" i="9"/>
  <c r="AF74" i="9"/>
  <c r="AF73" i="9"/>
  <c r="AF72" i="9"/>
  <c r="AF71" i="9"/>
  <c r="AF70" i="9"/>
  <c r="AF69" i="9"/>
  <c r="AF68" i="9"/>
  <c r="AF67" i="9"/>
  <c r="AF66" i="9"/>
  <c r="AF65" i="9"/>
  <c r="AF64" i="9"/>
  <c r="AF63" i="9"/>
  <c r="AF62" i="9"/>
  <c r="AF61" i="9"/>
  <c r="AF60" i="9"/>
  <c r="AF59" i="9"/>
  <c r="AF58" i="9"/>
  <c r="AF57" i="9"/>
  <c r="AF56" i="9"/>
  <c r="AF55" i="9"/>
  <c r="AF54" i="9"/>
  <c r="AF53" i="9"/>
  <c r="AF52" i="9"/>
  <c r="AF51" i="9"/>
  <c r="AF50" i="9"/>
  <c r="AF49" i="9"/>
  <c r="AF48" i="9"/>
  <c r="AF47" i="9"/>
  <c r="AF46" i="9"/>
  <c r="AF45" i="9"/>
  <c r="AF44" i="9"/>
  <c r="AF43" i="9"/>
  <c r="AF42" i="9"/>
  <c r="AF41" i="9"/>
  <c r="AE40" i="9"/>
  <c r="AF87" i="10"/>
  <c r="AF86" i="10"/>
  <c r="AF85" i="10"/>
  <c r="AF84" i="10"/>
  <c r="AF83" i="10"/>
  <c r="AF82" i="10"/>
  <c r="AF81" i="10"/>
  <c r="AF80" i="10"/>
  <c r="AF79" i="10"/>
  <c r="AF78" i="10"/>
  <c r="AF77" i="10"/>
  <c r="AF76" i="10"/>
  <c r="AF75" i="10"/>
  <c r="AF74" i="10"/>
  <c r="AF73" i="10"/>
  <c r="AF72" i="10"/>
  <c r="AF71" i="10"/>
  <c r="AF70" i="10"/>
  <c r="AF69" i="10"/>
  <c r="AF68" i="10"/>
  <c r="AF67" i="10"/>
  <c r="AF66" i="10"/>
  <c r="AF65" i="10"/>
  <c r="AF64" i="10"/>
  <c r="AF63" i="10"/>
  <c r="AF62" i="10"/>
  <c r="AF61" i="10"/>
  <c r="AF60" i="10"/>
  <c r="AF59" i="10"/>
  <c r="AF58" i="10"/>
  <c r="AF57" i="10"/>
  <c r="AF56" i="10"/>
  <c r="AF55" i="10"/>
  <c r="AF54" i="10"/>
  <c r="AF53" i="10"/>
  <c r="AF52" i="10"/>
  <c r="AF51" i="10"/>
  <c r="AF50" i="10"/>
  <c r="AF49" i="10"/>
  <c r="AF48" i="10"/>
  <c r="AF47" i="10"/>
  <c r="AF46" i="10"/>
  <c r="AF45" i="10"/>
  <c r="AF44" i="10"/>
  <c r="AF43" i="10"/>
  <c r="AF42" i="10"/>
  <c r="AF41" i="10"/>
  <c r="AE40" i="10"/>
  <c r="AF87" i="11"/>
  <c r="AF86" i="11"/>
  <c r="AF85" i="11"/>
  <c r="AF84" i="11"/>
  <c r="AF83" i="11"/>
  <c r="AF82" i="11"/>
  <c r="AF81" i="11"/>
  <c r="AF80" i="11"/>
  <c r="AF79" i="11"/>
  <c r="AF78" i="11"/>
  <c r="AF77" i="11"/>
  <c r="AF76" i="11"/>
  <c r="AF75" i="11"/>
  <c r="AF74" i="11"/>
  <c r="AF73" i="11"/>
  <c r="AF72" i="11"/>
  <c r="AF71" i="11"/>
  <c r="AF70" i="11"/>
  <c r="AF69" i="11"/>
  <c r="AF68" i="11"/>
  <c r="AF67" i="11"/>
  <c r="AF66" i="11"/>
  <c r="AF65" i="11"/>
  <c r="AF64" i="11"/>
  <c r="AF63" i="11"/>
  <c r="AF62" i="11"/>
  <c r="AF61" i="11"/>
  <c r="AF60" i="11"/>
  <c r="AF59" i="11"/>
  <c r="AF58" i="11"/>
  <c r="AF57" i="11"/>
  <c r="AF56" i="11"/>
  <c r="AF55" i="11"/>
  <c r="AF54" i="11"/>
  <c r="AF53" i="11"/>
  <c r="AF52" i="11"/>
  <c r="AF51" i="11"/>
  <c r="AF50" i="11"/>
  <c r="AF49" i="11"/>
  <c r="AF48" i="11"/>
  <c r="AF47" i="11"/>
  <c r="AF46" i="11"/>
  <c r="AF45" i="11"/>
  <c r="AF44" i="11"/>
  <c r="AF43" i="11"/>
  <c r="AF42" i="11"/>
  <c r="AF41" i="11"/>
  <c r="AE40" i="11"/>
  <c r="AF87" i="12"/>
  <c r="AF86" i="12"/>
  <c r="AF85" i="12"/>
  <c r="AF84" i="12"/>
  <c r="AF83" i="12"/>
  <c r="AF82" i="12"/>
  <c r="AF81" i="12"/>
  <c r="AF80" i="12"/>
  <c r="AF79" i="12"/>
  <c r="AF78" i="12"/>
  <c r="AF77" i="12"/>
  <c r="AF76" i="12"/>
  <c r="AF75" i="12"/>
  <c r="AF74" i="12"/>
  <c r="AF73" i="12"/>
  <c r="AF72" i="12"/>
  <c r="AF71" i="12"/>
  <c r="AF70" i="12"/>
  <c r="AF69" i="12"/>
  <c r="AF68" i="12"/>
  <c r="AF67" i="12"/>
  <c r="AF66" i="12"/>
  <c r="AF65" i="12"/>
  <c r="AF64" i="12"/>
  <c r="AF63" i="12"/>
  <c r="AF62" i="12"/>
  <c r="AF61" i="12"/>
  <c r="AF60" i="12"/>
  <c r="AF59" i="12"/>
  <c r="AF58" i="12"/>
  <c r="AF57" i="12"/>
  <c r="AF56" i="12"/>
  <c r="AF55" i="12"/>
  <c r="AF54" i="12"/>
  <c r="AF53" i="12"/>
  <c r="AF52" i="12"/>
  <c r="AF51" i="12"/>
  <c r="AF50" i="12"/>
  <c r="AF49" i="12"/>
  <c r="AF48" i="12"/>
  <c r="AF47" i="12"/>
  <c r="AF46" i="12"/>
  <c r="AF45" i="12"/>
  <c r="AF44" i="12"/>
  <c r="AF43" i="12"/>
  <c r="AF42" i="12"/>
  <c r="AF41" i="12"/>
  <c r="AE40" i="12"/>
  <c r="AF87" i="6"/>
  <c r="AF86" i="6"/>
  <c r="AF85" i="6"/>
  <c r="AF84" i="6"/>
  <c r="AF83" i="6"/>
  <c r="AF82" i="6"/>
  <c r="AF81" i="6"/>
  <c r="AF80" i="6"/>
  <c r="AF79" i="6"/>
  <c r="AF78" i="6"/>
  <c r="AF77" i="6"/>
  <c r="AF76" i="6"/>
  <c r="AF75" i="6"/>
  <c r="AF74" i="6"/>
  <c r="AF73" i="6"/>
  <c r="AF72" i="6"/>
  <c r="AF71" i="6"/>
  <c r="AF70" i="6"/>
  <c r="AF69" i="6"/>
  <c r="AF68" i="6"/>
  <c r="AF67" i="6"/>
  <c r="AF66" i="6"/>
  <c r="AF65" i="6"/>
  <c r="AF64" i="6"/>
  <c r="AF63" i="6"/>
  <c r="AF62" i="6"/>
  <c r="AF61" i="6"/>
  <c r="AF60" i="6"/>
  <c r="AF59" i="6"/>
  <c r="AF58" i="6"/>
  <c r="AF57" i="6"/>
  <c r="AF56" i="6"/>
  <c r="AF55" i="6"/>
  <c r="AF54" i="6"/>
  <c r="AF53" i="6"/>
  <c r="AF52" i="6"/>
  <c r="AF51" i="6"/>
  <c r="AF50" i="6"/>
  <c r="AF49" i="6"/>
  <c r="AF48" i="6"/>
  <c r="AF47" i="6"/>
  <c r="AF46" i="6"/>
  <c r="AF45" i="6"/>
  <c r="AF44" i="6"/>
  <c r="AF43" i="6"/>
  <c r="AF42" i="6"/>
  <c r="AF41" i="6"/>
  <c r="AE40" i="6"/>
  <c r="E17" i="13"/>
  <c r="A57" i="5"/>
  <c r="G60" i="5"/>
  <c r="D60" i="5"/>
  <c r="E57" i="5"/>
  <c r="AF61" i="5"/>
  <c r="AF62" i="5"/>
  <c r="AF63" i="5"/>
  <c r="AF64" i="5"/>
  <c r="AF65" i="5"/>
  <c r="AF66" i="5"/>
  <c r="AF67" i="5"/>
  <c r="AF68" i="5"/>
  <c r="AF69" i="5"/>
  <c r="AF70" i="5"/>
  <c r="AF71" i="5"/>
  <c r="AF72" i="5"/>
  <c r="AF73" i="5"/>
  <c r="AF74" i="5"/>
  <c r="AF75" i="5"/>
  <c r="AF76" i="5"/>
  <c r="AF77" i="5"/>
  <c r="AF78" i="5"/>
  <c r="AF79" i="5"/>
  <c r="AF80" i="5"/>
  <c r="AF81" i="5"/>
  <c r="AF82" i="5"/>
  <c r="AF83" i="5"/>
  <c r="AF84" i="5"/>
  <c r="AF85" i="5"/>
  <c r="AF86" i="5"/>
  <c r="AF87" i="5"/>
  <c r="D26" i="47" l="1"/>
  <c r="E29" i="47" s="1"/>
  <c r="D71" i="1"/>
  <c r="D66" i="1"/>
  <c r="D70" i="1"/>
  <c r="D74" i="1"/>
  <c r="D69" i="1"/>
  <c r="D73" i="1"/>
  <c r="D20" i="1"/>
  <c r="B24" i="45"/>
  <c r="D67" i="1"/>
  <c r="D68" i="1"/>
  <c r="D51" i="1"/>
  <c r="D26" i="1"/>
  <c r="D25" i="1"/>
  <c r="D28" i="1"/>
  <c r="D21" i="1"/>
  <c r="D98" i="1"/>
  <c r="D22" i="1"/>
  <c r="D24" i="1"/>
  <c r="D27" i="1"/>
  <c r="D40" i="1"/>
  <c r="D23" i="1"/>
  <c r="E16" i="13"/>
  <c r="E15" i="13"/>
  <c r="AF58" i="36"/>
  <c r="AF62" i="36"/>
  <c r="AF63" i="36"/>
  <c r="AF64" i="36"/>
  <c r="AF65" i="36"/>
  <c r="AF66" i="36"/>
  <c r="AF67" i="36"/>
  <c r="AF68" i="36"/>
  <c r="AF69" i="36"/>
  <c r="AF70" i="36"/>
  <c r="AF71" i="36"/>
  <c r="AF72" i="36"/>
  <c r="AF73" i="36"/>
  <c r="AF74" i="36"/>
  <c r="AF75" i="36"/>
  <c r="AF76" i="36"/>
  <c r="AF77" i="36"/>
  <c r="AF78" i="36"/>
  <c r="B49" i="47" l="1"/>
  <c r="B48" i="47"/>
  <c r="B47" i="47"/>
  <c r="F55" i="47"/>
  <c r="F57" i="47" s="1"/>
  <c r="F56" i="47"/>
  <c r="AE36" i="47"/>
  <c r="AE37" i="47" s="1"/>
  <c r="H56" i="47"/>
  <c r="E28" i="47"/>
  <c r="D75" i="1"/>
  <c r="D24" i="45"/>
  <c r="D29" i="1"/>
  <c r="A56" i="37"/>
  <c r="G59" i="37"/>
  <c r="D59" i="37"/>
  <c r="E56" i="37"/>
  <c r="G60" i="2"/>
  <c r="D60" i="2"/>
  <c r="E57" i="2"/>
  <c r="A57" i="2"/>
  <c r="AF61" i="3"/>
  <c r="AF62" i="3"/>
  <c r="AF63" i="3"/>
  <c r="AF64" i="3"/>
  <c r="AF65" i="3"/>
  <c r="AF66" i="3"/>
  <c r="AF67" i="3"/>
  <c r="AF68" i="3"/>
  <c r="AF69" i="3"/>
  <c r="AF70" i="3"/>
  <c r="AF71" i="3"/>
  <c r="AF72" i="3"/>
  <c r="AF73" i="3"/>
  <c r="AF74" i="3"/>
  <c r="AF75" i="3"/>
  <c r="AF76" i="3"/>
  <c r="AF77" i="3"/>
  <c r="AF78" i="3"/>
  <c r="AF79" i="3"/>
  <c r="AF80" i="3"/>
  <c r="AF81" i="3"/>
  <c r="AG63" i="3"/>
  <c r="AE38" i="47" l="1"/>
  <c r="AE42" i="47" s="1"/>
  <c r="AE41" i="47"/>
  <c r="AE43" i="47"/>
  <c r="E57" i="3"/>
  <c r="A57" i="3"/>
  <c r="G60" i="3"/>
  <c r="D60" i="3"/>
  <c r="AF69" i="37"/>
  <c r="AF60" i="37"/>
  <c r="AF61" i="37"/>
  <c r="AF62" i="37"/>
  <c r="AF63" i="37"/>
  <c r="AF64" i="37"/>
  <c r="AF65" i="37"/>
  <c r="AF66" i="37"/>
  <c r="AF67" i="37"/>
  <c r="AF68" i="37"/>
  <c r="AF70" i="37"/>
  <c r="AF71" i="37"/>
  <c r="AF72" i="37"/>
  <c r="AF73" i="37"/>
  <c r="AF74" i="37"/>
  <c r="AF75" i="37"/>
  <c r="AF76" i="37"/>
  <c r="AF77" i="37"/>
  <c r="AF78" i="37"/>
  <c r="AF61" i="2"/>
  <c r="AF62" i="2"/>
  <c r="AF63" i="2"/>
  <c r="AF64" i="2"/>
  <c r="AF65" i="2"/>
  <c r="AF66" i="2"/>
  <c r="AF67" i="2"/>
  <c r="AF68" i="2"/>
  <c r="AF69" i="2"/>
  <c r="AF70" i="2"/>
  <c r="AF71" i="2"/>
  <c r="AF72" i="2"/>
  <c r="AF73" i="2"/>
  <c r="AF74" i="2"/>
  <c r="AF75" i="2"/>
  <c r="AF76" i="2"/>
  <c r="AF77" i="2"/>
  <c r="AF55" i="2"/>
  <c r="AF58" i="2"/>
  <c r="AF60" i="2"/>
  <c r="AE44" i="47" l="1"/>
  <c r="N83" i="47" s="1"/>
  <c r="P83" i="47" s="1"/>
  <c r="N82" i="47"/>
  <c r="P82" i="47" s="1"/>
  <c r="AJ47" i="47"/>
  <c r="AJ48" i="47" l="1"/>
  <c r="AJ49" i="47" s="1"/>
  <c r="P84" i="47"/>
  <c r="P85" i="47" s="1"/>
  <c r="E30" i="47" s="1"/>
  <c r="A9" i="44"/>
  <c r="A8" i="44"/>
  <c r="A4" i="44"/>
  <c r="A3" i="44"/>
  <c r="A2" i="44"/>
  <c r="A1" i="44"/>
  <c r="A9" i="43"/>
  <c r="A8" i="43"/>
  <c r="A4" i="43"/>
  <c r="A3" i="43"/>
  <c r="A2" i="43"/>
  <c r="A1" i="43"/>
  <c r="AN14" i="42"/>
  <c r="C36" i="42" s="1"/>
  <c r="AN31" i="42"/>
  <c r="C38" i="42" s="1"/>
  <c r="AN48" i="42"/>
  <c r="C39" i="42" s="1"/>
  <c r="AN57" i="42"/>
  <c r="C40" i="42" s="1"/>
  <c r="AM56" i="42"/>
  <c r="AM47" i="42"/>
  <c r="AM30" i="42"/>
  <c r="AM20" i="42"/>
  <c r="AM13" i="42"/>
  <c r="AN21" i="42"/>
  <c r="C37" i="42" s="1"/>
  <c r="AN69" i="41"/>
  <c r="AM68" i="41"/>
  <c r="AN59" i="41"/>
  <c r="AM58" i="41"/>
  <c r="AN16" i="41"/>
  <c r="AN32" i="41"/>
  <c r="AM31" i="41"/>
  <c r="AM15" i="41"/>
  <c r="A9" i="39"/>
  <c r="A8" i="39"/>
  <c r="A4" i="39"/>
  <c r="A3" i="39"/>
  <c r="A2" i="39"/>
  <c r="A1" i="39"/>
  <c r="A9" i="38"/>
  <c r="A8" i="38"/>
  <c r="A4" i="38"/>
  <c r="A3" i="38"/>
  <c r="A2" i="38"/>
  <c r="A1" i="38"/>
  <c r="H29" i="49" l="1"/>
  <c r="L29" i="49"/>
  <c r="H18" i="48"/>
  <c r="H17" i="48"/>
  <c r="H24" i="48"/>
  <c r="H16" i="48"/>
  <c r="H23" i="48"/>
  <c r="H15" i="48"/>
  <c r="H22" i="48"/>
  <c r="H14" i="48"/>
  <c r="H21" i="48"/>
  <c r="H13" i="48"/>
  <c r="H20" i="48"/>
  <c r="H19" i="48"/>
  <c r="E49" i="47"/>
  <c r="E47" i="47"/>
  <c r="H29" i="34"/>
  <c r="L29" i="34"/>
  <c r="E48" i="47"/>
  <c r="D31" i="47"/>
  <c r="D36" i="47" s="1"/>
  <c r="D35" i="47" l="1"/>
  <c r="D37" i="47"/>
  <c r="A31" i="34"/>
  <c r="A30" i="34"/>
  <c r="E30" i="13"/>
  <c r="E29" i="13"/>
  <c r="A30" i="13"/>
  <c r="A29" i="13"/>
  <c r="D44" i="47" l="1"/>
  <c r="E46" i="47" s="1"/>
  <c r="AF60" i="42"/>
  <c r="AF59" i="42"/>
  <c r="G59" i="42"/>
  <c r="D59" i="42"/>
  <c r="AF58" i="42"/>
  <c r="AF57" i="42"/>
  <c r="AF56" i="42"/>
  <c r="AF55" i="42"/>
  <c r="AF54" i="42"/>
  <c r="AF53" i="42"/>
  <c r="AF52" i="42"/>
  <c r="AF51" i="42"/>
  <c r="AF50" i="42"/>
  <c r="AF49" i="42"/>
  <c r="AF48" i="42"/>
  <c r="AF47" i="42"/>
  <c r="AF46" i="42"/>
  <c r="AF45" i="42"/>
  <c r="B45" i="42"/>
  <c r="AF44" i="42"/>
  <c r="AF43" i="42"/>
  <c r="AF42" i="42"/>
  <c r="AF41" i="42"/>
  <c r="AE40" i="42"/>
  <c r="A9" i="42"/>
  <c r="A8" i="42"/>
  <c r="A4" i="42"/>
  <c r="A3" i="42"/>
  <c r="A2" i="42"/>
  <c r="A1" i="42"/>
  <c r="AN72" i="41"/>
  <c r="AF51" i="41"/>
  <c r="AF41" i="41"/>
  <c r="AF60" i="41"/>
  <c r="AN60" i="42" l="1"/>
  <c r="AM59" i="42"/>
  <c r="C45" i="42"/>
  <c r="AM121" i="36"/>
  <c r="F15" i="41"/>
  <c r="B45" i="41"/>
  <c r="D59" i="41"/>
  <c r="G59" i="41"/>
  <c r="I30" i="49" l="1"/>
  <c r="K30" i="49"/>
  <c r="E30" i="49"/>
  <c r="T30" i="49" s="1"/>
  <c r="V30" i="49" s="1"/>
  <c r="O30" i="49"/>
  <c r="M30" i="49"/>
  <c r="AE37" i="41"/>
  <c r="AE38" i="41" s="1"/>
  <c r="E30" i="41"/>
  <c r="J29" i="13"/>
  <c r="H29" i="13"/>
  <c r="K29" i="13" s="1"/>
  <c r="AE39" i="41" l="1"/>
  <c r="AF59" i="41"/>
  <c r="AF58" i="41"/>
  <c r="AF57" i="41"/>
  <c r="AF56" i="41"/>
  <c r="AF55" i="41"/>
  <c r="AF54" i="41"/>
  <c r="AF53" i="41"/>
  <c r="AF52" i="41"/>
  <c r="AF50" i="41"/>
  <c r="AF49" i="41"/>
  <c r="AF48" i="41"/>
  <c r="AF47" i="41"/>
  <c r="AF46" i="41"/>
  <c r="AF45" i="41"/>
  <c r="AF44" i="41"/>
  <c r="AF43" i="41"/>
  <c r="AF42" i="41"/>
  <c r="AE40" i="41"/>
  <c r="AE42" i="41" s="1"/>
  <c r="AM71" i="41"/>
  <c r="A9" i="41"/>
  <c r="A8" i="41"/>
  <c r="A4" i="41"/>
  <c r="A3" i="41"/>
  <c r="A2" i="41"/>
  <c r="A1" i="41"/>
  <c r="A13" i="34" l="1"/>
  <c r="A36" i="35"/>
  <c r="A28" i="35"/>
  <c r="A12" i="35"/>
  <c r="H23" i="36"/>
  <c r="D23" i="36"/>
  <c r="D26" i="36"/>
  <c r="H26" i="36"/>
  <c r="I26" i="36" s="1"/>
  <c r="H25" i="36"/>
  <c r="H44" i="36"/>
  <c r="H42" i="36"/>
  <c r="C45" i="36"/>
  <c r="C44" i="36"/>
  <c r="C42" i="36"/>
  <c r="AM130" i="36"/>
  <c r="H45" i="36" s="1"/>
  <c r="AN122" i="36"/>
  <c r="AN131" i="36"/>
  <c r="AN106" i="36"/>
  <c r="AM105" i="36"/>
  <c r="C43" i="36" s="1"/>
  <c r="AN94" i="36"/>
  <c r="AM93" i="36"/>
  <c r="C40" i="36"/>
  <c r="H40" i="36"/>
  <c r="AN83" i="36"/>
  <c r="AM82" i="36"/>
  <c r="H41" i="36" s="1"/>
  <c r="AM70" i="36"/>
  <c r="AM59" i="36"/>
  <c r="C39" i="36" s="1"/>
  <c r="AM36" i="36"/>
  <c r="H38" i="36" s="1"/>
  <c r="AN16" i="36"/>
  <c r="AM15" i="36"/>
  <c r="C37" i="36" s="1"/>
  <c r="AN71" i="36"/>
  <c r="AN60" i="36"/>
  <c r="AN37" i="36"/>
  <c r="C45" i="41" l="1"/>
  <c r="H37" i="36"/>
  <c r="H39" i="36"/>
  <c r="H43" i="36"/>
  <c r="C38" i="36"/>
  <c r="AN135" i="36"/>
  <c r="AM134" i="36"/>
  <c r="C41" i="36"/>
  <c r="E87" i="1" l="1"/>
  <c r="G25" i="45" s="1"/>
  <c r="X6" i="45" s="1"/>
  <c r="H44" i="3"/>
  <c r="H43" i="3"/>
  <c r="H42" i="3"/>
  <c r="H40" i="3"/>
  <c r="C44" i="3"/>
  <c r="C43" i="3"/>
  <c r="C42" i="3"/>
  <c r="C41" i="3"/>
  <c r="C40" i="3"/>
  <c r="O8" i="45" l="1"/>
  <c r="H27" i="37"/>
  <c r="G23" i="5"/>
  <c r="AE45" i="41" l="1"/>
  <c r="AE43" i="41"/>
  <c r="AE44" i="41"/>
  <c r="AJ47" i="41" s="1"/>
  <c r="E110" i="1"/>
  <c r="AJ48" i="41" l="1"/>
  <c r="AJ49" i="41" s="1"/>
  <c r="N83" i="41"/>
  <c r="P83" i="41" s="1"/>
  <c r="N84" i="41"/>
  <c r="P84" i="41" s="1"/>
  <c r="O24" i="36"/>
  <c r="O7" i="36"/>
  <c r="E123" i="1"/>
  <c r="E124" i="1"/>
  <c r="E125" i="1"/>
  <c r="E126" i="1"/>
  <c r="E127" i="1"/>
  <c r="E128" i="1"/>
  <c r="E129" i="1"/>
  <c r="E130" i="1"/>
  <c r="E113" i="1"/>
  <c r="E114" i="1"/>
  <c r="E115" i="1"/>
  <c r="E116" i="1"/>
  <c r="E117" i="1"/>
  <c r="E118" i="1"/>
  <c r="E119" i="1"/>
  <c r="E120" i="1"/>
  <c r="E122" i="1"/>
  <c r="E109" i="1"/>
  <c r="E112" i="1" s="1"/>
  <c r="E107" i="1"/>
  <c r="B26" i="36"/>
  <c r="E57" i="1"/>
  <c r="G23" i="45" s="1"/>
  <c r="E13" i="1"/>
  <c r="B23" i="45" s="1"/>
  <c r="E100" i="1"/>
  <c r="E101" i="1"/>
  <c r="E102" i="1"/>
  <c r="E103" i="1"/>
  <c r="E104" i="1"/>
  <c r="E105" i="1"/>
  <c r="E106" i="1"/>
  <c r="E99" i="1"/>
  <c r="E64" i="1"/>
  <c r="E77" i="1"/>
  <c r="E78" i="1"/>
  <c r="E79" i="1"/>
  <c r="E80" i="1"/>
  <c r="E81" i="1"/>
  <c r="E82" i="1"/>
  <c r="E83" i="1"/>
  <c r="E84" i="1"/>
  <c r="H30" i="49" l="1"/>
  <c r="L30" i="49"/>
  <c r="I27" i="45"/>
  <c r="G24" i="45"/>
  <c r="I24" i="45" s="1"/>
  <c r="D23" i="45"/>
  <c r="Y16" i="45"/>
  <c r="I23" i="45"/>
  <c r="G25" i="37"/>
  <c r="G25" i="36"/>
  <c r="G25" i="2"/>
  <c r="E76" i="1"/>
  <c r="I27" i="37"/>
  <c r="G26" i="36"/>
  <c r="G23" i="3"/>
  <c r="B24" i="2"/>
  <c r="H30" i="34"/>
  <c r="L30" i="34"/>
  <c r="P85" i="41"/>
  <c r="P86" i="41" s="1"/>
  <c r="G24" i="37"/>
  <c r="G24" i="36"/>
  <c r="I24" i="36" s="1"/>
  <c r="G24" i="2"/>
  <c r="F42" i="1"/>
  <c r="AF61" i="36"/>
  <c r="AF60" i="36"/>
  <c r="AF59" i="36"/>
  <c r="AF57" i="36"/>
  <c r="AF56" i="36"/>
  <c r="AF55" i="36"/>
  <c r="AF54" i="36"/>
  <c r="AF53" i="36"/>
  <c r="AF52" i="36"/>
  <c r="AF51" i="36"/>
  <c r="AF50" i="36"/>
  <c r="AF49" i="36"/>
  <c r="AF48" i="36"/>
  <c r="AF47" i="36"/>
  <c r="AF46" i="36"/>
  <c r="G46" i="36"/>
  <c r="B46" i="36"/>
  <c r="AF45" i="36"/>
  <c r="AF44" i="36"/>
  <c r="AF43" i="36"/>
  <c r="AF42" i="36"/>
  <c r="AE41" i="36"/>
  <c r="W28" i="36"/>
  <c r="I28" i="36"/>
  <c r="B24" i="36"/>
  <c r="D24" i="36" s="1"/>
  <c r="G23" i="36"/>
  <c r="I23" i="36" s="1"/>
  <c r="B23" i="36"/>
  <c r="D15" i="36"/>
  <c r="W10" i="36"/>
  <c r="A9" i="36"/>
  <c r="A8" i="36"/>
  <c r="A4" i="36"/>
  <c r="A3" i="36"/>
  <c r="A2" i="36"/>
  <c r="A1" i="36"/>
  <c r="Y4" i="45" l="1"/>
  <c r="S7" i="45" s="1"/>
  <c r="T10" i="45"/>
  <c r="X10" i="45" s="1"/>
  <c r="Q12" i="45" s="1"/>
  <c r="N11" i="45"/>
  <c r="Q8" i="45"/>
  <c r="S12" i="45"/>
  <c r="P12" i="45"/>
  <c r="N12" i="45"/>
  <c r="N10" i="45"/>
  <c r="Q13" i="45"/>
  <c r="R13" i="45"/>
  <c r="P29" i="45"/>
  <c r="Q30" i="45"/>
  <c r="W30" i="45"/>
  <c r="N28" i="45"/>
  <c r="N27" i="45"/>
  <c r="N29" i="45"/>
  <c r="T27" i="45"/>
  <c r="X27" i="45" s="1"/>
  <c r="Q29" i="45" s="1"/>
  <c r="S24" i="45"/>
  <c r="S29" i="45"/>
  <c r="Q25" i="45"/>
  <c r="R30" i="45"/>
  <c r="H37" i="43"/>
  <c r="I38" i="43" s="1"/>
  <c r="H30" i="43"/>
  <c r="H26" i="43"/>
  <c r="H19" i="43"/>
  <c r="H33" i="43"/>
  <c r="H29" i="43"/>
  <c r="H25" i="43"/>
  <c r="H18" i="43"/>
  <c r="H27" i="43"/>
  <c r="H13" i="43"/>
  <c r="I14" i="43" s="1"/>
  <c r="H32" i="43"/>
  <c r="H28" i="43"/>
  <c r="H24" i="43"/>
  <c r="H17" i="43"/>
  <c r="H31" i="43"/>
  <c r="H23" i="43"/>
  <c r="D38" i="41"/>
  <c r="D37" i="41"/>
  <c r="D36" i="41"/>
  <c r="D39" i="41"/>
  <c r="E49" i="41"/>
  <c r="E48" i="41"/>
  <c r="E50" i="41"/>
  <c r="Y4" i="36"/>
  <c r="Y16" i="36"/>
  <c r="C45" i="29"/>
  <c r="T12" i="45" l="1"/>
  <c r="T13" i="45" s="1"/>
  <c r="X13" i="45" s="1"/>
  <c r="X14" i="45" s="1"/>
  <c r="I25" i="45" s="1"/>
  <c r="I26" i="45" s="1"/>
  <c r="I28" i="45" s="1"/>
  <c r="W13" i="45"/>
  <c r="I34" i="43"/>
  <c r="I20" i="43"/>
  <c r="T29" i="45"/>
  <c r="T30" i="45" s="1"/>
  <c r="X30" i="45" s="1"/>
  <c r="X31" i="45" s="1"/>
  <c r="D25" i="45" s="1"/>
  <c r="D26" i="45" s="1"/>
  <c r="C46" i="36"/>
  <c r="H46" i="36"/>
  <c r="A9" i="37"/>
  <c r="A8" i="37"/>
  <c r="A1" i="37"/>
  <c r="A16" i="13"/>
  <c r="A44" i="35"/>
  <c r="E29" i="45" l="1"/>
  <c r="B50" i="45" s="1"/>
  <c r="H39" i="43"/>
  <c r="E51" i="41" s="1"/>
  <c r="B49" i="45"/>
  <c r="B48" i="45"/>
  <c r="H57" i="45"/>
  <c r="F57" i="45"/>
  <c r="F56" i="45"/>
  <c r="F58" i="45" s="1"/>
  <c r="E28" i="45"/>
  <c r="AE37" i="45"/>
  <c r="AE38" i="45" s="1"/>
  <c r="D45" i="41"/>
  <c r="E47" i="41" s="1"/>
  <c r="I24" i="37"/>
  <c r="B24" i="37"/>
  <c r="D24" i="37" s="1"/>
  <c r="AN91" i="37"/>
  <c r="C40" i="37" s="1"/>
  <c r="AM90" i="37"/>
  <c r="AN80" i="37"/>
  <c r="C39" i="37" s="1"/>
  <c r="AM79" i="37"/>
  <c r="AN65" i="37"/>
  <c r="C38" i="37" s="1"/>
  <c r="AM64" i="37"/>
  <c r="AF59" i="37"/>
  <c r="AF58" i="37"/>
  <c r="AF57" i="37"/>
  <c r="AF56" i="37"/>
  <c r="AF55" i="37"/>
  <c r="AF54" i="37"/>
  <c r="AF53" i="37"/>
  <c r="AN52" i="37"/>
  <c r="AF52" i="37"/>
  <c r="AM51" i="37"/>
  <c r="AF51" i="37"/>
  <c r="AF50" i="37"/>
  <c r="AF49" i="37"/>
  <c r="AF48" i="37"/>
  <c r="AF47" i="37"/>
  <c r="AF46" i="37"/>
  <c r="AF45" i="37"/>
  <c r="AF44" i="37"/>
  <c r="G44" i="37"/>
  <c r="B44" i="37"/>
  <c r="AF43" i="37"/>
  <c r="AF42" i="37"/>
  <c r="AF41" i="37"/>
  <c r="AF40" i="37"/>
  <c r="AE39" i="37"/>
  <c r="C35" i="37"/>
  <c r="AN30" i="37"/>
  <c r="H36" i="37" s="1"/>
  <c r="AM29" i="37"/>
  <c r="H25" i="37"/>
  <c r="C25" i="37"/>
  <c r="H24" i="37"/>
  <c r="C24" i="37"/>
  <c r="D15" i="37"/>
  <c r="AN14" i="37"/>
  <c r="AM13" i="37"/>
  <c r="H35" i="37" s="1"/>
  <c r="H39" i="37" l="1"/>
  <c r="H40" i="37"/>
  <c r="C37" i="37"/>
  <c r="C44" i="37" s="1"/>
  <c r="C36" i="37"/>
  <c r="AE39" i="45"/>
  <c r="AE43" i="45" s="1"/>
  <c r="AE42" i="45"/>
  <c r="AE44" i="45"/>
  <c r="H38" i="37"/>
  <c r="H37" i="37"/>
  <c r="AN96" i="37"/>
  <c r="AM95" i="37"/>
  <c r="H42" i="8"/>
  <c r="H41" i="9"/>
  <c r="H41" i="11"/>
  <c r="C42" i="11"/>
  <c r="C40" i="10"/>
  <c r="AM154" i="7"/>
  <c r="C44" i="7" s="1"/>
  <c r="AM144" i="7"/>
  <c r="C43" i="7" s="1"/>
  <c r="AM115" i="7"/>
  <c r="C42" i="7" s="1"/>
  <c r="AM102" i="7"/>
  <c r="C41" i="7" s="1"/>
  <c r="AM87" i="7"/>
  <c r="C40" i="7" s="1"/>
  <c r="AM65" i="7"/>
  <c r="C39" i="7" s="1"/>
  <c r="AM57" i="7"/>
  <c r="AM32" i="7"/>
  <c r="AM11" i="7"/>
  <c r="AM10" i="7"/>
  <c r="AM154" i="8"/>
  <c r="C44" i="8" s="1"/>
  <c r="AM144" i="8"/>
  <c r="C43" i="8" s="1"/>
  <c r="AM115" i="8"/>
  <c r="C42" i="8" s="1"/>
  <c r="AM102" i="8"/>
  <c r="H41" i="8" s="1"/>
  <c r="AM87" i="8"/>
  <c r="H40" i="8" s="1"/>
  <c r="AM65" i="8"/>
  <c r="C39" i="8" s="1"/>
  <c r="AM57" i="8"/>
  <c r="AM32" i="8"/>
  <c r="AM11" i="8"/>
  <c r="AM10" i="8"/>
  <c r="AM154" i="10"/>
  <c r="H44" i="10" s="1"/>
  <c r="AM144" i="10"/>
  <c r="H43" i="10" s="1"/>
  <c r="AM115" i="10"/>
  <c r="H42" i="10" s="1"/>
  <c r="AM102" i="10"/>
  <c r="H41" i="10" s="1"/>
  <c r="AM87" i="10"/>
  <c r="H40" i="10" s="1"/>
  <c r="AM65" i="10"/>
  <c r="H39" i="10" s="1"/>
  <c r="AM57" i="10"/>
  <c r="AM32" i="10"/>
  <c r="AM11" i="10"/>
  <c r="AM10" i="10"/>
  <c r="AM154" i="11"/>
  <c r="H44" i="11" s="1"/>
  <c r="AM144" i="11"/>
  <c r="H43" i="11" s="1"/>
  <c r="AM115" i="11"/>
  <c r="H42" i="11" s="1"/>
  <c r="AM102" i="11"/>
  <c r="C41" i="11" s="1"/>
  <c r="AM87" i="11"/>
  <c r="H40" i="11" s="1"/>
  <c r="AM65" i="11"/>
  <c r="H39" i="11" s="1"/>
  <c r="AM57" i="11"/>
  <c r="AM32" i="11"/>
  <c r="AM11" i="11"/>
  <c r="AM10" i="11"/>
  <c r="AM154" i="12"/>
  <c r="C44" i="12" s="1"/>
  <c r="AM144" i="12"/>
  <c r="C43" i="12" s="1"/>
  <c r="AM115" i="12"/>
  <c r="C42" i="12" s="1"/>
  <c r="AM102" i="12"/>
  <c r="C41" i="12" s="1"/>
  <c r="AM87" i="12"/>
  <c r="C40" i="12" s="1"/>
  <c r="AM65" i="12"/>
  <c r="C39" i="12" s="1"/>
  <c r="AM57" i="12"/>
  <c r="AM32" i="12"/>
  <c r="AM11" i="12"/>
  <c r="AM10" i="12"/>
  <c r="AM154" i="9"/>
  <c r="C44" i="9" s="1"/>
  <c r="AM144" i="9"/>
  <c r="C43" i="9" s="1"/>
  <c r="AM115" i="9"/>
  <c r="C42" i="9" s="1"/>
  <c r="AM102" i="9"/>
  <c r="C41" i="9" s="1"/>
  <c r="AM87" i="9"/>
  <c r="C40" i="9" s="1"/>
  <c r="AM65" i="9"/>
  <c r="H39" i="9" s="1"/>
  <c r="AM57" i="9"/>
  <c r="AM32" i="9"/>
  <c r="AM11" i="9"/>
  <c r="AM10" i="9"/>
  <c r="AM32" i="6"/>
  <c r="C37" i="6" s="1"/>
  <c r="AM11" i="6"/>
  <c r="AM10" i="6"/>
  <c r="AN108" i="2"/>
  <c r="AM59" i="2"/>
  <c r="AE45" i="45" l="1"/>
  <c r="AJ48" i="45" s="1"/>
  <c r="N83" i="45"/>
  <c r="P83" i="45" s="1"/>
  <c r="AJ47" i="45"/>
  <c r="C39" i="11"/>
  <c r="C39" i="10"/>
  <c r="C43" i="11"/>
  <c r="H41" i="7"/>
  <c r="H44" i="8"/>
  <c r="C39" i="9"/>
  <c r="C43" i="10"/>
  <c r="H42" i="9"/>
  <c r="H44" i="9"/>
  <c r="C40" i="11"/>
  <c r="C44" i="10"/>
  <c r="H43" i="9"/>
  <c r="H44" i="37"/>
  <c r="C41" i="10"/>
  <c r="H39" i="8"/>
  <c r="H43" i="8"/>
  <c r="H40" i="9"/>
  <c r="H39" i="7"/>
  <c r="H40" i="7"/>
  <c r="H42" i="7"/>
  <c r="H44" i="7"/>
  <c r="AM14" i="9"/>
  <c r="AM14" i="8"/>
  <c r="C40" i="8"/>
  <c r="C41" i="8"/>
  <c r="C44" i="11"/>
  <c r="C42" i="10"/>
  <c r="H37" i="6"/>
  <c r="H39" i="12"/>
  <c r="H40" i="12"/>
  <c r="H41" i="12"/>
  <c r="H42" i="12"/>
  <c r="H43" i="12"/>
  <c r="H44" i="12"/>
  <c r="AM14" i="11"/>
  <c r="AM158" i="11" s="1"/>
  <c r="AM14" i="10"/>
  <c r="AM14" i="12"/>
  <c r="AM14" i="7"/>
  <c r="G45" i="3"/>
  <c r="N84" i="45" l="1"/>
  <c r="P84" i="45" s="1"/>
  <c r="P85" i="45" s="1"/>
  <c r="P86" i="45" s="1"/>
  <c r="E30" i="45" s="1"/>
  <c r="AJ49" i="45"/>
  <c r="AM158" i="7"/>
  <c r="AM158" i="12"/>
  <c r="AM158" i="8"/>
  <c r="AM158" i="9"/>
  <c r="AM158" i="10"/>
  <c r="A127" i="35"/>
  <c r="A121" i="35"/>
  <c r="A115" i="35"/>
  <c r="A107" i="35"/>
  <c r="A99" i="35"/>
  <c r="A91" i="35"/>
  <c r="A83" i="35"/>
  <c r="A75" i="35"/>
  <c r="A67" i="35"/>
  <c r="A59" i="35"/>
  <c r="A51" i="35"/>
  <c r="A2" i="35"/>
  <c r="A3" i="35"/>
  <c r="A4" i="35"/>
  <c r="H15" i="34" l="1"/>
  <c r="L15" i="49"/>
  <c r="H15" i="49"/>
  <c r="I31" i="45"/>
  <c r="I34" i="45" s="1"/>
  <c r="H62" i="46"/>
  <c r="H54" i="46"/>
  <c r="H69" i="46"/>
  <c r="H53" i="46"/>
  <c r="H60" i="46"/>
  <c r="H67" i="46"/>
  <c r="H64" i="46"/>
  <c r="H56" i="46"/>
  <c r="H63" i="46"/>
  <c r="H55" i="46"/>
  <c r="H61" i="46"/>
  <c r="H68" i="46"/>
  <c r="H52" i="46"/>
  <c r="H59" i="46"/>
  <c r="H66" i="46"/>
  <c r="H58" i="46"/>
  <c r="H65" i="46"/>
  <c r="H57" i="46"/>
  <c r="L15" i="34"/>
  <c r="D31" i="45"/>
  <c r="D40" i="45" s="1"/>
  <c r="H36" i="46"/>
  <c r="H19" i="46"/>
  <c r="H26" i="46"/>
  <c r="E50" i="45"/>
  <c r="H28" i="46"/>
  <c r="H37" i="46"/>
  <c r="H25" i="46"/>
  <c r="H43" i="46"/>
  <c r="I44" i="46" s="1"/>
  <c r="E49" i="45"/>
  <c r="H32" i="46"/>
  <c r="I33" i="46" s="1"/>
  <c r="H51" i="46"/>
  <c r="H17" i="46"/>
  <c r="H39" i="46"/>
  <c r="H21" i="46"/>
  <c r="H47" i="46"/>
  <c r="I48" i="46" s="1"/>
  <c r="H73" i="46"/>
  <c r="I74" i="46" s="1"/>
  <c r="E48" i="45"/>
  <c r="H18" i="46"/>
  <c r="H13" i="46"/>
  <c r="I14" i="46" s="1"/>
  <c r="H38" i="46"/>
  <c r="H27" i="46"/>
  <c r="H20" i="46"/>
  <c r="I32" i="45"/>
  <c r="I33" i="45" s="1"/>
  <c r="B30" i="35"/>
  <c r="B22" i="35"/>
  <c r="B29" i="35"/>
  <c r="B21" i="35"/>
  <c r="B34" i="35"/>
  <c r="B26" i="35"/>
  <c r="A9" i="35"/>
  <c r="A8" i="35"/>
  <c r="B18" i="35"/>
  <c r="B14" i="35"/>
  <c r="B13" i="35"/>
  <c r="A1" i="35"/>
  <c r="D42" i="45" l="1"/>
  <c r="D39" i="45"/>
  <c r="I70" i="46"/>
  <c r="I40" i="46"/>
  <c r="I29" i="46"/>
  <c r="I22" i="46"/>
  <c r="D37" i="45"/>
  <c r="D43" i="45"/>
  <c r="D36" i="45"/>
  <c r="D38" i="45"/>
  <c r="D41" i="45"/>
  <c r="D44" i="45"/>
  <c r="I39" i="45"/>
  <c r="I40" i="45"/>
  <c r="I36" i="45"/>
  <c r="I43" i="45"/>
  <c r="I41" i="45"/>
  <c r="I44" i="45"/>
  <c r="I38" i="45"/>
  <c r="I42" i="45"/>
  <c r="I37" i="45"/>
  <c r="I25" i="37"/>
  <c r="I26" i="37" s="1"/>
  <c r="I28" i="37" s="1"/>
  <c r="X6" i="36"/>
  <c r="AN155" i="7"/>
  <c r="AN145" i="7"/>
  <c r="AN116" i="7"/>
  <c r="AN103" i="7"/>
  <c r="AN88" i="7"/>
  <c r="AN66" i="7"/>
  <c r="AN58" i="7"/>
  <c r="AN33" i="7"/>
  <c r="AN15" i="7"/>
  <c r="AN155" i="8"/>
  <c r="AN145" i="8"/>
  <c r="AN116" i="8"/>
  <c r="AN103" i="8"/>
  <c r="AN88" i="8"/>
  <c r="AN66" i="8"/>
  <c r="AN58" i="8"/>
  <c r="AN33" i="8"/>
  <c r="AN15" i="8"/>
  <c r="AN155" i="9"/>
  <c r="AN145" i="9"/>
  <c r="AN116" i="9"/>
  <c r="AN103" i="9"/>
  <c r="AN88" i="9"/>
  <c r="AN66" i="9"/>
  <c r="AN58" i="9"/>
  <c r="AN33" i="9"/>
  <c r="AN15" i="9"/>
  <c r="AN155" i="10"/>
  <c r="AN145" i="10"/>
  <c r="AN116" i="10"/>
  <c r="AN103" i="10"/>
  <c r="AN88" i="10"/>
  <c r="AN66" i="10"/>
  <c r="AN58" i="10"/>
  <c r="AN33" i="10"/>
  <c r="AN15" i="10"/>
  <c r="AN155" i="11"/>
  <c r="AN145" i="11"/>
  <c r="AN116" i="11"/>
  <c r="AN103" i="11"/>
  <c r="AN88" i="11"/>
  <c r="AN66" i="11"/>
  <c r="AN58" i="11"/>
  <c r="AN33" i="11"/>
  <c r="AN15" i="11"/>
  <c r="AN155" i="12"/>
  <c r="AN145" i="12"/>
  <c r="AN116" i="12"/>
  <c r="AN103" i="12"/>
  <c r="AN88" i="12"/>
  <c r="AN66" i="12"/>
  <c r="AN58" i="12"/>
  <c r="AN33" i="12"/>
  <c r="AN15" i="12"/>
  <c r="AN155" i="6"/>
  <c r="AM154" i="6"/>
  <c r="AN145" i="6"/>
  <c r="AM144" i="6"/>
  <c r="AN116" i="6"/>
  <c r="AM115" i="6"/>
  <c r="AN103" i="6"/>
  <c r="AM102" i="6"/>
  <c r="AN88" i="6"/>
  <c r="AM87" i="6"/>
  <c r="AN66" i="6"/>
  <c r="AM65" i="6"/>
  <c r="AN58" i="6"/>
  <c r="AM57" i="6"/>
  <c r="AN33" i="6"/>
  <c r="AN15" i="6"/>
  <c r="AM14" i="6"/>
  <c r="AN155" i="5"/>
  <c r="AM154" i="5"/>
  <c r="AN145" i="5"/>
  <c r="AM144" i="5"/>
  <c r="AN116" i="5"/>
  <c r="AM115" i="5"/>
  <c r="AN103" i="5"/>
  <c r="AM102" i="5"/>
  <c r="AN88" i="5"/>
  <c r="AM87" i="5"/>
  <c r="AN66" i="5"/>
  <c r="AM65" i="5"/>
  <c r="AN58" i="5"/>
  <c r="C38" i="5" s="1"/>
  <c r="AM57" i="5"/>
  <c r="AN33" i="5"/>
  <c r="AM32" i="5"/>
  <c r="AN15" i="5"/>
  <c r="AM14" i="5"/>
  <c r="H37" i="7" l="1"/>
  <c r="C37" i="7"/>
  <c r="C36" i="7"/>
  <c r="H36" i="7"/>
  <c r="C38" i="8"/>
  <c r="H38" i="8"/>
  <c r="C37" i="8"/>
  <c r="H37" i="8"/>
  <c r="H36" i="8"/>
  <c r="C36" i="8"/>
  <c r="H38" i="9"/>
  <c r="C38" i="9"/>
  <c r="C37" i="9"/>
  <c r="H37" i="9"/>
  <c r="H36" i="9"/>
  <c r="C36" i="9"/>
  <c r="C38" i="10"/>
  <c r="H38" i="10"/>
  <c r="C37" i="10"/>
  <c r="H37" i="10"/>
  <c r="H36" i="10"/>
  <c r="C36" i="10"/>
  <c r="C38" i="11"/>
  <c r="H38" i="11"/>
  <c r="H37" i="11"/>
  <c r="C37" i="11"/>
  <c r="C36" i="11"/>
  <c r="H36" i="11"/>
  <c r="H38" i="12"/>
  <c r="C38" i="12"/>
  <c r="H37" i="12"/>
  <c r="C37" i="12"/>
  <c r="H36" i="12"/>
  <c r="C36" i="12"/>
  <c r="I45" i="45"/>
  <c r="H75" i="46"/>
  <c r="E51" i="45" s="1"/>
  <c r="D45" i="45"/>
  <c r="S7" i="36"/>
  <c r="T10" i="36"/>
  <c r="X10" i="36" s="1"/>
  <c r="Q12" i="36" s="1"/>
  <c r="P12" i="36"/>
  <c r="N11" i="36"/>
  <c r="N12" i="36"/>
  <c r="Q13" i="36"/>
  <c r="S12" i="36"/>
  <c r="O8" i="36"/>
  <c r="Q8" i="36"/>
  <c r="N10" i="36"/>
  <c r="R13" i="36"/>
  <c r="W13" i="36"/>
  <c r="C44" i="6"/>
  <c r="H44" i="6"/>
  <c r="C41" i="5"/>
  <c r="H41" i="5"/>
  <c r="C41" i="6"/>
  <c r="H41" i="6"/>
  <c r="H38" i="5"/>
  <c r="C42" i="5"/>
  <c r="H42" i="5"/>
  <c r="C38" i="6"/>
  <c r="H38" i="6"/>
  <c r="C42" i="6"/>
  <c r="H42" i="6"/>
  <c r="C39" i="5"/>
  <c r="H39" i="5"/>
  <c r="C43" i="5"/>
  <c r="H43" i="5"/>
  <c r="C40" i="6"/>
  <c r="H40" i="6"/>
  <c r="C37" i="5"/>
  <c r="H37" i="5"/>
  <c r="C36" i="6"/>
  <c r="H36" i="6"/>
  <c r="C39" i="6"/>
  <c r="H39" i="6"/>
  <c r="C43" i="6"/>
  <c r="H43" i="6"/>
  <c r="C40" i="5"/>
  <c r="H40" i="5"/>
  <c r="C44" i="5"/>
  <c r="H44" i="5"/>
  <c r="H38" i="7"/>
  <c r="H45" i="7" s="1"/>
  <c r="C38" i="7"/>
  <c r="C36" i="5"/>
  <c r="H36" i="5"/>
  <c r="AM158" i="6"/>
  <c r="AN159" i="8"/>
  <c r="AN159" i="12"/>
  <c r="AN159" i="11"/>
  <c r="AN159" i="10"/>
  <c r="AN159" i="9"/>
  <c r="AN159" i="7"/>
  <c r="AN159" i="6"/>
  <c r="AM158" i="5"/>
  <c r="AN159" i="5"/>
  <c r="C45" i="7" l="1"/>
  <c r="C45" i="8"/>
  <c r="H45" i="8"/>
  <c r="C45" i="9"/>
  <c r="H45" i="9"/>
  <c r="C45" i="10"/>
  <c r="H45" i="10"/>
  <c r="H45" i="11"/>
  <c r="C45" i="11"/>
  <c r="H45" i="12"/>
  <c r="C45" i="12"/>
  <c r="E47" i="45"/>
  <c r="C45" i="5"/>
  <c r="T12" i="36"/>
  <c r="T13" i="36" s="1"/>
  <c r="X13" i="36" s="1"/>
  <c r="X14" i="36" s="1"/>
  <c r="I25" i="36" s="1"/>
  <c r="H45" i="5"/>
  <c r="H45" i="6"/>
  <c r="C45" i="6"/>
  <c r="AN159" i="3"/>
  <c r="AM158" i="3"/>
  <c r="AN149" i="3"/>
  <c r="AM148" i="3"/>
  <c r="AN117" i="3"/>
  <c r="AM116" i="3"/>
  <c r="AN103" i="3"/>
  <c r="AM102" i="3"/>
  <c r="AN89" i="3"/>
  <c r="AM88" i="3"/>
  <c r="AN69" i="3"/>
  <c r="AM68" i="3"/>
  <c r="AN59" i="3"/>
  <c r="AM58" i="3"/>
  <c r="AN38" i="3"/>
  <c r="AM37" i="3"/>
  <c r="AN17" i="3"/>
  <c r="AM16" i="3"/>
  <c r="AN165" i="2"/>
  <c r="AM164" i="2"/>
  <c r="AN155" i="2"/>
  <c r="AM154" i="2"/>
  <c r="AN124" i="2"/>
  <c r="AM123" i="2"/>
  <c r="AM107" i="2"/>
  <c r="AN93" i="2"/>
  <c r="AM92" i="2"/>
  <c r="AN71" i="2"/>
  <c r="AM70" i="2"/>
  <c r="AN60" i="2"/>
  <c r="AN37" i="2"/>
  <c r="C37" i="2" s="1"/>
  <c r="AM36" i="2"/>
  <c r="AN17" i="2"/>
  <c r="AM16" i="2"/>
  <c r="C39" i="3" l="1"/>
  <c r="H39" i="3"/>
  <c r="C38" i="3"/>
  <c r="H38" i="3"/>
  <c r="H37" i="3"/>
  <c r="C37" i="3"/>
  <c r="C36" i="3"/>
  <c r="H36" i="3"/>
  <c r="H38" i="2"/>
  <c r="C38" i="2"/>
  <c r="C36" i="2"/>
  <c r="H36" i="2"/>
  <c r="I27" i="36"/>
  <c r="I29" i="36" s="1"/>
  <c r="H39" i="2"/>
  <c r="C39" i="2"/>
  <c r="H44" i="2"/>
  <c r="C44" i="2"/>
  <c r="H40" i="2"/>
  <c r="C40" i="2"/>
  <c r="H43" i="2"/>
  <c r="C43" i="2"/>
  <c r="H41" i="2"/>
  <c r="C41" i="2"/>
  <c r="H37" i="2"/>
  <c r="C42" i="2"/>
  <c r="H42" i="2"/>
  <c r="AN163" i="3"/>
  <c r="AM162" i="3"/>
  <c r="AM168" i="2"/>
  <c r="AN169" i="2"/>
  <c r="D15" i="12"/>
  <c r="D15" i="11"/>
  <c r="D15" i="10"/>
  <c r="D15" i="9"/>
  <c r="D15" i="8"/>
  <c r="D15" i="7"/>
  <c r="D15" i="6"/>
  <c r="D15" i="5"/>
  <c r="D15" i="3"/>
  <c r="D15" i="2"/>
  <c r="H45" i="2" l="1"/>
  <c r="C45" i="2"/>
  <c r="C45" i="3"/>
  <c r="H45" i="3"/>
  <c r="AF41" i="2"/>
  <c r="AF45" i="32"/>
  <c r="AF50" i="32"/>
  <c r="AF60" i="29"/>
  <c r="AF59" i="29"/>
  <c r="AF58" i="29"/>
  <c r="AF57" i="29"/>
  <c r="AF56" i="29"/>
  <c r="AF55" i="29"/>
  <c r="AF54" i="29"/>
  <c r="AF53" i="29"/>
  <c r="AF52" i="29"/>
  <c r="AF51" i="29"/>
  <c r="AF50" i="29"/>
  <c r="AF49" i="29"/>
  <c r="AF48" i="29"/>
  <c r="AF47" i="29"/>
  <c r="AF46" i="29"/>
  <c r="AF45" i="29"/>
  <c r="AF44" i="29"/>
  <c r="AF43" i="29"/>
  <c r="AF42" i="29"/>
  <c r="AF41" i="29"/>
  <c r="AF42" i="30"/>
  <c r="AF43" i="30"/>
  <c r="AF44" i="30"/>
  <c r="AF45" i="30"/>
  <c r="AF46" i="30"/>
  <c r="AF47" i="30"/>
  <c r="AF48" i="30"/>
  <c r="AF49" i="30"/>
  <c r="AF50" i="30"/>
  <c r="AF51" i="30"/>
  <c r="AF52" i="30"/>
  <c r="AF53" i="30"/>
  <c r="AF54" i="30"/>
  <c r="AF55" i="30"/>
  <c r="AF56" i="30"/>
  <c r="AF57" i="30"/>
  <c r="AF58" i="30"/>
  <c r="AF59" i="30"/>
  <c r="AF60" i="30"/>
  <c r="AF41" i="30"/>
  <c r="AF62" i="32"/>
  <c r="AF61" i="32"/>
  <c r="AF60" i="32"/>
  <c r="AF59" i="32"/>
  <c r="AF58" i="32"/>
  <c r="AF57" i="32"/>
  <c r="AF56" i="32"/>
  <c r="AF55" i="32"/>
  <c r="AF54" i="32"/>
  <c r="AF53" i="32"/>
  <c r="AF52" i="32"/>
  <c r="AF51" i="32"/>
  <c r="AF49" i="32"/>
  <c r="AF48" i="32"/>
  <c r="AF47" i="32"/>
  <c r="AF46" i="32"/>
  <c r="AF44" i="32"/>
  <c r="AF43" i="32"/>
  <c r="AF60" i="5"/>
  <c r="AF42" i="5"/>
  <c r="AF43" i="5"/>
  <c r="AF44" i="5"/>
  <c r="AF45" i="5"/>
  <c r="AF46" i="5"/>
  <c r="AF47" i="5"/>
  <c r="AF48" i="5"/>
  <c r="AF49" i="5"/>
  <c r="AF50" i="5"/>
  <c r="AF51" i="5"/>
  <c r="AF52" i="5"/>
  <c r="AF53" i="5"/>
  <c r="AF54" i="5"/>
  <c r="AF55" i="5"/>
  <c r="AF56" i="5"/>
  <c r="AF57" i="5"/>
  <c r="AF58" i="5"/>
  <c r="AF59" i="5"/>
  <c r="AF41" i="5"/>
  <c r="AF41" i="3"/>
  <c r="AF60" i="3"/>
  <c r="AF59" i="3"/>
  <c r="AF58" i="3"/>
  <c r="AF57" i="3"/>
  <c r="AF56" i="3"/>
  <c r="AF55" i="3"/>
  <c r="AF54" i="3"/>
  <c r="AF53" i="3"/>
  <c r="AF52" i="3"/>
  <c r="AF51" i="3"/>
  <c r="AF50" i="3"/>
  <c r="AF49" i="3"/>
  <c r="AF48" i="3"/>
  <c r="AF47" i="3"/>
  <c r="AF46" i="3"/>
  <c r="AF45" i="3"/>
  <c r="AF44" i="3"/>
  <c r="AF43" i="3"/>
  <c r="AF42" i="3"/>
  <c r="AF42" i="2"/>
  <c r="AF43" i="2"/>
  <c r="AF44" i="2"/>
  <c r="AF45" i="2"/>
  <c r="AF46" i="2"/>
  <c r="AF47" i="2"/>
  <c r="AF48" i="2"/>
  <c r="AF49" i="2"/>
  <c r="AF50" i="2"/>
  <c r="AF51" i="2"/>
  <c r="AF52" i="2"/>
  <c r="AF53" i="2"/>
  <c r="AF54" i="2"/>
  <c r="AF56" i="2"/>
  <c r="AF57" i="2"/>
  <c r="AF59" i="2"/>
  <c r="A28" i="34" l="1"/>
  <c r="A27" i="34"/>
  <c r="A26" i="34"/>
  <c r="A25" i="34"/>
  <c r="A24" i="34"/>
  <c r="A23" i="34"/>
  <c r="A22" i="34"/>
  <c r="A21" i="34"/>
  <c r="A20" i="34"/>
  <c r="A19" i="34"/>
  <c r="A18" i="34"/>
  <c r="A16" i="34"/>
  <c r="A14" i="34"/>
  <c r="A10" i="34"/>
  <c r="A9" i="34"/>
  <c r="I14" i="18" l="1"/>
  <c r="E27" i="13" l="1"/>
  <c r="A27" i="13"/>
  <c r="A9" i="33"/>
  <c r="A8" i="33"/>
  <c r="A4" i="33"/>
  <c r="A3" i="33"/>
  <c r="A2" i="33"/>
  <c r="A1" i="33"/>
  <c r="G23" i="32" l="1"/>
  <c r="I23" i="32" s="1"/>
  <c r="B23" i="32"/>
  <c r="D23" i="32" s="1"/>
  <c r="G61" i="32"/>
  <c r="D61" i="32"/>
  <c r="H47" i="32"/>
  <c r="G47" i="32"/>
  <c r="C47" i="32"/>
  <c r="B47" i="32"/>
  <c r="AE42" i="32"/>
  <c r="W27" i="32"/>
  <c r="I27" i="32"/>
  <c r="O24" i="32"/>
  <c r="G24" i="32"/>
  <c r="B24" i="32"/>
  <c r="D24" i="32" s="1"/>
  <c r="D15" i="32"/>
  <c r="W10" i="32"/>
  <c r="A9" i="32"/>
  <c r="A8" i="32"/>
  <c r="O7" i="32"/>
  <c r="A4" i="32"/>
  <c r="A3" i="32"/>
  <c r="A2" i="32"/>
  <c r="A1" i="32"/>
  <c r="A9" i="31"/>
  <c r="A8" i="31"/>
  <c r="A4" i="31"/>
  <c r="A3" i="31"/>
  <c r="A2" i="31"/>
  <c r="A1" i="31"/>
  <c r="E26" i="13"/>
  <c r="A26" i="13"/>
  <c r="G59" i="30"/>
  <c r="D59" i="30"/>
  <c r="H45" i="30"/>
  <c r="G45" i="30"/>
  <c r="C45" i="30"/>
  <c r="B45" i="30"/>
  <c r="AE40" i="30"/>
  <c r="W27" i="30"/>
  <c r="I27" i="30"/>
  <c r="O24" i="30"/>
  <c r="G24" i="30"/>
  <c r="I24" i="30" s="1"/>
  <c r="B24" i="30"/>
  <c r="D24" i="30" s="1"/>
  <c r="G23" i="30"/>
  <c r="B23" i="30"/>
  <c r="D23" i="30" s="1"/>
  <c r="D15" i="30"/>
  <c r="W10" i="30"/>
  <c r="A9" i="30"/>
  <c r="A8" i="30"/>
  <c r="O7" i="30"/>
  <c r="A4" i="30"/>
  <c r="A3" i="30"/>
  <c r="A2" i="30"/>
  <c r="A1" i="30"/>
  <c r="A9" i="28"/>
  <c r="A8" i="28"/>
  <c r="A4" i="28"/>
  <c r="A3" i="28"/>
  <c r="A2" i="28"/>
  <c r="A1" i="28"/>
  <c r="E25" i="13"/>
  <c r="A25" i="13"/>
  <c r="C13" i="29"/>
  <c r="AE40" i="29" s="1"/>
  <c r="G59" i="29"/>
  <c r="D59" i="29"/>
  <c r="H45" i="29"/>
  <c r="G45" i="29"/>
  <c r="B45" i="29"/>
  <c r="W27" i="29"/>
  <c r="I27" i="29"/>
  <c r="O24" i="29"/>
  <c r="G24" i="29"/>
  <c r="I24" i="29" s="1"/>
  <c r="B24" i="29"/>
  <c r="D24" i="29" s="1"/>
  <c r="G23" i="29"/>
  <c r="I23" i="29" s="1"/>
  <c r="B23" i="29"/>
  <c r="D15" i="29"/>
  <c r="W10" i="29"/>
  <c r="A9" i="29"/>
  <c r="A8" i="29"/>
  <c r="O7" i="29"/>
  <c r="A4" i="29"/>
  <c r="A3" i="29"/>
  <c r="A2" i="29"/>
  <c r="A1" i="29"/>
  <c r="Y4" i="30" l="1"/>
  <c r="Y16" i="32"/>
  <c r="Y4" i="32"/>
  <c r="Y16" i="29"/>
  <c r="Y4" i="29"/>
  <c r="I24" i="32"/>
  <c r="Y16" i="30"/>
  <c r="I23" i="30"/>
  <c r="D23" i="29"/>
  <c r="B25" i="37" l="1"/>
  <c r="D25" i="37" s="1"/>
  <c r="D26" i="37" s="1"/>
  <c r="E29" i="37" s="1"/>
  <c r="B25" i="36"/>
  <c r="X23" i="36" s="1"/>
  <c r="B25" i="29"/>
  <c r="X23" i="29" s="1"/>
  <c r="F54" i="1"/>
  <c r="B25" i="32"/>
  <c r="B25" i="30"/>
  <c r="F134" i="1"/>
  <c r="G25" i="30"/>
  <c r="G25" i="32"/>
  <c r="G25" i="29"/>
  <c r="X6" i="29" s="1"/>
  <c r="B48" i="37" l="1"/>
  <c r="B47" i="37"/>
  <c r="B49" i="37"/>
  <c r="X6" i="30"/>
  <c r="Q8" i="30" s="1"/>
  <c r="I25" i="30"/>
  <c r="X23" i="32"/>
  <c r="O25" i="32" s="1"/>
  <c r="D25" i="32"/>
  <c r="X23" i="30"/>
  <c r="Q30" i="30" s="1"/>
  <c r="D25" i="30"/>
  <c r="X6" i="32"/>
  <c r="R13" i="32" s="1"/>
  <c r="I25" i="32"/>
  <c r="H56" i="37"/>
  <c r="F56" i="37"/>
  <c r="F55" i="37"/>
  <c r="F57" i="37" s="1"/>
  <c r="E28" i="37"/>
  <c r="AE36" i="37"/>
  <c r="T28" i="36"/>
  <c r="X28" i="36" s="1"/>
  <c r="Q30" i="36" s="1"/>
  <c r="O25" i="36"/>
  <c r="W31" i="36"/>
  <c r="S24" i="36"/>
  <c r="Q25" i="36"/>
  <c r="N29" i="36"/>
  <c r="P30" i="36"/>
  <c r="N30" i="36"/>
  <c r="Q31" i="36"/>
  <c r="N28" i="36"/>
  <c r="R31" i="36"/>
  <c r="S30" i="36"/>
  <c r="T27" i="29"/>
  <c r="X27" i="29" s="1"/>
  <c r="Q29" i="29" s="1"/>
  <c r="O25" i="29"/>
  <c r="Q25" i="29"/>
  <c r="R30" i="29"/>
  <c r="S29" i="29"/>
  <c r="N27" i="29"/>
  <c r="N28" i="29"/>
  <c r="N29" i="29"/>
  <c r="S24" i="29"/>
  <c r="W30" i="29"/>
  <c r="Q30" i="29"/>
  <c r="P29" i="29"/>
  <c r="Q13" i="29"/>
  <c r="N10" i="29"/>
  <c r="O8" i="29"/>
  <c r="P12" i="29"/>
  <c r="S7" i="29"/>
  <c r="N12" i="29"/>
  <c r="R13" i="29"/>
  <c r="N11" i="29"/>
  <c r="Q8" i="29"/>
  <c r="T10" i="29"/>
  <c r="X10" i="29" s="1"/>
  <c r="Q12" i="29" s="1"/>
  <c r="W13" i="29"/>
  <c r="S12" i="29"/>
  <c r="S7" i="30"/>
  <c r="W13" i="30"/>
  <c r="A1" i="26"/>
  <c r="A1" i="12"/>
  <c r="A1" i="25"/>
  <c r="A1" i="11"/>
  <c r="A1" i="24"/>
  <c r="A1" i="10"/>
  <c r="A1" i="23"/>
  <c r="A1" i="9"/>
  <c r="A1" i="22"/>
  <c r="A1" i="8"/>
  <c r="A1" i="21"/>
  <c r="A1" i="7"/>
  <c r="A1" i="20"/>
  <c r="A1" i="6"/>
  <c r="A1" i="19"/>
  <c r="A1" i="5"/>
  <c r="A1" i="18"/>
  <c r="A1" i="17"/>
  <c r="A1" i="3"/>
  <c r="A1" i="15"/>
  <c r="A1" i="2"/>
  <c r="A1" i="13"/>
  <c r="N29" i="30" l="1"/>
  <c r="N27" i="30"/>
  <c r="Q25" i="30"/>
  <c r="O25" i="30"/>
  <c r="Q13" i="30"/>
  <c r="S12" i="30"/>
  <c r="N10" i="30"/>
  <c r="N12" i="30"/>
  <c r="T12" i="30" s="1"/>
  <c r="T13" i="30" s="1"/>
  <c r="X13" i="30" s="1"/>
  <c r="O8" i="30"/>
  <c r="T10" i="30"/>
  <c r="X10" i="30" s="1"/>
  <c r="Q12" i="30" s="1"/>
  <c r="N11" i="30"/>
  <c r="R13" i="30"/>
  <c r="P12" i="30"/>
  <c r="W30" i="30"/>
  <c r="R30" i="30"/>
  <c r="S24" i="30"/>
  <c r="N28" i="30"/>
  <c r="P29" i="30"/>
  <c r="S29" i="30"/>
  <c r="T27" i="30"/>
  <c r="X27" i="30" s="1"/>
  <c r="Q29" i="30" s="1"/>
  <c r="S29" i="32"/>
  <c r="Q32" i="32"/>
  <c r="N28" i="32"/>
  <c r="P29" i="32"/>
  <c r="S24" i="32"/>
  <c r="N29" i="32"/>
  <c r="R32" i="32"/>
  <c r="Q25" i="32"/>
  <c r="W32" i="32"/>
  <c r="N27" i="32"/>
  <c r="T27" i="32"/>
  <c r="X27" i="32" s="1"/>
  <c r="Q29" i="32" s="1"/>
  <c r="N11" i="32"/>
  <c r="Q13" i="32"/>
  <c r="T10" i="32"/>
  <c r="X10" i="32" s="1"/>
  <c r="Q12" i="32" s="1"/>
  <c r="N10" i="32"/>
  <c r="S12" i="32"/>
  <c r="N12" i="32"/>
  <c r="Q8" i="32"/>
  <c r="W13" i="32"/>
  <c r="S7" i="32"/>
  <c r="O8" i="32"/>
  <c r="P12" i="32"/>
  <c r="AE38" i="37"/>
  <c r="AE44" i="37" s="1"/>
  <c r="AE37" i="37"/>
  <c r="AE41" i="37" s="1"/>
  <c r="T30" i="36"/>
  <c r="T31" i="36" s="1"/>
  <c r="X31" i="36" s="1"/>
  <c r="X32" i="36" s="1"/>
  <c r="D25" i="36" s="1"/>
  <c r="T29" i="29"/>
  <c r="T30" i="29" s="1"/>
  <c r="X30" i="29" s="1"/>
  <c r="X31" i="29" s="1"/>
  <c r="D25" i="29" s="1"/>
  <c r="D26" i="29" s="1"/>
  <c r="T12" i="29"/>
  <c r="T13" i="29" s="1"/>
  <c r="X13" i="29" s="1"/>
  <c r="X14" i="29" s="1"/>
  <c r="I25" i="29" s="1"/>
  <c r="I26" i="29" s="1"/>
  <c r="I28" i="29" s="1"/>
  <c r="T12" i="32"/>
  <c r="T13" i="32" s="1"/>
  <c r="X13" i="32" s="1"/>
  <c r="I23" i="3"/>
  <c r="I24" i="3" s="1"/>
  <c r="I25" i="3"/>
  <c r="T29" i="30" l="1"/>
  <c r="T30" i="30" s="1"/>
  <c r="X30" i="30" s="1"/>
  <c r="X31" i="30" s="1"/>
  <c r="D26" i="30" s="1"/>
  <c r="T29" i="32"/>
  <c r="T32" i="32" s="1"/>
  <c r="X32" i="32" s="1"/>
  <c r="X33" i="32" s="1"/>
  <c r="D26" i="32" s="1"/>
  <c r="X14" i="30"/>
  <c r="I26" i="30" s="1"/>
  <c r="I28" i="30" s="1"/>
  <c r="X14" i="32"/>
  <c r="I26" i="32" s="1"/>
  <c r="I28" i="32" s="1"/>
  <c r="AE43" i="37"/>
  <c r="AE42" i="37"/>
  <c r="D27" i="36"/>
  <c r="E30" i="36" s="1"/>
  <c r="E29" i="29"/>
  <c r="I26" i="3"/>
  <c r="E29" i="30" l="1"/>
  <c r="AE37" i="30" s="1"/>
  <c r="E29" i="32"/>
  <c r="B50" i="29"/>
  <c r="B49" i="29"/>
  <c r="B48" i="29"/>
  <c r="B51" i="36"/>
  <c r="B50" i="36"/>
  <c r="B49" i="36"/>
  <c r="H58" i="36"/>
  <c r="F58" i="36"/>
  <c r="F57" i="36"/>
  <c r="F59" i="36" s="1"/>
  <c r="E29" i="36"/>
  <c r="AJ48" i="37"/>
  <c r="AJ47" i="37"/>
  <c r="N83" i="37"/>
  <c r="P83" i="37" s="1"/>
  <c r="N82" i="37"/>
  <c r="P82" i="37" s="1"/>
  <c r="AE38" i="36"/>
  <c r="AE37" i="29"/>
  <c r="B30" i="32"/>
  <c r="E31" i="32" s="1"/>
  <c r="A9" i="8"/>
  <c r="B48" i="30" l="1"/>
  <c r="B49" i="30"/>
  <c r="B50" i="30"/>
  <c r="B52" i="32"/>
  <c r="B51" i="32"/>
  <c r="B50" i="32"/>
  <c r="AJ49" i="37"/>
  <c r="AE39" i="30"/>
  <c r="AE43" i="30" s="1"/>
  <c r="AE38" i="30"/>
  <c r="AE44" i="30" s="1"/>
  <c r="AE39" i="29"/>
  <c r="AE45" i="29" s="1"/>
  <c r="AE38" i="29"/>
  <c r="AE42" i="29" s="1"/>
  <c r="AE40" i="36"/>
  <c r="AE39" i="36"/>
  <c r="P84" i="37"/>
  <c r="P85" i="37" s="1"/>
  <c r="E30" i="37" s="1"/>
  <c r="AE39" i="32"/>
  <c r="AE41" i="32" s="1"/>
  <c r="AE45" i="32" s="1"/>
  <c r="A9" i="26"/>
  <c r="A8" i="26"/>
  <c r="A4" i="26"/>
  <c r="A3" i="26"/>
  <c r="A2" i="26"/>
  <c r="A9" i="25"/>
  <c r="A8" i="25"/>
  <c r="A4" i="25"/>
  <c r="A3" i="25"/>
  <c r="A2" i="25"/>
  <c r="A9" i="24"/>
  <c r="A8" i="24"/>
  <c r="A4" i="24"/>
  <c r="A3" i="24"/>
  <c r="A2" i="24"/>
  <c r="A9" i="23"/>
  <c r="A8" i="23"/>
  <c r="A4" i="23"/>
  <c r="A3" i="23"/>
  <c r="A2" i="23"/>
  <c r="A9" i="22"/>
  <c r="A8" i="22"/>
  <c r="A4" i="22"/>
  <c r="A3" i="22"/>
  <c r="A2" i="22"/>
  <c r="A9" i="21"/>
  <c r="A8" i="21"/>
  <c r="A4" i="21"/>
  <c r="A3" i="21"/>
  <c r="A2" i="21"/>
  <c r="A9" i="20"/>
  <c r="A8" i="20"/>
  <c r="A4" i="20"/>
  <c r="A3" i="20"/>
  <c r="A2" i="20"/>
  <c r="A9" i="19"/>
  <c r="A8" i="19"/>
  <c r="A4" i="19"/>
  <c r="A3" i="19"/>
  <c r="A2" i="19"/>
  <c r="A9" i="18"/>
  <c r="A8" i="18"/>
  <c r="A4" i="18"/>
  <c r="A3" i="18"/>
  <c r="A2" i="18"/>
  <c r="A9" i="17"/>
  <c r="A8" i="17"/>
  <c r="A4" i="17"/>
  <c r="A3" i="17"/>
  <c r="A2" i="17"/>
  <c r="H17" i="49" l="1"/>
  <c r="L17" i="49"/>
  <c r="I25" i="48"/>
  <c r="H17" i="34"/>
  <c r="L17" i="34"/>
  <c r="AE44" i="29"/>
  <c r="N83" i="29" s="1"/>
  <c r="P83" i="29" s="1"/>
  <c r="AE45" i="30"/>
  <c r="AJ48" i="30" s="1"/>
  <c r="AE43" i="29"/>
  <c r="AJ48" i="29" s="1"/>
  <c r="AE42" i="30"/>
  <c r="N83" i="30" s="1"/>
  <c r="P83" i="30" s="1"/>
  <c r="AE43" i="36"/>
  <c r="AE45" i="36"/>
  <c r="D31" i="37"/>
  <c r="D37" i="37" s="1"/>
  <c r="AE46" i="36"/>
  <c r="AE44" i="36"/>
  <c r="H20" i="18"/>
  <c r="H60" i="18"/>
  <c r="H56" i="18"/>
  <c r="E47" i="37"/>
  <c r="H37" i="18"/>
  <c r="H68" i="18"/>
  <c r="I69" i="18" s="1"/>
  <c r="H35" i="18"/>
  <c r="H63" i="18"/>
  <c r="H26" i="18"/>
  <c r="H54" i="18"/>
  <c r="H33" i="18"/>
  <c r="H27" i="18"/>
  <c r="H43" i="18"/>
  <c r="H19" i="18"/>
  <c r="H41" i="18"/>
  <c r="H17" i="18"/>
  <c r="AE40" i="32"/>
  <c r="AE46" i="32" s="1"/>
  <c r="AE47" i="32"/>
  <c r="AJ50" i="32" s="1"/>
  <c r="A17" i="13"/>
  <c r="A18" i="13"/>
  <c r="A19" i="13"/>
  <c r="A20" i="13"/>
  <c r="A21" i="13"/>
  <c r="A22" i="13"/>
  <c r="A23" i="13"/>
  <c r="A24" i="13"/>
  <c r="AJ47" i="29" l="1"/>
  <c r="N84" i="30"/>
  <c r="P84" i="30" s="1"/>
  <c r="P85" i="30" s="1"/>
  <c r="P86" i="30" s="1"/>
  <c r="E30" i="30" s="1"/>
  <c r="D36" i="37"/>
  <c r="AJ48" i="36"/>
  <c r="AJ49" i="36"/>
  <c r="D35" i="37"/>
  <c r="D39" i="37"/>
  <c r="D38" i="37"/>
  <c r="H32" i="18"/>
  <c r="H50" i="18"/>
  <c r="D40" i="37"/>
  <c r="N85" i="36"/>
  <c r="P85" i="36" s="1"/>
  <c r="H13" i="18"/>
  <c r="H18" i="18"/>
  <c r="H49" i="18"/>
  <c r="H25" i="18"/>
  <c r="H62" i="18"/>
  <c r="H64" i="18"/>
  <c r="H55" i="18"/>
  <c r="I57" i="18" s="1"/>
  <c r="E48" i="37"/>
  <c r="I31" i="37"/>
  <c r="I32" i="37" s="1"/>
  <c r="I33" i="37" s="1"/>
  <c r="I36" i="37" s="1"/>
  <c r="H42" i="18"/>
  <c r="H44" i="18"/>
  <c r="H28" i="18"/>
  <c r="H48" i="18"/>
  <c r="E49" i="37"/>
  <c r="H34" i="18"/>
  <c r="I38" i="18" s="1"/>
  <c r="H36" i="18"/>
  <c r="H61" i="18"/>
  <c r="H24" i="18"/>
  <c r="N84" i="36"/>
  <c r="P84" i="36" s="1"/>
  <c r="N84" i="29"/>
  <c r="P84" i="29" s="1"/>
  <c r="P85" i="29" s="1"/>
  <c r="P86" i="29" s="1"/>
  <c r="E30" i="29" s="1"/>
  <c r="AJ49" i="29"/>
  <c r="AJ47" i="30"/>
  <c r="AJ49" i="30" s="1"/>
  <c r="AE44" i="32"/>
  <c r="AJ49" i="32" s="1"/>
  <c r="AJ51" i="32" s="1"/>
  <c r="N86" i="32"/>
  <c r="P86" i="32" s="1"/>
  <c r="A8" i="3"/>
  <c r="I65" i="18" l="1"/>
  <c r="I29" i="18"/>
  <c r="I45" i="18"/>
  <c r="H28" i="49"/>
  <c r="L28" i="49"/>
  <c r="H27" i="49"/>
  <c r="L27" i="49"/>
  <c r="H26" i="49"/>
  <c r="L26" i="49"/>
  <c r="I51" i="18"/>
  <c r="AJ50" i="36"/>
  <c r="D44" i="37"/>
  <c r="I37" i="37"/>
  <c r="I40" i="37"/>
  <c r="P86" i="36"/>
  <c r="P87" i="36" s="1"/>
  <c r="E31" i="36" s="1"/>
  <c r="I35" i="37"/>
  <c r="I38" i="37"/>
  <c r="I39" i="37"/>
  <c r="H27" i="34"/>
  <c r="L27" i="34"/>
  <c r="L28" i="34"/>
  <c r="H28" i="34"/>
  <c r="L26" i="34"/>
  <c r="H26" i="34"/>
  <c r="H16" i="31"/>
  <c r="E49" i="30"/>
  <c r="E50" i="30"/>
  <c r="I31" i="29"/>
  <c r="I32" i="29" s="1"/>
  <c r="I33" i="29" s="1"/>
  <c r="E49" i="29"/>
  <c r="E50" i="29"/>
  <c r="E48" i="29"/>
  <c r="H14" i="28"/>
  <c r="H13" i="28"/>
  <c r="H31" i="28"/>
  <c r="H20" i="28"/>
  <c r="H15" i="28"/>
  <c r="H51" i="28"/>
  <c r="I52" i="28" s="1"/>
  <c r="H47" i="28"/>
  <c r="H35" i="28"/>
  <c r="I36" i="28" s="1"/>
  <c r="H21" i="28"/>
  <c r="H20" i="31"/>
  <c r="H21" i="31"/>
  <c r="D31" i="29"/>
  <c r="H46" i="28"/>
  <c r="H42" i="28"/>
  <c r="I43" i="28" s="1"/>
  <c r="H22" i="28"/>
  <c r="H46" i="31"/>
  <c r="H30" i="28"/>
  <c r="H26" i="28"/>
  <c r="I27" i="28" s="1"/>
  <c r="H16" i="28"/>
  <c r="H42" i="31"/>
  <c r="I43" i="31" s="1"/>
  <c r="H35" i="31"/>
  <c r="I36" i="31" s="1"/>
  <c r="H47" i="31"/>
  <c r="N85" i="32"/>
  <c r="P85" i="32" s="1"/>
  <c r="P87" i="32" s="1"/>
  <c r="P88" i="32" s="1"/>
  <c r="E32" i="32" s="1"/>
  <c r="H15" i="31"/>
  <c r="D31" i="30"/>
  <c r="I31" i="30"/>
  <c r="H22" i="31"/>
  <c r="H51" i="31"/>
  <c r="I52" i="31" s="1"/>
  <c r="H26" i="31"/>
  <c r="I27" i="31" s="1"/>
  <c r="H13" i="31"/>
  <c r="H30" i="31"/>
  <c r="H14" i="31"/>
  <c r="H31" i="31"/>
  <c r="A8" i="12"/>
  <c r="A8" i="11"/>
  <c r="A8" i="10"/>
  <c r="A8" i="9"/>
  <c r="A8" i="8"/>
  <c r="A8" i="7"/>
  <c r="A8" i="6"/>
  <c r="A8" i="5"/>
  <c r="A8" i="15"/>
  <c r="A8" i="2"/>
  <c r="A8" i="13"/>
  <c r="A9" i="13"/>
  <c r="A9" i="15"/>
  <c r="A4" i="15"/>
  <c r="A3" i="15"/>
  <c r="A2" i="15"/>
  <c r="I23" i="31" l="1"/>
  <c r="I48" i="31"/>
  <c r="I17" i="31"/>
  <c r="L13" i="34"/>
  <c r="L13" i="49"/>
  <c r="H13" i="49"/>
  <c r="I32" i="28"/>
  <c r="I17" i="28"/>
  <c r="I32" i="31"/>
  <c r="I48" i="28"/>
  <c r="I23" i="28"/>
  <c r="H238" i="39"/>
  <c r="H64" i="38"/>
  <c r="I65" i="38" s="1"/>
  <c r="H13" i="34"/>
  <c r="H103" i="39"/>
  <c r="H40" i="39"/>
  <c r="H57" i="38"/>
  <c r="H31" i="39"/>
  <c r="H220" i="39"/>
  <c r="H113" i="39"/>
  <c r="E49" i="36"/>
  <c r="H184" i="39"/>
  <c r="H115" i="39"/>
  <c r="H84" i="39"/>
  <c r="H89" i="39"/>
  <c r="H38" i="39"/>
  <c r="H193" i="39"/>
  <c r="H162" i="39"/>
  <c r="H152" i="39"/>
  <c r="H50" i="39"/>
  <c r="H122" i="39"/>
  <c r="H200" i="39"/>
  <c r="H85" i="39"/>
  <c r="H18" i="38"/>
  <c r="H59" i="39"/>
  <c r="H134" i="39"/>
  <c r="H209" i="39"/>
  <c r="H163" i="39"/>
  <c r="H29" i="39"/>
  <c r="H100" i="39"/>
  <c r="H182" i="39"/>
  <c r="D32" i="36"/>
  <c r="D44" i="36" s="1"/>
  <c r="H28" i="38"/>
  <c r="H67" i="39"/>
  <c r="H145" i="39"/>
  <c r="H221" i="39"/>
  <c r="H132" i="39"/>
  <c r="H49" i="38"/>
  <c r="I50" i="38" s="1"/>
  <c r="H79" i="39"/>
  <c r="H157" i="39"/>
  <c r="H230" i="39"/>
  <c r="H211" i="39"/>
  <c r="H48" i="39"/>
  <c r="H120" i="39"/>
  <c r="H198" i="39"/>
  <c r="H34" i="39"/>
  <c r="H12" i="39"/>
  <c r="H86" i="39"/>
  <c r="H167" i="39"/>
  <c r="H20" i="38"/>
  <c r="H183" i="39"/>
  <c r="H24" i="39"/>
  <c r="H95" i="39"/>
  <c r="H177" i="39"/>
  <c r="H45" i="39"/>
  <c r="H26" i="38"/>
  <c r="H65" i="39"/>
  <c r="H139" i="39"/>
  <c r="H219" i="39"/>
  <c r="E51" i="36"/>
  <c r="H27" i="38"/>
  <c r="H53" i="39"/>
  <c r="H109" i="39"/>
  <c r="H170" i="39"/>
  <c r="H35" i="38"/>
  <c r="I36" i="38" s="1"/>
  <c r="H16" i="39"/>
  <c r="H35" i="39"/>
  <c r="H54" i="39"/>
  <c r="H71" i="39"/>
  <c r="H90" i="39"/>
  <c r="H110" i="39"/>
  <c r="H129" i="39"/>
  <c r="H149" i="39"/>
  <c r="H171" i="39"/>
  <c r="H188" i="39"/>
  <c r="H204" i="39"/>
  <c r="H225" i="39"/>
  <c r="H31" i="38"/>
  <c r="H49" i="39"/>
  <c r="H97" i="39"/>
  <c r="H144" i="39"/>
  <c r="H187" i="39"/>
  <c r="H224" i="39"/>
  <c r="H22" i="38"/>
  <c r="H56" i="38"/>
  <c r="H28" i="39"/>
  <c r="H47" i="39"/>
  <c r="H64" i="39"/>
  <c r="H83" i="39"/>
  <c r="H99" i="39"/>
  <c r="H119" i="39"/>
  <c r="H138" i="39"/>
  <c r="H161" i="39"/>
  <c r="H181" i="39"/>
  <c r="H197" i="39"/>
  <c r="H218" i="39"/>
  <c r="H41" i="38"/>
  <c r="H66" i="39"/>
  <c r="H128" i="39"/>
  <c r="H179" i="39"/>
  <c r="H228" i="39"/>
  <c r="H30" i="38"/>
  <c r="H14" i="39"/>
  <c r="H33" i="39"/>
  <c r="H52" i="39"/>
  <c r="H69" i="39"/>
  <c r="H88" i="39"/>
  <c r="H108" i="39"/>
  <c r="H127" i="39"/>
  <c r="H147" i="39"/>
  <c r="H169" i="39"/>
  <c r="H186" i="39"/>
  <c r="H202" i="39"/>
  <c r="H223" i="39"/>
  <c r="E50" i="36"/>
  <c r="H54" i="38"/>
  <c r="H61" i="39"/>
  <c r="H121" i="39"/>
  <c r="H195" i="39"/>
  <c r="H45" i="38"/>
  <c r="I46" i="38" s="1"/>
  <c r="H23" i="39"/>
  <c r="H39" i="39"/>
  <c r="H58" i="39"/>
  <c r="H78" i="39"/>
  <c r="H94" i="39"/>
  <c r="H114" i="39"/>
  <c r="H133" i="39"/>
  <c r="H156" i="39"/>
  <c r="H176" i="39"/>
  <c r="H192" i="39"/>
  <c r="H208" i="39"/>
  <c r="H229" i="39"/>
  <c r="H58" i="38"/>
  <c r="H57" i="39"/>
  <c r="H102" i="39"/>
  <c r="H159" i="39"/>
  <c r="H199" i="39"/>
  <c r="H239" i="39"/>
  <c r="H29" i="38"/>
  <c r="H13" i="39"/>
  <c r="H32" i="39"/>
  <c r="H51" i="39"/>
  <c r="H68" i="39"/>
  <c r="H87" i="39"/>
  <c r="H107" i="39"/>
  <c r="H123" i="39"/>
  <c r="H146" i="39"/>
  <c r="H168" i="39"/>
  <c r="H185" i="39"/>
  <c r="H201" i="39"/>
  <c r="H222" i="39"/>
  <c r="H15" i="39"/>
  <c r="H81" i="39"/>
  <c r="H140" i="39"/>
  <c r="H191" i="39"/>
  <c r="H14" i="38"/>
  <c r="H40" i="38"/>
  <c r="H18" i="39"/>
  <c r="H37" i="39"/>
  <c r="H56" i="39"/>
  <c r="H73" i="39"/>
  <c r="H92" i="39"/>
  <c r="H112" i="39"/>
  <c r="H131" i="39"/>
  <c r="H151" i="39"/>
  <c r="H174" i="39"/>
  <c r="H190" i="39"/>
  <c r="H206" i="39"/>
  <c r="H227" i="39"/>
  <c r="I32" i="36"/>
  <c r="I33" i="36" s="1"/>
  <c r="I34" i="36" s="1"/>
  <c r="I37" i="36" s="1"/>
  <c r="H19" i="39"/>
  <c r="H77" i="39"/>
  <c r="H136" i="39"/>
  <c r="H21" i="38"/>
  <c r="H55" i="38"/>
  <c r="H27" i="39"/>
  <c r="H46" i="39"/>
  <c r="H62" i="39"/>
  <c r="H82" i="39"/>
  <c r="H98" i="39"/>
  <c r="H118" i="39"/>
  <c r="H137" i="39"/>
  <c r="H160" i="39"/>
  <c r="H180" i="39"/>
  <c r="H196" i="39"/>
  <c r="H217" i="39"/>
  <c r="H240" i="39"/>
  <c r="H26" i="39"/>
  <c r="H70" i="39"/>
  <c r="H117" i="39"/>
  <c r="H175" i="39"/>
  <c r="H207" i="39"/>
  <c r="H13" i="38"/>
  <c r="H39" i="38"/>
  <c r="H17" i="39"/>
  <c r="H36" i="39"/>
  <c r="H55" i="39"/>
  <c r="H72" i="39"/>
  <c r="H91" i="39"/>
  <c r="H111" i="39"/>
  <c r="H150" i="39"/>
  <c r="H172" i="39"/>
  <c r="H189" i="39"/>
  <c r="H205" i="39"/>
  <c r="H226" i="39"/>
  <c r="H30" i="39"/>
  <c r="H93" i="39"/>
  <c r="H148" i="39"/>
  <c r="H203" i="39"/>
  <c r="H19" i="38"/>
  <c r="H53" i="38"/>
  <c r="H25" i="39"/>
  <c r="H41" i="39"/>
  <c r="H60" i="39"/>
  <c r="H80" i="39"/>
  <c r="H96" i="39"/>
  <c r="H116" i="39"/>
  <c r="H135" i="39"/>
  <c r="H158" i="39"/>
  <c r="H178" i="39"/>
  <c r="H194" i="39"/>
  <c r="H210" i="39"/>
  <c r="I44" i="37"/>
  <c r="E46" i="37" s="1"/>
  <c r="D38" i="30"/>
  <c r="D39" i="30"/>
  <c r="D37" i="30"/>
  <c r="D42" i="30"/>
  <c r="D40" i="30"/>
  <c r="D36" i="30"/>
  <c r="D41" i="30"/>
  <c r="D42" i="29"/>
  <c r="D37" i="29"/>
  <c r="D40" i="29"/>
  <c r="D41" i="29"/>
  <c r="D36" i="29"/>
  <c r="D39" i="29"/>
  <c r="D38" i="29"/>
  <c r="I39" i="29"/>
  <c r="I42" i="29"/>
  <c r="I36" i="29"/>
  <c r="I38" i="29"/>
  <c r="I37" i="29"/>
  <c r="I41" i="29"/>
  <c r="I40" i="29"/>
  <c r="I32" i="30"/>
  <c r="I33" i="30" s="1"/>
  <c r="B23" i="3"/>
  <c r="H53" i="31" l="1"/>
  <c r="E51" i="30" s="1"/>
  <c r="H53" i="28"/>
  <c r="E51" i="29" s="1"/>
  <c r="I104" i="39"/>
  <c r="I15" i="38"/>
  <c r="I59" i="38"/>
  <c r="I42" i="38"/>
  <c r="I231" i="39"/>
  <c r="I241" i="39"/>
  <c r="I42" i="39"/>
  <c r="I153" i="39"/>
  <c r="I212" i="39"/>
  <c r="I124" i="39"/>
  <c r="I32" i="38"/>
  <c r="I23" i="38"/>
  <c r="I20" i="39"/>
  <c r="I74" i="39"/>
  <c r="I164" i="39"/>
  <c r="I141" i="39"/>
  <c r="D40" i="36"/>
  <c r="D41" i="36"/>
  <c r="D45" i="36"/>
  <c r="D38" i="36"/>
  <c r="D37" i="36"/>
  <c r="D43" i="36"/>
  <c r="D39" i="36"/>
  <c r="D42" i="36"/>
  <c r="I42" i="36"/>
  <c r="I43" i="36"/>
  <c r="I41" i="36"/>
  <c r="I38" i="36"/>
  <c r="I45" i="36"/>
  <c r="I39" i="36"/>
  <c r="I40" i="36"/>
  <c r="I35" i="36"/>
  <c r="I44" i="36" s="1"/>
  <c r="I45" i="29"/>
  <c r="I36" i="30"/>
  <c r="I38" i="30"/>
  <c r="I37" i="30"/>
  <c r="I41" i="30"/>
  <c r="I42" i="30"/>
  <c r="I39" i="30"/>
  <c r="I40" i="30"/>
  <c r="H26" i="33"/>
  <c r="I27" i="33" s="1"/>
  <c r="E52" i="32"/>
  <c r="E50" i="32"/>
  <c r="E51" i="32"/>
  <c r="D45" i="29"/>
  <c r="H30" i="33"/>
  <c r="D45" i="30"/>
  <c r="H46" i="33"/>
  <c r="H15" i="33"/>
  <c r="H35" i="33"/>
  <c r="I36" i="33" s="1"/>
  <c r="H51" i="33"/>
  <c r="I52" i="33" s="1"/>
  <c r="H47" i="33"/>
  <c r="H21" i="33"/>
  <c r="H31" i="33"/>
  <c r="I32" i="33" s="1"/>
  <c r="H42" i="33"/>
  <c r="I43" i="33" s="1"/>
  <c r="H22" i="33"/>
  <c r="H20" i="33"/>
  <c r="H14" i="33"/>
  <c r="H16" i="33"/>
  <c r="H13" i="33"/>
  <c r="I33" i="32"/>
  <c r="D33" i="32"/>
  <c r="A4" i="1"/>
  <c r="A4" i="3"/>
  <c r="A4" i="5"/>
  <c r="A4" i="6"/>
  <c r="A4" i="7"/>
  <c r="A4" i="8"/>
  <c r="A4" i="9"/>
  <c r="A4" i="10"/>
  <c r="A4" i="11"/>
  <c r="A4" i="12"/>
  <c r="A4" i="2"/>
  <c r="A3" i="1"/>
  <c r="A3" i="3"/>
  <c r="A3" i="5"/>
  <c r="A3" i="6"/>
  <c r="A3" i="7"/>
  <c r="A3" i="8"/>
  <c r="A3" i="9"/>
  <c r="A3" i="10"/>
  <c r="A3" i="11"/>
  <c r="A3" i="12"/>
  <c r="A3" i="2"/>
  <c r="A2" i="1"/>
  <c r="A2" i="3"/>
  <c r="A2" i="5"/>
  <c r="A2" i="6"/>
  <c r="A2" i="7"/>
  <c r="A2" i="8"/>
  <c r="A2" i="9"/>
  <c r="A2" i="10"/>
  <c r="A2" i="11"/>
  <c r="A2" i="12"/>
  <c r="A2" i="2"/>
  <c r="A9" i="2"/>
  <c r="A9" i="3"/>
  <c r="A9" i="5"/>
  <c r="A9" i="6"/>
  <c r="A9" i="7"/>
  <c r="A9" i="9"/>
  <c r="A9" i="10"/>
  <c r="A9" i="11"/>
  <c r="A9" i="12"/>
  <c r="A15" i="13"/>
  <c r="G25" i="12"/>
  <c r="I25" i="12" s="1"/>
  <c r="G23" i="12"/>
  <c r="I23" i="12" s="1"/>
  <c r="B25" i="12"/>
  <c r="D25" i="12" s="1"/>
  <c r="D26" i="12" s="1"/>
  <c r="G45" i="12"/>
  <c r="B45" i="12"/>
  <c r="G25" i="11"/>
  <c r="I25" i="11" s="1"/>
  <c r="G23" i="11"/>
  <c r="I23" i="11" s="1"/>
  <c r="G45" i="11"/>
  <c r="B45" i="11"/>
  <c r="G25" i="10"/>
  <c r="I25" i="10" s="1"/>
  <c r="G23" i="10"/>
  <c r="I23" i="10" s="1"/>
  <c r="B25" i="10"/>
  <c r="D25" i="10" s="1"/>
  <c r="D26" i="10" s="1"/>
  <c r="G45" i="10"/>
  <c r="B45" i="10"/>
  <c r="G25" i="9"/>
  <c r="I25" i="9" s="1"/>
  <c r="G23" i="9"/>
  <c r="I23" i="9" s="1"/>
  <c r="B25" i="9"/>
  <c r="D25" i="9" s="1"/>
  <c r="D26" i="9" s="1"/>
  <c r="G45" i="9"/>
  <c r="B45" i="9"/>
  <c r="G25" i="8"/>
  <c r="I25" i="8" s="1"/>
  <c r="G23" i="8"/>
  <c r="I23" i="8" s="1"/>
  <c r="B25" i="8"/>
  <c r="D25" i="8" s="1"/>
  <c r="D26" i="8" s="1"/>
  <c r="G45" i="8"/>
  <c r="B45" i="8"/>
  <c r="G25" i="7"/>
  <c r="I25" i="7" s="1"/>
  <c r="G23" i="7"/>
  <c r="I23" i="7" s="1"/>
  <c r="B25" i="7"/>
  <c r="D25" i="7" s="1"/>
  <c r="D26" i="7" s="1"/>
  <c r="G45" i="7"/>
  <c r="B45" i="7"/>
  <c r="G25" i="6"/>
  <c r="I25" i="6" s="1"/>
  <c r="G23" i="6"/>
  <c r="I23" i="6" s="1"/>
  <c r="B25" i="6"/>
  <c r="D25" i="6" s="1"/>
  <c r="D26" i="6" s="1"/>
  <c r="G45" i="6"/>
  <c r="B45" i="6"/>
  <c r="B25" i="5"/>
  <c r="D25" i="5" s="1"/>
  <c r="G25" i="5"/>
  <c r="I25" i="5" s="1"/>
  <c r="I23" i="5"/>
  <c r="G45" i="5"/>
  <c r="B45" i="5"/>
  <c r="AE40" i="5"/>
  <c r="H66" i="38" l="1"/>
  <c r="E52" i="36" s="1"/>
  <c r="I46" i="36"/>
  <c r="I23" i="33"/>
  <c r="I48" i="33"/>
  <c r="I17" i="33"/>
  <c r="H243" i="39"/>
  <c r="E53" i="36" s="1"/>
  <c r="A4" i="37"/>
  <c r="A4" i="47"/>
  <c r="A3" i="37"/>
  <c r="A3" i="47"/>
  <c r="A2" i="37"/>
  <c r="A2" i="47"/>
  <c r="D46" i="36"/>
  <c r="D41" i="32"/>
  <c r="D40" i="32"/>
  <c r="D39" i="32"/>
  <c r="D38" i="32"/>
  <c r="D43" i="32"/>
  <c r="D44" i="32"/>
  <c r="D42" i="32"/>
  <c r="E47" i="29"/>
  <c r="E56" i="29" s="1"/>
  <c r="E57" i="29" s="1"/>
  <c r="E58" i="29" s="1"/>
  <c r="I59" i="29" s="1"/>
  <c r="I34" i="32"/>
  <c r="I35" i="32" s="1"/>
  <c r="I45" i="30"/>
  <c r="E47" i="30" s="1"/>
  <c r="I26" i="5"/>
  <c r="I26" i="12"/>
  <c r="E29" i="12" s="1"/>
  <c r="I26" i="11"/>
  <c r="I26" i="10"/>
  <c r="E29" i="10" s="1"/>
  <c r="I26" i="9"/>
  <c r="E29" i="9" s="1"/>
  <c r="I26" i="8"/>
  <c r="E29" i="8" s="1"/>
  <c r="I26" i="7"/>
  <c r="E29" i="7" s="1"/>
  <c r="I26" i="6"/>
  <c r="E29" i="6" s="1"/>
  <c r="B45" i="3"/>
  <c r="AE40" i="3"/>
  <c r="D23" i="3"/>
  <c r="D24" i="3" s="1"/>
  <c r="E29" i="3" s="1"/>
  <c r="G45" i="2"/>
  <c r="B45" i="2"/>
  <c r="AE40" i="2"/>
  <c r="I27" i="2"/>
  <c r="W10" i="2"/>
  <c r="O7" i="2"/>
  <c r="I24" i="2"/>
  <c r="G23" i="2"/>
  <c r="I23" i="2" s="1"/>
  <c r="W27" i="2"/>
  <c r="O24" i="2"/>
  <c r="D24" i="2"/>
  <c r="B23" i="2"/>
  <c r="B48" i="3" l="1"/>
  <c r="B50" i="3"/>
  <c r="B49" i="3"/>
  <c r="B50" i="9"/>
  <c r="B49" i="9"/>
  <c r="B48" i="9"/>
  <c r="B49" i="6"/>
  <c r="B50" i="6"/>
  <c r="B48" i="6"/>
  <c r="B50" i="12"/>
  <c r="B49" i="12"/>
  <c r="B48" i="12"/>
  <c r="B49" i="7"/>
  <c r="B48" i="7"/>
  <c r="B50" i="7"/>
  <c r="B48" i="10"/>
  <c r="B50" i="10"/>
  <c r="B49" i="10"/>
  <c r="B48" i="8"/>
  <c r="B50" i="8"/>
  <c r="B49" i="8"/>
  <c r="E28" i="6"/>
  <c r="E28" i="9"/>
  <c r="E28" i="10"/>
  <c r="E28" i="8"/>
  <c r="E28" i="7"/>
  <c r="E28" i="12"/>
  <c r="H53" i="33"/>
  <c r="E53" i="32" s="1"/>
  <c r="F56" i="3"/>
  <c r="F58" i="3" s="1"/>
  <c r="H57" i="3"/>
  <c r="F57" i="3"/>
  <c r="E28" i="3"/>
  <c r="F57" i="12"/>
  <c r="AE37" i="12"/>
  <c r="H57" i="12"/>
  <c r="F56" i="12"/>
  <c r="F58" i="12" s="1"/>
  <c r="H57" i="10"/>
  <c r="AE37" i="10"/>
  <c r="F57" i="10"/>
  <c r="F56" i="10"/>
  <c r="F58" i="10" s="1"/>
  <c r="H57" i="9"/>
  <c r="F57" i="9"/>
  <c r="AE37" i="9"/>
  <c r="F56" i="9"/>
  <c r="F58" i="9" s="1"/>
  <c r="E48" i="36"/>
  <c r="E57" i="36" s="1"/>
  <c r="F57" i="8"/>
  <c r="F56" i="8"/>
  <c r="F58" i="8" s="1"/>
  <c r="AE37" i="8"/>
  <c r="H57" i="8"/>
  <c r="H57" i="7"/>
  <c r="AE37" i="7"/>
  <c r="F57" i="7"/>
  <c r="F56" i="7"/>
  <c r="F58" i="7" s="1"/>
  <c r="H57" i="6"/>
  <c r="F57" i="6"/>
  <c r="F56" i="6"/>
  <c r="F58" i="6" s="1"/>
  <c r="AE37" i="6"/>
  <c r="I39" i="32"/>
  <c r="I38" i="32"/>
  <c r="I42" i="32"/>
  <c r="I40" i="32"/>
  <c r="I44" i="32"/>
  <c r="I43" i="32"/>
  <c r="I41" i="32"/>
  <c r="E60" i="29"/>
  <c r="U26" i="49" s="1"/>
  <c r="D47" i="32"/>
  <c r="X6" i="2"/>
  <c r="O8" i="2" s="1"/>
  <c r="D26" i="5"/>
  <c r="E29" i="5" s="1"/>
  <c r="Y16" i="2"/>
  <c r="Y4" i="2"/>
  <c r="D23" i="2"/>
  <c r="E28" i="5" l="1"/>
  <c r="B50" i="5"/>
  <c r="B48" i="5"/>
  <c r="B49" i="5"/>
  <c r="I26" i="49"/>
  <c r="K26" i="49"/>
  <c r="E26" i="49"/>
  <c r="T26" i="49" s="1"/>
  <c r="V26" i="49" s="1"/>
  <c r="O26" i="49"/>
  <c r="M26" i="49"/>
  <c r="E59" i="36"/>
  <c r="E60" i="36" s="1"/>
  <c r="I61" i="36" s="1"/>
  <c r="AE39" i="12"/>
  <c r="AE38" i="12"/>
  <c r="AE39" i="10"/>
  <c r="AE38" i="10"/>
  <c r="AE38" i="9"/>
  <c r="AE39" i="9"/>
  <c r="AE39" i="8"/>
  <c r="AE38" i="8"/>
  <c r="AE39" i="7"/>
  <c r="AE38" i="7"/>
  <c r="AE39" i="6"/>
  <c r="AE38" i="6"/>
  <c r="H57" i="5"/>
  <c r="F57" i="5"/>
  <c r="F56" i="5"/>
  <c r="F58" i="5" s="1"/>
  <c r="K26" i="34"/>
  <c r="H25" i="13"/>
  <c r="J25" i="13"/>
  <c r="O26" i="34"/>
  <c r="M26" i="34"/>
  <c r="I26" i="34"/>
  <c r="E26" i="34"/>
  <c r="E61" i="29"/>
  <c r="E62" i="29" s="1"/>
  <c r="I47" i="32"/>
  <c r="E49" i="32" s="1"/>
  <c r="E58" i="32" s="1"/>
  <c r="E59" i="32" s="1"/>
  <c r="E60" i="32" s="1"/>
  <c r="U28" i="49" s="1"/>
  <c r="N12" i="2"/>
  <c r="Q13" i="2"/>
  <c r="T10" i="2"/>
  <c r="X10" i="2" s="1"/>
  <c r="Q12" i="2" s="1"/>
  <c r="N10" i="2"/>
  <c r="W13" i="2"/>
  <c r="Q8" i="2"/>
  <c r="N11" i="2"/>
  <c r="R13" i="2"/>
  <c r="S7" i="2"/>
  <c r="S12" i="2"/>
  <c r="P12" i="2"/>
  <c r="I28" i="49" l="1"/>
  <c r="M28" i="49"/>
  <c r="E28" i="49"/>
  <c r="T28" i="49" s="1"/>
  <c r="V28" i="49" s="1"/>
  <c r="E62" i="36"/>
  <c r="E63" i="36" s="1"/>
  <c r="E64" i="36" s="1"/>
  <c r="AE42" i="12"/>
  <c r="AE44" i="12"/>
  <c r="AE43" i="12"/>
  <c r="AE45" i="12"/>
  <c r="AE42" i="10"/>
  <c r="AE44" i="10"/>
  <c r="AE43" i="10"/>
  <c r="AE45" i="10"/>
  <c r="AE43" i="9"/>
  <c r="AE45" i="9"/>
  <c r="AE44" i="9"/>
  <c r="AE42" i="9"/>
  <c r="AE42" i="8"/>
  <c r="AE44" i="8"/>
  <c r="AE45" i="8"/>
  <c r="AE43" i="8"/>
  <c r="AE44" i="7"/>
  <c r="AE42" i="7"/>
  <c r="AE43" i="7"/>
  <c r="AE45" i="7"/>
  <c r="AE44" i="6"/>
  <c r="AE42" i="6"/>
  <c r="AE45" i="6"/>
  <c r="AE43" i="6"/>
  <c r="I28" i="34"/>
  <c r="E28" i="34"/>
  <c r="E62" i="32"/>
  <c r="M28" i="34"/>
  <c r="I61" i="32"/>
  <c r="AE37" i="5"/>
  <c r="T12" i="2"/>
  <c r="E13" i="34" l="1"/>
  <c r="I13" i="34"/>
  <c r="O13" i="34"/>
  <c r="K13" i="34"/>
  <c r="H14" i="13"/>
  <c r="U13" i="49"/>
  <c r="M13" i="34"/>
  <c r="J14" i="13"/>
  <c r="H27" i="13"/>
  <c r="O28" i="49"/>
  <c r="K28" i="49"/>
  <c r="O13" i="49"/>
  <c r="E13" i="49"/>
  <c r="T13" i="49" s="1"/>
  <c r="M13" i="49"/>
  <c r="I13" i="49"/>
  <c r="K13" i="49"/>
  <c r="AJ48" i="6"/>
  <c r="AJ48" i="7"/>
  <c r="AJ48" i="10"/>
  <c r="AJ48" i="12"/>
  <c r="AJ47" i="6"/>
  <c r="AJ48" i="9"/>
  <c r="N83" i="8"/>
  <c r="P83" i="8" s="1"/>
  <c r="AJ48" i="8"/>
  <c r="AJ47" i="9"/>
  <c r="AJ47" i="7"/>
  <c r="AJ47" i="8"/>
  <c r="AJ47" i="10"/>
  <c r="AJ47" i="12"/>
  <c r="N84" i="8"/>
  <c r="P84" i="8" s="1"/>
  <c r="AE39" i="5"/>
  <c r="AE38" i="5"/>
  <c r="J27" i="13"/>
  <c r="K28" i="34"/>
  <c r="O28" i="34"/>
  <c r="E63" i="32"/>
  <c r="E64" i="32" s="1"/>
  <c r="T13" i="2"/>
  <c r="X13" i="2" s="1"/>
  <c r="X14" i="2" s="1"/>
  <c r="I25" i="2" s="1"/>
  <c r="I26" i="2" s="1"/>
  <c r="I28" i="2" s="1"/>
  <c r="N84" i="12"/>
  <c r="P84" i="12" s="1"/>
  <c r="N83" i="12"/>
  <c r="P83" i="12" s="1"/>
  <c r="N83" i="10"/>
  <c r="P83" i="10" s="1"/>
  <c r="N84" i="10"/>
  <c r="P84" i="10" s="1"/>
  <c r="N84" i="9"/>
  <c r="P84" i="9" s="1"/>
  <c r="N83" i="9"/>
  <c r="P83" i="9" s="1"/>
  <c r="N84" i="7"/>
  <c r="P84" i="7" s="1"/>
  <c r="N83" i="7"/>
  <c r="P83" i="7" s="1"/>
  <c r="N84" i="6"/>
  <c r="P84" i="6" s="1"/>
  <c r="N83" i="6"/>
  <c r="P83" i="6" s="1"/>
  <c r="AJ49" i="6" l="1"/>
  <c r="H19" i="49" s="1"/>
  <c r="AJ49" i="7"/>
  <c r="H20" i="49" s="1"/>
  <c r="V13" i="49"/>
  <c r="AJ49" i="10"/>
  <c r="AJ49" i="12"/>
  <c r="P85" i="8"/>
  <c r="P86" i="8" s="1"/>
  <c r="E30" i="8" s="1"/>
  <c r="H69" i="22" s="1"/>
  <c r="AJ49" i="9"/>
  <c r="AJ49" i="8"/>
  <c r="AE44" i="5"/>
  <c r="AE42" i="5"/>
  <c r="AE45" i="5"/>
  <c r="AE43" i="5"/>
  <c r="P85" i="9"/>
  <c r="P86" i="9" s="1"/>
  <c r="E30" i="9" s="1"/>
  <c r="P85" i="12"/>
  <c r="P86" i="12" s="1"/>
  <c r="E30" i="12" s="1"/>
  <c r="P85" i="10"/>
  <c r="P86" i="10" s="1"/>
  <c r="E30" i="10" s="1"/>
  <c r="P85" i="7"/>
  <c r="P86" i="7" s="1"/>
  <c r="E30" i="7" s="1"/>
  <c r="P85" i="6"/>
  <c r="P86" i="6" s="1"/>
  <c r="E30" i="6" s="1"/>
  <c r="L20" i="49" l="1"/>
  <c r="L19" i="49"/>
  <c r="H25" i="34"/>
  <c r="H25" i="49"/>
  <c r="L25" i="49"/>
  <c r="L22" i="34"/>
  <c r="H22" i="49"/>
  <c r="L22" i="49"/>
  <c r="H23" i="34"/>
  <c r="H23" i="49"/>
  <c r="L23" i="49"/>
  <c r="L21" i="34"/>
  <c r="H21" i="49"/>
  <c r="L21" i="49"/>
  <c r="H22" i="34"/>
  <c r="H32" i="22"/>
  <c r="H73" i="22"/>
  <c r="H22" i="22"/>
  <c r="H30" i="22"/>
  <c r="H63" i="22"/>
  <c r="H74" i="22"/>
  <c r="D31" i="8"/>
  <c r="D37" i="8" s="1"/>
  <c r="H59" i="22"/>
  <c r="H31" i="22"/>
  <c r="H38" i="22"/>
  <c r="H14" i="22"/>
  <c r="H64" i="22"/>
  <c r="H46" i="22"/>
  <c r="E48" i="8"/>
  <c r="H45" i="22"/>
  <c r="H17" i="22"/>
  <c r="H48" i="22"/>
  <c r="I31" i="8"/>
  <c r="I34" i="8" s="1"/>
  <c r="H16" i="22"/>
  <c r="H47" i="22"/>
  <c r="H75" i="22"/>
  <c r="H33" i="22"/>
  <c r="H65" i="22"/>
  <c r="E50" i="8"/>
  <c r="H18" i="22"/>
  <c r="H34" i="22"/>
  <c r="H49" i="22"/>
  <c r="H66" i="22"/>
  <c r="H13" i="22"/>
  <c r="H27" i="22"/>
  <c r="H35" i="22"/>
  <c r="H53" i="22"/>
  <c r="H67" i="22"/>
  <c r="H23" i="22"/>
  <c r="E49" i="8"/>
  <c r="H28" i="22"/>
  <c r="H36" i="22"/>
  <c r="H54" i="22"/>
  <c r="H68" i="22"/>
  <c r="H15" i="22"/>
  <c r="H29" i="22"/>
  <c r="H37" i="22"/>
  <c r="H58" i="22"/>
  <c r="H21" i="34"/>
  <c r="N83" i="5"/>
  <c r="P83" i="5" s="1"/>
  <c r="L23" i="34"/>
  <c r="L25" i="34"/>
  <c r="H19" i="34"/>
  <c r="L19" i="34"/>
  <c r="H20" i="34"/>
  <c r="L20" i="34"/>
  <c r="AJ48" i="5"/>
  <c r="E49" i="6"/>
  <c r="E50" i="6"/>
  <c r="E48" i="6"/>
  <c r="E49" i="10"/>
  <c r="E50" i="10"/>
  <c r="E48" i="10"/>
  <c r="E49" i="12"/>
  <c r="E50" i="12"/>
  <c r="E48" i="12"/>
  <c r="H13" i="21"/>
  <c r="E49" i="7"/>
  <c r="E48" i="7"/>
  <c r="E50" i="7"/>
  <c r="E50" i="9"/>
  <c r="E49" i="9"/>
  <c r="E48" i="9"/>
  <c r="AJ47" i="5"/>
  <c r="I31" i="12"/>
  <c r="I34" i="12" s="1"/>
  <c r="H75" i="26"/>
  <c r="H73" i="26"/>
  <c r="H68" i="26"/>
  <c r="H66" i="26"/>
  <c r="H64" i="26"/>
  <c r="H59" i="26"/>
  <c r="H54" i="26"/>
  <c r="H49" i="26"/>
  <c r="H47" i="26"/>
  <c r="H45" i="26"/>
  <c r="H37" i="26"/>
  <c r="H35" i="26"/>
  <c r="H33" i="26"/>
  <c r="H31" i="26"/>
  <c r="H29" i="26"/>
  <c r="H27" i="26"/>
  <c r="H22" i="26"/>
  <c r="H17" i="26"/>
  <c r="H15" i="26"/>
  <c r="H13" i="26"/>
  <c r="H74" i="26"/>
  <c r="H69" i="26"/>
  <c r="H67" i="26"/>
  <c r="H65" i="26"/>
  <c r="H63" i="26"/>
  <c r="H58" i="26"/>
  <c r="H53" i="26"/>
  <c r="H48" i="26"/>
  <c r="H46" i="26"/>
  <c r="H38" i="26"/>
  <c r="H36" i="26"/>
  <c r="H34" i="26"/>
  <c r="H32" i="26"/>
  <c r="H30" i="26"/>
  <c r="H28" i="26"/>
  <c r="H23" i="26"/>
  <c r="H18" i="26"/>
  <c r="H16" i="26"/>
  <c r="H14" i="26"/>
  <c r="I31" i="9"/>
  <c r="I32" i="9" s="1"/>
  <c r="I33" i="9" s="1"/>
  <c r="H75" i="23"/>
  <c r="H73" i="23"/>
  <c r="H68" i="23"/>
  <c r="H66" i="23"/>
  <c r="H64" i="23"/>
  <c r="H59" i="23"/>
  <c r="H54" i="23"/>
  <c r="H49" i="23"/>
  <c r="H47" i="23"/>
  <c r="H45" i="23"/>
  <c r="H37" i="23"/>
  <c r="H35" i="23"/>
  <c r="H33" i="23"/>
  <c r="H31" i="23"/>
  <c r="H29" i="23"/>
  <c r="H27" i="23"/>
  <c r="H22" i="23"/>
  <c r="H17" i="23"/>
  <c r="H15" i="23"/>
  <c r="H13" i="23"/>
  <c r="H74" i="23"/>
  <c r="H69" i="23"/>
  <c r="H67" i="23"/>
  <c r="H65" i="23"/>
  <c r="H63" i="23"/>
  <c r="H58" i="23"/>
  <c r="H53" i="23"/>
  <c r="H48" i="23"/>
  <c r="H46" i="23"/>
  <c r="H38" i="23"/>
  <c r="H36" i="23"/>
  <c r="H34" i="23"/>
  <c r="H32" i="23"/>
  <c r="H30" i="23"/>
  <c r="H28" i="23"/>
  <c r="H23" i="23"/>
  <c r="H18" i="23"/>
  <c r="H16" i="23"/>
  <c r="H14" i="23"/>
  <c r="I31" i="10"/>
  <c r="I32" i="10" s="1"/>
  <c r="I33" i="10" s="1"/>
  <c r="H75" i="24"/>
  <c r="H73" i="24"/>
  <c r="H68" i="24"/>
  <c r="H66" i="24"/>
  <c r="H64" i="24"/>
  <c r="H59" i="24"/>
  <c r="H54" i="24"/>
  <c r="H49" i="24"/>
  <c r="H47" i="24"/>
  <c r="H45" i="24"/>
  <c r="H37" i="24"/>
  <c r="H35" i="24"/>
  <c r="H33" i="24"/>
  <c r="H31" i="24"/>
  <c r="H29" i="24"/>
  <c r="H27" i="24"/>
  <c r="H22" i="24"/>
  <c r="H17" i="24"/>
  <c r="H15" i="24"/>
  <c r="H13" i="24"/>
  <c r="H74" i="24"/>
  <c r="H69" i="24"/>
  <c r="H67" i="24"/>
  <c r="H65" i="24"/>
  <c r="H63" i="24"/>
  <c r="H58" i="24"/>
  <c r="H53" i="24"/>
  <c r="H48" i="24"/>
  <c r="H46" i="24"/>
  <c r="H38" i="24"/>
  <c r="H36" i="24"/>
  <c r="H34" i="24"/>
  <c r="H32" i="24"/>
  <c r="H30" i="24"/>
  <c r="H28" i="24"/>
  <c r="H23" i="24"/>
  <c r="H18" i="24"/>
  <c r="H16" i="24"/>
  <c r="H14" i="24"/>
  <c r="I31" i="7"/>
  <c r="I32" i="7" s="1"/>
  <c r="I33" i="7" s="1"/>
  <c r="H59" i="21"/>
  <c r="H31" i="21"/>
  <c r="H17" i="21"/>
  <c r="H74" i="21"/>
  <c r="H69" i="21"/>
  <c r="H67" i="21"/>
  <c r="H65" i="21"/>
  <c r="H63" i="21"/>
  <c r="H58" i="21"/>
  <c r="H53" i="21"/>
  <c r="H48" i="21"/>
  <c r="H46" i="21"/>
  <c r="H38" i="21"/>
  <c r="H36" i="21"/>
  <c r="H34" i="21"/>
  <c r="H32" i="21"/>
  <c r="H30" i="21"/>
  <c r="H28" i="21"/>
  <c r="H23" i="21"/>
  <c r="H18" i="21"/>
  <c r="H16" i="21"/>
  <c r="H14" i="21"/>
  <c r="H75" i="21"/>
  <c r="H73" i="21"/>
  <c r="H68" i="21"/>
  <c r="H66" i="21"/>
  <c r="H64" i="21"/>
  <c r="H54" i="21"/>
  <c r="H49" i="21"/>
  <c r="H47" i="21"/>
  <c r="H45" i="21"/>
  <c r="H37" i="21"/>
  <c r="H35" i="21"/>
  <c r="H33" i="21"/>
  <c r="H29" i="21"/>
  <c r="H27" i="21"/>
  <c r="H22" i="21"/>
  <c r="H15" i="21"/>
  <c r="I31" i="6"/>
  <c r="I32" i="6" s="1"/>
  <c r="I33" i="6" s="1"/>
  <c r="H75" i="20"/>
  <c r="H73" i="20"/>
  <c r="H68" i="20"/>
  <c r="H66" i="20"/>
  <c r="H64" i="20"/>
  <c r="H59" i="20"/>
  <c r="H54" i="20"/>
  <c r="H49" i="20"/>
  <c r="H47" i="20"/>
  <c r="H45" i="20"/>
  <c r="H37" i="20"/>
  <c r="H35" i="20"/>
  <c r="H33" i="20"/>
  <c r="H31" i="20"/>
  <c r="H29" i="20"/>
  <c r="H27" i="20"/>
  <c r="H22" i="20"/>
  <c r="H17" i="20"/>
  <c r="H15" i="20"/>
  <c r="H13" i="20"/>
  <c r="H74" i="20"/>
  <c r="H69" i="20"/>
  <c r="H67" i="20"/>
  <c r="H65" i="20"/>
  <c r="H63" i="20"/>
  <c r="H58" i="20"/>
  <c r="H48" i="20"/>
  <c r="H46" i="20"/>
  <c r="H38" i="20"/>
  <c r="H36" i="20"/>
  <c r="H34" i="20"/>
  <c r="H32" i="20"/>
  <c r="H30" i="20"/>
  <c r="H28" i="20"/>
  <c r="H23" i="20"/>
  <c r="H18" i="20"/>
  <c r="H16" i="20"/>
  <c r="H53" i="20"/>
  <c r="H14" i="20"/>
  <c r="D31" i="10"/>
  <c r="D31" i="9"/>
  <c r="D31" i="7"/>
  <c r="D31" i="12"/>
  <c r="D31" i="6"/>
  <c r="N84" i="5"/>
  <c r="P84" i="5" s="1"/>
  <c r="I60" i="22" l="1"/>
  <c r="I55" i="20"/>
  <c r="I60" i="26"/>
  <c r="I60" i="24"/>
  <c r="I60" i="23"/>
  <c r="I55" i="24"/>
  <c r="I55" i="23"/>
  <c r="I60" i="20"/>
  <c r="I60" i="21"/>
  <c r="I76" i="20"/>
  <c r="I24" i="21"/>
  <c r="I55" i="21"/>
  <c r="I70" i="23"/>
  <c r="I24" i="23"/>
  <c r="I70" i="26"/>
  <c r="I24" i="26"/>
  <c r="I50" i="22"/>
  <c r="I50" i="20"/>
  <c r="I24" i="24"/>
  <c r="I76" i="21"/>
  <c r="I39" i="20"/>
  <c r="I70" i="20"/>
  <c r="I70" i="24"/>
  <c r="I50" i="21"/>
  <c r="I19" i="24"/>
  <c r="I19" i="23"/>
  <c r="I70" i="22"/>
  <c r="I39" i="24"/>
  <c r="I19" i="20"/>
  <c r="I19" i="21"/>
  <c r="I39" i="22"/>
  <c r="I39" i="26"/>
  <c r="I50" i="23"/>
  <c r="I19" i="22"/>
  <c r="I24" i="22"/>
  <c r="I24" i="20"/>
  <c r="I39" i="23"/>
  <c r="I39" i="21"/>
  <c r="I19" i="26"/>
  <c r="I76" i="22"/>
  <c r="I70" i="21"/>
  <c r="I55" i="26"/>
  <c r="I50" i="24"/>
  <c r="I76" i="24"/>
  <c r="I76" i="23"/>
  <c r="I50" i="26"/>
  <c r="I76" i="26"/>
  <c r="I55" i="22"/>
  <c r="D39" i="8"/>
  <c r="D42" i="8"/>
  <c r="D41" i="8"/>
  <c r="D36" i="8"/>
  <c r="D43" i="8"/>
  <c r="D38" i="8"/>
  <c r="D44" i="8"/>
  <c r="D40" i="8"/>
  <c r="I32" i="8"/>
  <c r="I33" i="8" s="1"/>
  <c r="AJ49" i="5"/>
  <c r="I34" i="9"/>
  <c r="I43" i="9" s="1"/>
  <c r="I34" i="7"/>
  <c r="I43" i="7" s="1"/>
  <c r="I34" i="10"/>
  <c r="I32" i="12"/>
  <c r="I33" i="12" s="1"/>
  <c r="I43" i="12" s="1"/>
  <c r="I34" i="6"/>
  <c r="I36" i="9"/>
  <c r="I42" i="9"/>
  <c r="I39" i="9"/>
  <c r="I40" i="9"/>
  <c r="I44" i="9"/>
  <c r="I38" i="9"/>
  <c r="I41" i="9"/>
  <c r="I37" i="9"/>
  <c r="I42" i="10"/>
  <c r="I39" i="10"/>
  <c r="I36" i="10"/>
  <c r="I38" i="10"/>
  <c r="I41" i="10"/>
  <c r="I44" i="10"/>
  <c r="I37" i="10"/>
  <c r="I40" i="10"/>
  <c r="I39" i="7"/>
  <c r="I41" i="7"/>
  <c r="I37" i="7"/>
  <c r="I42" i="7"/>
  <c r="I38" i="7"/>
  <c r="I44" i="7"/>
  <c r="I40" i="7"/>
  <c r="I36" i="7"/>
  <c r="I36" i="6"/>
  <c r="I44" i="6"/>
  <c r="I41" i="6"/>
  <c r="I42" i="6"/>
  <c r="I37" i="6"/>
  <c r="I38" i="6"/>
  <c r="I40" i="6"/>
  <c r="I39" i="6"/>
  <c r="D41" i="10"/>
  <c r="D36" i="10"/>
  <c r="D37" i="10"/>
  <c r="D42" i="10"/>
  <c r="D43" i="10"/>
  <c r="D38" i="10"/>
  <c r="D40" i="10"/>
  <c r="D39" i="10"/>
  <c r="D44" i="10"/>
  <c r="D44" i="9"/>
  <c r="D37" i="9"/>
  <c r="D38" i="9"/>
  <c r="D43" i="9"/>
  <c r="D36" i="9"/>
  <c r="D40" i="9"/>
  <c r="D42" i="9"/>
  <c r="D39" i="9"/>
  <c r="D41" i="9"/>
  <c r="D37" i="7"/>
  <c r="D36" i="7"/>
  <c r="D38" i="7"/>
  <c r="D40" i="7"/>
  <c r="D44" i="7"/>
  <c r="D42" i="7"/>
  <c r="D39" i="7"/>
  <c r="D41" i="7"/>
  <c r="D43" i="7"/>
  <c r="D43" i="12"/>
  <c r="D41" i="12"/>
  <c r="D36" i="12"/>
  <c r="D42" i="12"/>
  <c r="D40" i="12"/>
  <c r="D39" i="12"/>
  <c r="D37" i="12"/>
  <c r="D38" i="12"/>
  <c r="D44" i="12"/>
  <c r="D43" i="6"/>
  <c r="D44" i="6"/>
  <c r="D36" i="6"/>
  <c r="D42" i="6"/>
  <c r="D37" i="6"/>
  <c r="D38" i="6"/>
  <c r="D41" i="6"/>
  <c r="D39" i="6"/>
  <c r="D40" i="6"/>
  <c r="P85" i="5"/>
  <c r="P86" i="5" s="1"/>
  <c r="E30" i="5" s="1"/>
  <c r="H77" i="20" l="1"/>
  <c r="E51" i="6" s="1"/>
  <c r="H77" i="22"/>
  <c r="E51" i="8" s="1"/>
  <c r="H77" i="24"/>
  <c r="E51" i="10" s="1"/>
  <c r="I45" i="7"/>
  <c r="H77" i="26"/>
  <c r="E51" i="12" s="1"/>
  <c r="H77" i="21"/>
  <c r="E51" i="7" s="1"/>
  <c r="H77" i="23"/>
  <c r="E51" i="9" s="1"/>
  <c r="H18" i="49"/>
  <c r="L18" i="49"/>
  <c r="I45" i="9"/>
  <c r="L18" i="34"/>
  <c r="H18" i="34"/>
  <c r="D45" i="8"/>
  <c r="I41" i="8"/>
  <c r="I39" i="8"/>
  <c r="I43" i="8"/>
  <c r="I37" i="8"/>
  <c r="I36" i="8"/>
  <c r="I44" i="8"/>
  <c r="I40" i="8"/>
  <c r="I38" i="8"/>
  <c r="I42" i="8"/>
  <c r="I41" i="12"/>
  <c r="D45" i="12"/>
  <c r="I36" i="12"/>
  <c r="I39" i="12"/>
  <c r="I42" i="12"/>
  <c r="I37" i="12"/>
  <c r="I44" i="12"/>
  <c r="D45" i="10"/>
  <c r="D45" i="9"/>
  <c r="D45" i="7"/>
  <c r="D45" i="6"/>
  <c r="I38" i="12"/>
  <c r="I40" i="12"/>
  <c r="I43" i="10"/>
  <c r="I45" i="10" s="1"/>
  <c r="I43" i="6"/>
  <c r="I45" i="6" s="1"/>
  <c r="E49" i="5"/>
  <c r="E50" i="5"/>
  <c r="E48" i="5"/>
  <c r="I31" i="5"/>
  <c r="I34" i="5" s="1"/>
  <c r="H29" i="19"/>
  <c r="H74" i="19"/>
  <c r="H69" i="19"/>
  <c r="H67" i="19"/>
  <c r="H65" i="19"/>
  <c r="H63" i="19"/>
  <c r="H58" i="19"/>
  <c r="H53" i="19"/>
  <c r="I55" i="19" s="1"/>
  <c r="H48" i="19"/>
  <c r="H46" i="19"/>
  <c r="H38" i="19"/>
  <c r="H36" i="19"/>
  <c r="H34" i="19"/>
  <c r="H32" i="19"/>
  <c r="H30" i="19"/>
  <c r="H28" i="19"/>
  <c r="H23" i="19"/>
  <c r="H18" i="19"/>
  <c r="H16" i="19"/>
  <c r="H14" i="19"/>
  <c r="H75" i="19"/>
  <c r="H73" i="19"/>
  <c r="H68" i="19"/>
  <c r="H66" i="19"/>
  <c r="H64" i="19"/>
  <c r="H59" i="19"/>
  <c r="H54" i="19"/>
  <c r="H47" i="19"/>
  <c r="H45" i="19"/>
  <c r="H37" i="19"/>
  <c r="H35" i="19"/>
  <c r="H33" i="19"/>
  <c r="H31" i="19"/>
  <c r="H27" i="19"/>
  <c r="H22" i="19"/>
  <c r="H17" i="19"/>
  <c r="H15" i="19"/>
  <c r="H13" i="19"/>
  <c r="D31" i="5"/>
  <c r="I60" i="19" l="1"/>
  <c r="I50" i="19"/>
  <c r="I24" i="19"/>
  <c r="I76" i="19"/>
  <c r="I19" i="19"/>
  <c r="I45" i="12"/>
  <c r="E47" i="12" s="1"/>
  <c r="E56" i="12" s="1"/>
  <c r="E58" i="12" s="1"/>
  <c r="E59" i="12" s="1"/>
  <c r="I45" i="8"/>
  <c r="E47" i="8" s="1"/>
  <c r="E56" i="8" s="1"/>
  <c r="E58" i="8" s="1"/>
  <c r="E59" i="8" s="1"/>
  <c r="I39" i="19"/>
  <c r="I70" i="19"/>
  <c r="E47" i="10"/>
  <c r="E56" i="10" s="1"/>
  <c r="E58" i="10" s="1"/>
  <c r="E59" i="10" s="1"/>
  <c r="E61" i="10" s="1"/>
  <c r="U23" i="49" s="1"/>
  <c r="E47" i="9"/>
  <c r="E56" i="9" s="1"/>
  <c r="E58" i="9" s="1"/>
  <c r="E59" i="9" s="1"/>
  <c r="E47" i="7"/>
  <c r="E56" i="7" s="1"/>
  <c r="E58" i="7" s="1"/>
  <c r="E59" i="7" s="1"/>
  <c r="E47" i="6"/>
  <c r="E56" i="6" s="1"/>
  <c r="E58" i="6" s="1"/>
  <c r="E59" i="6" s="1"/>
  <c r="I32" i="5"/>
  <c r="I33" i="5" s="1"/>
  <c r="I43" i="5" s="1"/>
  <c r="D42" i="5"/>
  <c r="D39" i="5"/>
  <c r="D40" i="5"/>
  <c r="D41" i="5"/>
  <c r="D43" i="5"/>
  <c r="D44" i="5"/>
  <c r="D37" i="5"/>
  <c r="D36" i="5"/>
  <c r="D38" i="5"/>
  <c r="K23" i="49" l="1"/>
  <c r="I23" i="49"/>
  <c r="E23" i="49"/>
  <c r="T23" i="49" s="1"/>
  <c r="V23" i="49" s="1"/>
  <c r="M23" i="49"/>
  <c r="O23" i="49"/>
  <c r="H77" i="19"/>
  <c r="E51" i="5" s="1"/>
  <c r="I60" i="8"/>
  <c r="E61" i="8"/>
  <c r="U21" i="49" s="1"/>
  <c r="I60" i="10"/>
  <c r="E62" i="10"/>
  <c r="E63" i="10" s="1"/>
  <c r="J22" i="13"/>
  <c r="K23" i="34"/>
  <c r="E23" i="34"/>
  <c r="M23" i="34"/>
  <c r="H22" i="13"/>
  <c r="O23" i="34"/>
  <c r="I23" i="34"/>
  <c r="E61" i="12"/>
  <c r="U25" i="49" s="1"/>
  <c r="I60" i="12"/>
  <c r="E61" i="9"/>
  <c r="U22" i="49" s="1"/>
  <c r="I60" i="9"/>
  <c r="E61" i="7"/>
  <c r="U20" i="49" s="1"/>
  <c r="I60" i="7"/>
  <c r="I60" i="6"/>
  <c r="E61" i="6"/>
  <c r="U19" i="49" s="1"/>
  <c r="I38" i="5"/>
  <c r="I41" i="5"/>
  <c r="I37" i="5"/>
  <c r="I44" i="5"/>
  <c r="I39" i="5"/>
  <c r="I42" i="5"/>
  <c r="I40" i="5"/>
  <c r="I36" i="5"/>
  <c r="D45" i="5"/>
  <c r="E25" i="34" l="1"/>
  <c r="I25" i="49"/>
  <c r="M25" i="49"/>
  <c r="O25" i="49"/>
  <c r="K25" i="49"/>
  <c r="E25" i="49"/>
  <c r="T25" i="49" s="1"/>
  <c r="V25" i="49" s="1"/>
  <c r="I22" i="49"/>
  <c r="E22" i="49"/>
  <c r="T22" i="49" s="1"/>
  <c r="V22" i="49" s="1"/>
  <c r="O22" i="49"/>
  <c r="M22" i="49"/>
  <c r="K22" i="49"/>
  <c r="I21" i="49"/>
  <c r="O21" i="49"/>
  <c r="E21" i="49"/>
  <c r="T21" i="49" s="1"/>
  <c r="V21" i="49" s="1"/>
  <c r="K21" i="49"/>
  <c r="M21" i="49"/>
  <c r="I19" i="49"/>
  <c r="M19" i="49"/>
  <c r="E19" i="49"/>
  <c r="T19" i="49" s="1"/>
  <c r="V19" i="49" s="1"/>
  <c r="K19" i="49"/>
  <c r="O19" i="49"/>
  <c r="I20" i="49"/>
  <c r="K20" i="49"/>
  <c r="E20" i="49"/>
  <c r="T20" i="49" s="1"/>
  <c r="V20" i="49" s="1"/>
  <c r="O20" i="49"/>
  <c r="M20" i="49"/>
  <c r="I45" i="5"/>
  <c r="E47" i="5" s="1"/>
  <c r="E56" i="5" s="1"/>
  <c r="E58" i="5" s="1"/>
  <c r="E59" i="5" s="1"/>
  <c r="O21" i="34"/>
  <c r="K21" i="34"/>
  <c r="E62" i="8"/>
  <c r="E63" i="8" s="1"/>
  <c r="M21" i="34"/>
  <c r="I21" i="34"/>
  <c r="H20" i="13"/>
  <c r="E21" i="34"/>
  <c r="J20" i="13"/>
  <c r="O25" i="34"/>
  <c r="H24" i="13"/>
  <c r="M25" i="34"/>
  <c r="J24" i="13"/>
  <c r="K25" i="34"/>
  <c r="E62" i="9"/>
  <c r="E63" i="9" s="1"/>
  <c r="I22" i="34"/>
  <c r="M22" i="34"/>
  <c r="J21" i="13"/>
  <c r="H21" i="13"/>
  <c r="O22" i="34"/>
  <c r="K22" i="34"/>
  <c r="E22" i="34"/>
  <c r="I20" i="34"/>
  <c r="H19" i="13"/>
  <c r="M20" i="34"/>
  <c r="J19" i="13"/>
  <c r="O20" i="34"/>
  <c r="K20" i="34"/>
  <c r="E62" i="6"/>
  <c r="E63" i="6" s="1"/>
  <c r="J18" i="13"/>
  <c r="K19" i="34"/>
  <c r="M19" i="34"/>
  <c r="E19" i="34"/>
  <c r="O19" i="34"/>
  <c r="I19" i="34"/>
  <c r="H18" i="13"/>
  <c r="E62" i="12"/>
  <c r="E63" i="12" s="1"/>
  <c r="I25" i="34"/>
  <c r="E62" i="7"/>
  <c r="E63" i="7" s="1"/>
  <c r="E20" i="34"/>
  <c r="I60" i="5" l="1"/>
  <c r="E61" i="5"/>
  <c r="U18" i="49" s="1"/>
  <c r="B25" i="11"/>
  <c r="D25" i="11" s="1"/>
  <c r="D26" i="11" s="1"/>
  <c r="E29" i="11" s="1"/>
  <c r="B50" i="11" l="1"/>
  <c r="B49" i="11"/>
  <c r="B48" i="11"/>
  <c r="E28" i="11"/>
  <c r="M18" i="49"/>
  <c r="E18" i="49"/>
  <c r="T18" i="49" s="1"/>
  <c r="V18" i="49" s="1"/>
  <c r="O18" i="49"/>
  <c r="I18" i="49"/>
  <c r="K18" i="49"/>
  <c r="E62" i="5"/>
  <c r="E63" i="5" s="1"/>
  <c r="J17" i="13"/>
  <c r="I18" i="34"/>
  <c r="E18" i="34"/>
  <c r="M18" i="34"/>
  <c r="O18" i="34"/>
  <c r="H17" i="13"/>
  <c r="K18" i="34"/>
  <c r="H57" i="11"/>
  <c r="F56" i="11"/>
  <c r="F58" i="11" s="1"/>
  <c r="AE37" i="11"/>
  <c r="F57" i="11"/>
  <c r="B25" i="2"/>
  <c r="X23" i="2" s="1"/>
  <c r="AE38" i="11" l="1"/>
  <c r="AE39" i="11"/>
  <c r="N29" i="2"/>
  <c r="Q25" i="2"/>
  <c r="S24" i="2"/>
  <c r="S29" i="2"/>
  <c r="T27" i="2"/>
  <c r="X27" i="2" s="1"/>
  <c r="Q29" i="2" s="1"/>
  <c r="Q30" i="2"/>
  <c r="O25" i="2"/>
  <c r="R30" i="2"/>
  <c r="P29" i="2"/>
  <c r="W30" i="2"/>
  <c r="N27" i="2"/>
  <c r="N28" i="2"/>
  <c r="T29" i="2" l="1"/>
  <c r="T30" i="2" s="1"/>
  <c r="AE44" i="11"/>
  <c r="AE42" i="11"/>
  <c r="AE45" i="11"/>
  <c r="AE43" i="11"/>
  <c r="X30" i="2"/>
  <c r="X31" i="2" s="1"/>
  <c r="AJ48" i="11" l="1"/>
  <c r="AJ47" i="11"/>
  <c r="D25" i="2"/>
  <c r="D26" i="2" s="1"/>
  <c r="E29" i="2" s="1"/>
  <c r="N83" i="11"/>
  <c r="P83" i="11" s="1"/>
  <c r="N84" i="11"/>
  <c r="P84" i="11" s="1"/>
  <c r="B50" i="2" l="1"/>
  <c r="B48" i="2"/>
  <c r="B49" i="2"/>
  <c r="AJ49" i="11"/>
  <c r="H24" i="34" s="1"/>
  <c r="E28" i="2"/>
  <c r="F57" i="2"/>
  <c r="F56" i="2"/>
  <c r="F58" i="2" s="1"/>
  <c r="H57" i="2"/>
  <c r="D26" i="42"/>
  <c r="E29" i="42" s="1"/>
  <c r="AE37" i="2"/>
  <c r="P85" i="11"/>
  <c r="P86" i="11" s="1"/>
  <c r="E30" i="11" s="1"/>
  <c r="I31" i="49" l="1"/>
  <c r="E31" i="49"/>
  <c r="T31" i="49" s="1"/>
  <c r="V31" i="49" s="1"/>
  <c r="K31" i="49"/>
  <c r="O31" i="49"/>
  <c r="M31" i="49"/>
  <c r="H24" i="49"/>
  <c r="L24" i="49"/>
  <c r="AE39" i="2"/>
  <c r="AE43" i="2" s="1"/>
  <c r="AE38" i="2"/>
  <c r="AE42" i="2" s="1"/>
  <c r="AE37" i="42"/>
  <c r="L24" i="34"/>
  <c r="E49" i="11"/>
  <c r="E50" i="11"/>
  <c r="E48" i="11"/>
  <c r="I31" i="11"/>
  <c r="I34" i="11" s="1"/>
  <c r="H75" i="25"/>
  <c r="H73" i="25"/>
  <c r="H68" i="25"/>
  <c r="H66" i="25"/>
  <c r="H64" i="25"/>
  <c r="H59" i="25"/>
  <c r="H54" i="25"/>
  <c r="H49" i="25"/>
  <c r="H47" i="25"/>
  <c r="H45" i="25"/>
  <c r="H37" i="25"/>
  <c r="H35" i="25"/>
  <c r="H33" i="25"/>
  <c r="H31" i="25"/>
  <c r="H29" i="25"/>
  <c r="H27" i="25"/>
  <c r="H22" i="25"/>
  <c r="H17" i="25"/>
  <c r="H15" i="25"/>
  <c r="H13" i="25"/>
  <c r="H74" i="25"/>
  <c r="H69" i="25"/>
  <c r="H67" i="25"/>
  <c r="H65" i="25"/>
  <c r="H63" i="25"/>
  <c r="I70" i="25" s="1"/>
  <c r="H58" i="25"/>
  <c r="H53" i="25"/>
  <c r="H48" i="25"/>
  <c r="H46" i="25"/>
  <c r="H38" i="25"/>
  <c r="H36" i="25"/>
  <c r="H34" i="25"/>
  <c r="H32" i="25"/>
  <c r="H30" i="25"/>
  <c r="H28" i="25"/>
  <c r="H23" i="25"/>
  <c r="H18" i="25"/>
  <c r="H16" i="25"/>
  <c r="H14" i="25"/>
  <c r="I21" i="18"/>
  <c r="D31" i="11"/>
  <c r="D37" i="11" s="1"/>
  <c r="I55" i="25" l="1"/>
  <c r="I60" i="25"/>
  <c r="I24" i="25"/>
  <c r="I50" i="25"/>
  <c r="I76" i="25"/>
  <c r="I39" i="25"/>
  <c r="I19" i="25"/>
  <c r="AE39" i="42"/>
  <c r="AE43" i="42" s="1"/>
  <c r="AE38" i="42"/>
  <c r="AE44" i="42" s="1"/>
  <c r="AE44" i="2"/>
  <c r="AE45" i="2"/>
  <c r="I32" i="11"/>
  <c r="I33" i="11" s="1"/>
  <c r="I41" i="11" s="1"/>
  <c r="H70" i="18"/>
  <c r="D40" i="11"/>
  <c r="D38" i="11"/>
  <c r="D36" i="11"/>
  <c r="D43" i="11"/>
  <c r="D41" i="11"/>
  <c r="D42" i="11"/>
  <c r="D39" i="11"/>
  <c r="D44" i="11"/>
  <c r="H77" i="25" l="1"/>
  <c r="E51" i="11" s="1"/>
  <c r="E50" i="37"/>
  <c r="E55" i="37" s="1"/>
  <c r="E57" i="37" s="1"/>
  <c r="E58" i="37" s="1"/>
  <c r="I42" i="11"/>
  <c r="AE45" i="42"/>
  <c r="AE42" i="42"/>
  <c r="I43" i="11"/>
  <c r="I36" i="11"/>
  <c r="I37" i="11"/>
  <c r="I38" i="11"/>
  <c r="I39" i="11"/>
  <c r="I40" i="11"/>
  <c r="I44" i="11"/>
  <c r="AJ48" i="2"/>
  <c r="AJ47" i="2"/>
  <c r="N83" i="2"/>
  <c r="P83" i="2" s="1"/>
  <c r="D45" i="11"/>
  <c r="N84" i="2"/>
  <c r="P84" i="2" s="1"/>
  <c r="I45" i="11" l="1"/>
  <c r="E47" i="11" s="1"/>
  <c r="E56" i="11" s="1"/>
  <c r="I59" i="37"/>
  <c r="E60" i="37"/>
  <c r="U17" i="49" s="1"/>
  <c r="AJ49" i="2"/>
  <c r="P85" i="2"/>
  <c r="P86" i="2" s="1"/>
  <c r="AJ48" i="42"/>
  <c r="N84" i="42"/>
  <c r="P84" i="42" s="1"/>
  <c r="AJ47" i="42"/>
  <c r="N83" i="42"/>
  <c r="P83" i="42" s="1"/>
  <c r="O17" i="34" l="1"/>
  <c r="I17" i="49"/>
  <c r="K17" i="49"/>
  <c r="E17" i="49"/>
  <c r="T17" i="49" s="1"/>
  <c r="O17" i="49"/>
  <c r="M17" i="49"/>
  <c r="L14" i="49"/>
  <c r="H14" i="49"/>
  <c r="K17" i="34"/>
  <c r="M17" i="34"/>
  <c r="J16" i="13"/>
  <c r="I17" i="34"/>
  <c r="H16" i="13"/>
  <c r="H14" i="34"/>
  <c r="L14" i="34"/>
  <c r="E58" i="11"/>
  <c r="E59" i="11" s="1"/>
  <c r="E17" i="34"/>
  <c r="E61" i="37"/>
  <c r="E62" i="37" s="1"/>
  <c r="E30" i="2"/>
  <c r="H12" i="15" s="1"/>
  <c r="I13" i="15" s="1"/>
  <c r="AJ49" i="42"/>
  <c r="P85" i="42"/>
  <c r="P86" i="42" s="1"/>
  <c r="H77" i="15" l="1"/>
  <c r="H45" i="15"/>
  <c r="H22" i="15"/>
  <c r="H75" i="15"/>
  <c r="H20" i="15"/>
  <c r="H103" i="15"/>
  <c r="H71" i="15"/>
  <c r="H42" i="15"/>
  <c r="H102" i="15"/>
  <c r="H70" i="15"/>
  <c r="H41" i="15"/>
  <c r="H18" i="15"/>
  <c r="H101" i="15"/>
  <c r="H40" i="15"/>
  <c r="H17" i="15"/>
  <c r="H37" i="15"/>
  <c r="H97" i="15"/>
  <c r="H36" i="15"/>
  <c r="H92" i="15"/>
  <c r="H57" i="15"/>
  <c r="H55" i="15"/>
  <c r="H54" i="15"/>
  <c r="H84" i="15"/>
  <c r="H83" i="15"/>
  <c r="H105" i="15"/>
  <c r="H76" i="15"/>
  <c r="H44" i="15"/>
  <c r="H21" i="15"/>
  <c r="H104" i="15"/>
  <c r="H43" i="15"/>
  <c r="H19" i="15"/>
  <c r="H69" i="15"/>
  <c r="H98" i="15"/>
  <c r="H63" i="15"/>
  <c r="H96" i="15"/>
  <c r="H32" i="15"/>
  <c r="H91" i="15"/>
  <c r="H30" i="15"/>
  <c r="H28" i="15"/>
  <c r="H49" i="15"/>
  <c r="H25" i="15"/>
  <c r="H47" i="15"/>
  <c r="H81" i="15"/>
  <c r="H46" i="15"/>
  <c r="H100" i="15"/>
  <c r="H68" i="15"/>
  <c r="H39" i="15"/>
  <c r="H16" i="15"/>
  <c r="H99" i="15"/>
  <c r="H67" i="15"/>
  <c r="H38" i="15"/>
  <c r="H62" i="15"/>
  <c r="H61" i="15"/>
  <c r="H31" i="15"/>
  <c r="H56" i="15"/>
  <c r="H90" i="15"/>
  <c r="H29" i="15"/>
  <c r="H86" i="15"/>
  <c r="H85" i="15"/>
  <c r="H50" i="15"/>
  <c r="H27" i="15"/>
  <c r="H26" i="15"/>
  <c r="H48" i="15"/>
  <c r="H82" i="15"/>
  <c r="H24" i="15"/>
  <c r="H23" i="15"/>
  <c r="L31" i="34"/>
  <c r="H31" i="49"/>
  <c r="L31" i="49"/>
  <c r="E30" i="42"/>
  <c r="D31" i="42" s="1"/>
  <c r="I60" i="11"/>
  <c r="E61" i="11"/>
  <c r="U24" i="49" s="1"/>
  <c r="D31" i="2"/>
  <c r="D44" i="2" s="1"/>
  <c r="I64" i="15"/>
  <c r="I31" i="2"/>
  <c r="I32" i="2" s="1"/>
  <c r="E49" i="2"/>
  <c r="E50" i="2"/>
  <c r="E48" i="2"/>
  <c r="H31" i="34"/>
  <c r="I93" i="15" l="1"/>
  <c r="I58" i="15"/>
  <c r="I87" i="15"/>
  <c r="H25" i="44"/>
  <c r="I26" i="44" s="1"/>
  <c r="I34" i="2"/>
  <c r="H42" i="44"/>
  <c r="H33" i="44"/>
  <c r="H15" i="44"/>
  <c r="H29" i="44"/>
  <c r="E50" i="42"/>
  <c r="H40" i="44"/>
  <c r="H13" i="44"/>
  <c r="E48" i="42"/>
  <c r="H31" i="44"/>
  <c r="H35" i="44"/>
  <c r="H20" i="44"/>
  <c r="H30" i="44"/>
  <c r="E49" i="42"/>
  <c r="H34" i="44"/>
  <c r="H32" i="44"/>
  <c r="H14" i="44"/>
  <c r="H36" i="44"/>
  <c r="H21" i="44"/>
  <c r="H19" i="44"/>
  <c r="H41" i="44"/>
  <c r="I24" i="49"/>
  <c r="E24" i="49"/>
  <c r="T24" i="49" s="1"/>
  <c r="V24" i="49" s="1"/>
  <c r="K24" i="49"/>
  <c r="O24" i="49"/>
  <c r="M24" i="49"/>
  <c r="I78" i="15"/>
  <c r="I72" i="15"/>
  <c r="I33" i="15"/>
  <c r="I106" i="15"/>
  <c r="I51" i="15"/>
  <c r="I33" i="2"/>
  <c r="D39" i="2"/>
  <c r="D41" i="2"/>
  <c r="E62" i="11"/>
  <c r="E63" i="11" s="1"/>
  <c r="H23" i="13"/>
  <c r="O24" i="34"/>
  <c r="M24" i="34"/>
  <c r="K24" i="34"/>
  <c r="E24" i="34"/>
  <c r="I24" i="34"/>
  <c r="J23" i="13"/>
  <c r="D38" i="2"/>
  <c r="D40" i="2"/>
  <c r="D37" i="2"/>
  <c r="D43" i="2"/>
  <c r="D42" i="2"/>
  <c r="D36" i="2"/>
  <c r="D39" i="42"/>
  <c r="D38" i="42"/>
  <c r="D36" i="42"/>
  <c r="D40" i="42"/>
  <c r="D37" i="42"/>
  <c r="I43" i="2" l="1"/>
  <c r="I16" i="44"/>
  <c r="H107" i="15"/>
  <c r="E51" i="2" s="1"/>
  <c r="I22" i="44"/>
  <c r="I37" i="44"/>
  <c r="E56" i="45"/>
  <c r="E58" i="45" s="1"/>
  <c r="E59" i="45" s="1"/>
  <c r="I43" i="44"/>
  <c r="I39" i="2"/>
  <c r="I42" i="2"/>
  <c r="I41" i="2"/>
  <c r="I40" i="2"/>
  <c r="I37" i="2"/>
  <c r="I36" i="2"/>
  <c r="I38" i="2"/>
  <c r="I44" i="2"/>
  <c r="D45" i="2"/>
  <c r="D45" i="42"/>
  <c r="E47" i="42" s="1"/>
  <c r="E56" i="41"/>
  <c r="E57" i="41" s="1"/>
  <c r="E58" i="41" s="1"/>
  <c r="I59" i="41" s="1"/>
  <c r="AE37" i="3"/>
  <c r="H44" i="44" l="1"/>
  <c r="I45" i="2"/>
  <c r="I60" i="45"/>
  <c r="E61" i="45"/>
  <c r="U15" i="49" s="1"/>
  <c r="E47" i="2"/>
  <c r="E56" i="2" s="1"/>
  <c r="H13" i="13"/>
  <c r="AE39" i="3"/>
  <c r="AE38" i="3"/>
  <c r="E60" i="41"/>
  <c r="I15" i="34" l="1"/>
  <c r="E15" i="34"/>
  <c r="K15" i="34"/>
  <c r="M15" i="34"/>
  <c r="J13" i="13"/>
  <c r="O15" i="34"/>
  <c r="M15" i="49"/>
  <c r="K15" i="49"/>
  <c r="I15" i="49"/>
  <c r="O15" i="49"/>
  <c r="E15" i="49"/>
  <c r="T15" i="49" s="1"/>
  <c r="V15" i="49" s="1"/>
  <c r="E62" i="45"/>
  <c r="E63" i="45" s="1"/>
  <c r="E58" i="2"/>
  <c r="E59" i="2" s="1"/>
  <c r="I60" i="2" s="1"/>
  <c r="AE44" i="3"/>
  <c r="AE42" i="3"/>
  <c r="AE43" i="3"/>
  <c r="AE45" i="3"/>
  <c r="E61" i="41"/>
  <c r="E62" i="41" s="1"/>
  <c r="K30" i="34"/>
  <c r="E30" i="34"/>
  <c r="O30" i="34"/>
  <c r="M30" i="34"/>
  <c r="I30" i="34"/>
  <c r="AJ47" i="3" l="1"/>
  <c r="AJ48" i="3"/>
  <c r="N83" i="3"/>
  <c r="P83" i="3" s="1"/>
  <c r="E61" i="2"/>
  <c r="U14" i="49" s="1"/>
  <c r="N84" i="3"/>
  <c r="P84" i="3" s="1"/>
  <c r="AJ49" i="3" l="1"/>
  <c r="M14" i="49"/>
  <c r="K14" i="49"/>
  <c r="O14" i="49"/>
  <c r="E14" i="49"/>
  <c r="T14" i="49" s="1"/>
  <c r="V14" i="49" s="1"/>
  <c r="I14" i="49"/>
  <c r="L16" i="49"/>
  <c r="H16" i="49"/>
  <c r="O14" i="34"/>
  <c r="E14" i="34"/>
  <c r="J12" i="13"/>
  <c r="K14" i="34"/>
  <c r="H12" i="13"/>
  <c r="I14" i="34"/>
  <c r="M14" i="34"/>
  <c r="P85" i="3"/>
  <c r="P86" i="3" s="1"/>
  <c r="E62" i="2"/>
  <c r="E63" i="2" s="1"/>
  <c r="L16" i="34"/>
  <c r="H16" i="34"/>
  <c r="E30" i="3" l="1"/>
  <c r="E49" i="3" s="1"/>
  <c r="I31" i="3"/>
  <c r="D31" i="3"/>
  <c r="D40" i="3" s="1"/>
  <c r="H40" i="17"/>
  <c r="H62" i="17"/>
  <c r="H78" i="17"/>
  <c r="H52" i="17"/>
  <c r="H24" i="17"/>
  <c r="H31" i="17"/>
  <c r="H35" i="17"/>
  <c r="H15" i="17"/>
  <c r="H23" i="17"/>
  <c r="H45" i="17"/>
  <c r="H21" i="17"/>
  <c r="H22" i="17"/>
  <c r="H50" i="17"/>
  <c r="H25" i="17"/>
  <c r="H29" i="17"/>
  <c r="H49" i="17"/>
  <c r="E48" i="3"/>
  <c r="H72" i="17"/>
  <c r="E50" i="3"/>
  <c r="H47" i="17"/>
  <c r="H70" i="17"/>
  <c r="H51" i="17"/>
  <c r="H77" i="17"/>
  <c r="H56" i="17"/>
  <c r="H37" i="17"/>
  <c r="H33" i="17"/>
  <c r="H32" i="17"/>
  <c r="H34" i="17"/>
  <c r="H46" i="17"/>
  <c r="H13" i="17"/>
  <c r="H14" i="17"/>
  <c r="H36" i="17"/>
  <c r="H61" i="17"/>
  <c r="I63" i="17" s="1"/>
  <c r="H30" i="17"/>
  <c r="H41" i="17"/>
  <c r="H39" i="17"/>
  <c r="H57" i="17"/>
  <c r="I58" i="17" s="1"/>
  <c r="H48" i="17"/>
  <c r="H20" i="17"/>
  <c r="H16" i="17"/>
  <c r="H38" i="17"/>
  <c r="H69" i="17"/>
  <c r="H71" i="17"/>
  <c r="I32" i="3"/>
  <c r="I33" i="3" s="1"/>
  <c r="I44" i="3" s="1"/>
  <c r="I34" i="3"/>
  <c r="D37" i="3"/>
  <c r="I17" i="17"/>
  <c r="D44" i="3"/>
  <c r="D36" i="3"/>
  <c r="D38" i="3"/>
  <c r="D39" i="3"/>
  <c r="D41" i="3"/>
  <c r="D43" i="3"/>
  <c r="D42" i="3"/>
  <c r="H76" i="17" l="1"/>
  <c r="I79" i="17" s="1"/>
  <c r="I73" i="17"/>
  <c r="I26" i="17"/>
  <c r="I42" i="17"/>
  <c r="I39" i="3"/>
  <c r="I40" i="3"/>
  <c r="I38" i="3"/>
  <c r="I41" i="3"/>
  <c r="I37" i="3"/>
  <c r="I36" i="3"/>
  <c r="I42" i="3"/>
  <c r="I43" i="3"/>
  <c r="D45" i="3"/>
  <c r="I53" i="17"/>
  <c r="H80" i="17" l="1"/>
  <c r="E51" i="3" s="1"/>
  <c r="I45" i="3"/>
  <c r="E48" i="30"/>
  <c r="E56" i="30" s="1"/>
  <c r="E57" i="30" s="1"/>
  <c r="E47" i="3" l="1"/>
  <c r="E56" i="3" s="1"/>
  <c r="E58" i="30"/>
  <c r="E60" i="30" l="1"/>
  <c r="U27" i="49" s="1"/>
  <c r="I59" i="30"/>
  <c r="H26" i="13" l="1"/>
  <c r="O27" i="49"/>
  <c r="E27" i="49"/>
  <c r="T27" i="49" s="1"/>
  <c r="V27" i="49" s="1"/>
  <c r="I27" i="49"/>
  <c r="M27" i="49"/>
  <c r="K27" i="49"/>
  <c r="E58" i="3"/>
  <c r="E59" i="3" s="1"/>
  <c r="I27" i="34"/>
  <c r="K27" i="34"/>
  <c r="J26" i="13"/>
  <c r="E61" i="30"/>
  <c r="E62" i="30" s="1"/>
  <c r="M27" i="34"/>
  <c r="O27" i="34"/>
  <c r="E27" i="34"/>
  <c r="I60" i="3" l="1"/>
  <c r="E61" i="3"/>
  <c r="U16" i="49" s="1"/>
  <c r="K16" i="49" l="1"/>
  <c r="I16" i="49"/>
  <c r="E16" i="49"/>
  <c r="T16" i="49" s="1"/>
  <c r="V16" i="49" s="1"/>
  <c r="O16" i="49"/>
  <c r="M16" i="49"/>
  <c r="M16" i="34"/>
  <c r="J15" i="13"/>
  <c r="H15" i="13"/>
  <c r="O16" i="34"/>
  <c r="I16" i="34"/>
  <c r="E16" i="34"/>
  <c r="K16" i="34"/>
  <c r="E62" i="3"/>
  <c r="E63" i="3" s="1"/>
  <c r="E51" i="42" l="1"/>
  <c r="E56" i="42" s="1"/>
  <c r="E57" i="42" s="1"/>
  <c r="E58" i="42" s="1"/>
  <c r="I59" i="42" l="1"/>
  <c r="E60" i="42"/>
  <c r="E31" i="34" s="1"/>
  <c r="H30" i="13" l="1"/>
  <c r="J30" i="13"/>
  <c r="E61" i="42"/>
  <c r="E62" i="42" s="1"/>
  <c r="K31" i="34"/>
  <c r="I31" i="34"/>
  <c r="M31" i="34"/>
  <c r="O31" i="34"/>
  <c r="H26" i="48" l="1"/>
  <c r="E50" i="47" s="1"/>
  <c r="E55" i="47" s="1"/>
  <c r="E57" i="47" s="1"/>
  <c r="E58" i="47" s="1"/>
  <c r="E60" i="47" l="1"/>
  <c r="U29" i="49" s="1"/>
  <c r="I59" i="47"/>
  <c r="I29" i="49" l="1"/>
  <c r="I33" i="49" s="1"/>
  <c r="E29" i="49"/>
  <c r="O29" i="49"/>
  <c r="M35" i="49" s="1"/>
  <c r="K29" i="49"/>
  <c r="I35" i="49" s="1"/>
  <c r="M29" i="49"/>
  <c r="M33" i="49" s="1"/>
  <c r="O29" i="34"/>
  <c r="M35" i="34" s="1"/>
  <c r="K29" i="34"/>
  <c r="I35" i="34" s="1"/>
  <c r="H28" i="13"/>
  <c r="M29" i="34"/>
  <c r="M33" i="34" s="1"/>
  <c r="J28" i="13"/>
  <c r="H34" i="13" s="1"/>
  <c r="E29" i="34"/>
  <c r="E33" i="34" s="1"/>
  <c r="E37" i="34" s="1"/>
  <c r="E61" i="47"/>
  <c r="E62" i="47" s="1"/>
  <c r="I29" i="34"/>
  <c r="I33" i="34" s="1"/>
  <c r="E33" i="49" l="1"/>
  <c r="E37" i="49" s="1"/>
  <c r="T29" i="49"/>
  <c r="V29" i="49" s="1"/>
  <c r="I37" i="49"/>
  <c r="I39" i="49" s="1"/>
  <c r="I40" i="49" s="1"/>
  <c r="M37" i="49"/>
  <c r="M39" i="49" s="1"/>
  <c r="M40" i="49" s="1"/>
  <c r="E38" i="34"/>
  <c r="E39" i="34" s="1"/>
  <c r="E40" i="34" s="1"/>
  <c r="B44" i="34" s="1"/>
  <c r="B45" i="34" s="1"/>
  <c r="I40" i="13" s="1"/>
  <c r="E38" i="49"/>
  <c r="M37" i="34"/>
  <c r="M39" i="34" s="1"/>
  <c r="M40" i="34" s="1"/>
  <c r="H32" i="13"/>
  <c r="H36" i="13" s="1"/>
  <c r="I37" i="34"/>
  <c r="I39" i="34" s="1"/>
  <c r="I40" i="34" s="1"/>
  <c r="E39" i="49" l="1"/>
  <c r="E40" i="49" s="1"/>
  <c r="B44" i="49" s="1"/>
  <c r="B45" i="49" s="1"/>
  <c r="I7" i="49"/>
  <c r="Q40" i="49"/>
  <c r="K14" i="13"/>
  <c r="K30" i="13"/>
  <c r="K25" i="13"/>
  <c r="K27" i="13"/>
  <c r="K26" i="13"/>
  <c r="K23" i="13"/>
  <c r="K24" i="13"/>
  <c r="K21" i="13"/>
  <c r="K22" i="13"/>
  <c r="K19" i="13"/>
  <c r="K20" i="13"/>
  <c r="K17" i="13"/>
  <c r="K18" i="13"/>
  <c r="K15" i="13"/>
  <c r="K16" i="13"/>
  <c r="K12" i="13"/>
  <c r="K13" i="13"/>
  <c r="I7" i="34"/>
  <c r="H37" i="13"/>
  <c r="H38" i="13" s="1"/>
  <c r="K28" i="13"/>
  <c r="Q40" i="34"/>
  <c r="K32" i="13" l="1"/>
  <c r="V17" i="49" l="1"/>
  <c r="V33" i="49" s="1"/>
  <c r="U33" i="49"/>
  <c r="S32" i="49" l="1"/>
  <c r="T32" i="4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06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2" authorId="0" shapeId="0" xr:uid="{F6141901-42EB-484E-A122-F07840E19D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 authorId="1" shapeId="0" xr:uid="{1E032841-B738-45B6-BD22-E63DAD33870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 authorId="1" shapeId="0" xr:uid="{A8BEBC9F-EE8D-41DC-8003-B0503CA6515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 authorId="1" shapeId="0" xr:uid="{B551E4A5-417F-45ED-A4A7-4FB9482F5D1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81CF9DAE-0356-46CA-9D6C-439A8024B2B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897B5A2A-CEBC-41CD-B26E-A1E268B931C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07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C967A476-A7BF-4261-95BE-8F845DEB53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C4E7FD2F-676A-4232-A045-0FBAAE25D6F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7AA282C9-14FB-43C1-9D3E-DC04E64CA03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07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379341AE-7CBE-4AA3-9F0B-D395096772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250FE5D3-6CD3-4A8D-B0C4-BC4ED31FCB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7A0F9961-6F94-4EAD-A756-9FBD61B02EB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07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6D7A4C55-139E-4EEF-838D-535807A3D5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48A7FA64-3BAC-4FF2-BE1E-B82AD115E7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38FFD0F7-3977-493B-945C-D3F9BF145B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07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27599E6B-2BED-448A-AED9-D366351D3DC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95D67A2B-E04A-477F-8EDE-7C7410F4709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9F4CF516-B10E-4875-BFDF-8222AFC011D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07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3A227D7F-2B25-4604-85B6-1ADF76B1803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7CC0B039-ADE4-411F-9DDC-37121289FD3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837CE3F8-7397-4BE8-8186-13872593839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07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B0EC969C-EFBF-449F-9714-A562741C04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E5F982FE-267C-4EF0-AB99-2623C2D3AF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0B857E90-1425-42B2-8157-DFE9C2C1D31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07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CC2D7D9A-344E-49CE-9A55-B0E32283A7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0B05685A-7E22-409A-B86E-86E1A62057B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8CFBBF0D-AC6E-463B-BD4D-4F7439CC703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07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8C1364ED-8065-4BAB-AD3F-EBBFB5AA308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87513803-B94D-45FE-934C-7CEC1F9A4F8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777B09BE-B7EA-4EE0-AE0A-20AA3118FC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07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48988F40-5A9B-4A7F-B177-6F91B197626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64668D08-03D7-4EE2-A1A4-7F79CDE1611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452BDE7D-79D6-47C8-8773-7B57D2B2570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07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D714D02D-5D49-40FD-A1DA-28EEE2E5D51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1D22AC2E-F2AB-4843-A351-367865A0423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228BB03D-9F1B-4B37-AEB4-D4D77EDC17A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07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12A76827-BB60-4D5A-BBFE-C7833CDCB7F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07410D03-6BDF-4941-9880-29E0D412335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403C0F54-D384-4BED-B885-682EC7A0642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07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F109AF58-0CE0-44CE-BE55-95769E3FD0D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198FC8A7-6631-4D11-A6BC-DA69179CE8F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F702D099-43BA-4098-8987-C6DF4AFC17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07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CF575924-F8D6-4BB3-88FD-0213BC05CA2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EB2DE3EA-E04E-4DD7-B330-E948D3E5E62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6E62141B-3EE7-42A5-8DFD-01B320BE5F3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07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7D28952D-DF11-4C5A-8787-CCD2E98DC8A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011FDFD7-5A36-4D54-AC37-81D1854E206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3C232D7F-73B9-4E16-93F3-A39702AC11B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07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42C0CA3A-B956-4256-8069-C265838A2AA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F6CCD245-9F2D-4219-83EE-EEECF9040B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040474EA-6C7B-409B-A148-BCB2F813EE4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07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7B85AFB4-B2AC-4C73-AC27-0CDDE51DFC1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8BADFAB2-58CF-4635-973D-667FD320CF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429CB82F-B44C-4FD9-AD25-EE79D462433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7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5718257C-041E-4627-A706-DF02084FCC5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B8FB507C-5999-42E1-8758-1A5F4B45BBD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D9DA40B3-1DE7-40F5-A0F7-6CE69E6BC2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7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3780ABF9-2AB8-47B3-BFBD-D1EC69B6C55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FDA3CE1D-3E53-473E-B1ED-CE5CC64A01C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33B7057E-FB46-4FB9-A5C2-EAEEDAC245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7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EBAB2018-413A-4132-BF37-BED0405D8F6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CE976501-A6A6-4164-8C78-A3BF8F0AD98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61A76066-1039-40C9-A3AC-E1E5D254DD8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07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3AF867A0-9B13-4099-8C97-A2C36C426B8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9" authorId="0" shapeId="0" xr:uid="{35616336-CA51-4E66-B806-50AEF8EAF4E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C32D6977-DEBF-4035-BD5C-D3C1832F48E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07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D5EAF625-9D05-4A67-B6F1-BBA5A30C2E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0" authorId="0" shapeId="0" xr:uid="{4AF02A56-5ADB-46CE-8EE6-4E56FF8B91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1C919B2B-48D0-4592-8183-5F5BFC4F9E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07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16C2EA8A-806D-40DB-9267-457E15F63AB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D7FEC3A1-246D-436B-94CB-A991CD76AFE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F2500ED2-351A-45FB-803E-B94D1EFE418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07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6486B438-79C9-416F-A234-3245E5EC56A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E14BCB41-E01D-4B19-A12F-E8AB0CFD119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10AF3C2B-B0EF-458D-8122-0243DFB7E1A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07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993C916C-D1D3-47EC-AE26-F8892CB089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3" authorId="0" shapeId="0" xr:uid="{8462922B-34AC-4FDF-AA55-D5D02EEFCC3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3" authorId="1" shapeId="0" xr:uid="{6558E471-7352-4B14-A50B-88CF7FEBF8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3" authorId="1" shapeId="0" xr:uid="{00000000-0006-0000-07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3" authorId="1" shapeId="0" xr:uid="{9B2FD190-01BC-459F-BF93-57AA039F3AD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4" authorId="0" shapeId="0" xr:uid="{8240EF89-885A-4AFB-9B60-DB24AC8F0D6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4" authorId="1" shapeId="0" xr:uid="{4EC405FA-EB88-43C9-9F13-756B85B6F3C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4" authorId="1" shapeId="0" xr:uid="{00000000-0006-0000-07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4" authorId="1" shapeId="0" xr:uid="{7B6BB008-1911-47C1-A462-B56A2B1295C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EBE3EFF9-136A-49B6-9F43-2E65F737F6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849C93A4-BA12-448E-9323-5C55386828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07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0DAAC104-BD29-43C3-AD6F-D69714E3F60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083E1BB5-3C24-44F7-89BE-89DA03DC333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11F3D885-08BE-4C49-9DEB-D75362771C3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07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7827EF30-4BE9-4DC9-9753-0C6C9D593C5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0CCDA23F-3D80-4BC1-8AE0-BB49B299065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24B590D0-2C5E-489D-866C-E8BDD48D4ED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07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800ED7D5-B170-41C5-A4BF-5C6D7F81EF7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A3058218-50FF-46D7-8141-4ED0C6E5C0F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607EF0B6-5F6D-4BF1-99E9-7DCBF2894AD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07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94DB0A52-9B89-4E06-B331-2DB2DCC24E1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89C869E9-19FC-4E5E-8B63-2EAA992F39C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7D4FEF38-70A5-42EF-B839-505834E3BF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07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957B463B-B092-48AC-8B30-C224D19B12A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0" authorId="0" shapeId="0" xr:uid="{4B4930ED-BE2D-42D0-9688-B81C1EC9F29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0" authorId="1" shapeId="0" xr:uid="{059CB71C-80F2-40D7-8ADF-8534FB57989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0" authorId="1" shapeId="0" xr:uid="{00000000-0006-0000-07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0" authorId="1" shapeId="0" xr:uid="{85397FBA-2159-42B1-9F5A-4154D537EFE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C4E04EC2-8BE2-4791-A299-CD899C9C4A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63786AC7-EBF4-461E-854F-DD53A32526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07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6FB0E1B7-6738-4D4A-B4F5-1D6BB5D6490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4FABF9D7-B5CA-4F63-9408-A148CE7C4C4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64DD88E7-724D-430A-9FE7-0894EAAC96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519522F6-7417-4F58-AA97-AE328B4BE4F5}">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E30B9D75-17AF-4D7B-8049-7899A167F1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9ED1238D-543D-4D6F-8FE4-3B7989D6C1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6CE488AF-9DC4-40F0-9763-CE64836772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07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CB4784F6-23F7-4865-A901-371A7CD6B7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FBDF8D29-2A27-4E1A-B31D-C7E9060A28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5BB5A16C-A6A8-4D38-A1CF-0B3808AA2C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07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8DF1E605-AAFE-404F-A771-062CCA73781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9D4F6566-64B3-4F87-8D26-E0301EC7EB6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47A47154-EE93-4F7D-9E2B-9FBC3399B75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07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2CD1A1B2-DA74-45F8-879E-81285A178B3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84458B7B-55ED-4950-A9F8-0C36A898CF1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0D1994EB-79E3-4F27-91F9-308C0922343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07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B8725AE3-E498-4757-9A4A-EACAAC15B1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CBC67098-4BCD-4603-B0FF-721050F4255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52C4FB47-65AB-4667-A03B-76E928F2126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07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200592CE-A90D-4372-8E2B-22F795BF36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67" authorId="0" shapeId="0" xr:uid="{00000000-0006-0000-0700-00009D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67" authorId="0" shapeId="0" xr:uid="{98478360-8257-4CB5-95AF-C279FE031C1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B7D85531-5B68-44BE-B9D5-6C06701923D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0700-0000A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01F7E9EA-A57F-4544-A719-D3EC09D01AC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68" authorId="0" shapeId="0" xr:uid="{00000000-0006-0000-0700-0000A2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68" authorId="0" shapeId="0" xr:uid="{64585490-9614-4079-936A-17858413716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AB89CE99-49BB-4B2C-B36A-8933617B252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0700-0000A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F2B4771C-1D39-4309-AAD2-B1476A2B41C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1469CDFD-A8A3-4479-B6FC-4475A329239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03FDEB65-C34B-485B-9343-695CD64AFA1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0700-0000A9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2B034CD7-C6C6-491B-AD36-17FC52A51D1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0" authorId="0" shapeId="0" xr:uid="{8C2C5697-73A0-45F5-B5A9-CDCE5B36D0E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0" authorId="1" shapeId="0" xr:uid="{E9D4BA02-04CD-4686-8164-71DACD76BC5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0" authorId="1" shapeId="0" xr:uid="{00000000-0006-0000-0700-0000A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0" authorId="1" shapeId="0" xr:uid="{6267C1BA-CB4D-42F4-AC31-9FE52E5550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1" authorId="0" shapeId="0" xr:uid="{7551C6DF-028A-48C5-BF28-03C7B042823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1" authorId="1" shapeId="0" xr:uid="{DE025A0B-4D9B-43A3-A8AC-FBFA633AD1D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1" authorId="1" shapeId="0" xr:uid="{00000000-0006-0000-0700-0000B1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1" authorId="1" shapeId="0" xr:uid="{47E02E00-6747-4AA8-8F58-18EEF155BF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75" authorId="0" shapeId="0" xr:uid="{00000000-0006-0000-0700-0000B3000000}">
      <text>
        <r>
          <rPr>
            <b/>
            <sz val="9"/>
            <color indexed="81"/>
            <rFont val="Tahoma"/>
            <family val="2"/>
          </rPr>
          <t>Diese Besondere Leistung wird bei einer Leistungsbeschreibung mit Leistungsprogramm ganz oder teilweise zur Grundleistung. In diesem Fall entfallen die entsprechenden Grundleistungen dieser Leistungsphase.</t>
        </r>
      </text>
    </comment>
    <comment ref="F75" authorId="0" shapeId="0" xr:uid="{B719CAA5-CEB3-4A51-BE62-9952F22E04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9F4BFFB8-E3BF-4E45-B6D4-5F997E953BE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0700-0000B6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FCE1CE9D-B779-4477-8BBC-05106F44FF9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6" authorId="0" shapeId="0" xr:uid="{92EC819E-5A8D-491B-A725-7AE8C922A2E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6" authorId="1" shapeId="0" xr:uid="{26B56230-FADD-4005-B5EA-FB69D64B1C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6" authorId="1" shapeId="0" xr:uid="{00000000-0006-0000-0700-0000BA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6" authorId="1" shapeId="0" xr:uid="{163BA107-39FC-4689-9625-D350282E5C9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7" authorId="0" shapeId="0" xr:uid="{2E247658-4BD5-4C1F-9C70-21340F910E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7" authorId="1" shapeId="0" xr:uid="{B13656CA-298F-42BD-82B5-7B462999EF9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7" authorId="1" shapeId="0" xr:uid="{00000000-0006-0000-0700-0000BE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7" authorId="1" shapeId="0" xr:uid="{8CC5D882-8BB0-4F83-BDE5-D68C4AE6F6B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1" authorId="0" shapeId="0" xr:uid="{44027ABE-3567-462F-8F19-555DF2B7A98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1" authorId="1" shapeId="0" xr:uid="{47911A3F-14D4-4692-90A5-B49EE38506A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1" authorId="1" shapeId="0" xr:uid="{00000000-0006-0000-0700-0000C2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1" authorId="1" shapeId="0" xr:uid="{D5F9AB1B-D36F-40AA-A0F9-E339E744EA8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2" authorId="0" shapeId="0" xr:uid="{F0056D3E-49BB-44ED-8117-9F6422F073F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2" authorId="1" shapeId="0" xr:uid="{A6FEC000-7C64-49D8-9A45-20E72ADB279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2" authorId="1" shapeId="0" xr:uid="{00000000-0006-0000-0700-0000C6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2" authorId="1" shapeId="0" xr:uid="{2E30B51A-A6B4-432F-BD2D-5ECF317B666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3" authorId="0" shapeId="0" xr:uid="{07A5E577-38F3-4358-A057-AE2812E680E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3" authorId="1" shapeId="0" xr:uid="{02C14067-6AF8-4529-8E86-E2C25DF871B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3" authorId="1" shapeId="0" xr:uid="{00000000-0006-0000-0700-0000CA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3" authorId="1" shapeId="0" xr:uid="{586AE209-0A6D-4E12-ACA7-32606A4A37F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4" authorId="0" shapeId="0" xr:uid="{F1FCF544-1BE8-41CA-9DB1-41794B9BEE5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4" authorId="1" shapeId="0" xr:uid="{F4E8A48E-85BA-4B06-9058-B7E5960B894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4" authorId="1" shapeId="0" xr:uid="{00000000-0006-0000-0700-0000CE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4" authorId="1" shapeId="0" xr:uid="{212DE888-59AC-4276-A199-F741E444693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85" authorId="0" shapeId="0" xr:uid="{00000000-0006-0000-0700-0000D0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85" authorId="0" shapeId="0" xr:uid="{19466C07-BCDB-4B59-B9D0-9EA9AE5B16E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5" authorId="1" shapeId="0" xr:uid="{18E67D74-6C21-4223-968C-221B8390E4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5" authorId="1" shapeId="0" xr:uid="{00000000-0006-0000-0700-0000D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5" authorId="1" shapeId="0" xr:uid="{CF3B3CFE-EB6C-4DC5-9D13-618107D88BF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6" authorId="0" shapeId="0" xr:uid="{22974082-FCDF-4890-A833-35DFAFAE9F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6" authorId="1" shapeId="0" xr:uid="{EE1FE07B-EDB0-4368-B0FA-CD6D18385A5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6" authorId="1" shapeId="0" xr:uid="{00000000-0006-0000-0700-0000D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6" authorId="1" shapeId="0" xr:uid="{DBC2E0F4-1E27-433B-8184-088152E587B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0" authorId="0" shapeId="0" xr:uid="{C182886D-89B7-42C2-ACD2-FBE43AD3FBC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0" authorId="1" shapeId="0" xr:uid="{FB775A5E-209F-4C37-B423-26E2B19239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0" authorId="1" shapeId="0" xr:uid="{00000000-0006-0000-0700-0000D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0" authorId="1" shapeId="0" xr:uid="{5FC93D60-14FF-49D5-AF85-D91E0FEB9B0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1" authorId="0" shapeId="0" xr:uid="{D9D08C5D-2021-481E-A12C-B697217AE7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1" authorId="1" shapeId="0" xr:uid="{F60CEC07-FB47-4031-B947-FB7AD17CD7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1" authorId="1" shapeId="0" xr:uid="{00000000-0006-0000-0700-0000D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1" authorId="1" shapeId="0" xr:uid="{14984941-7D42-49DB-9DF0-2DB1EA2C6B4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2" authorId="0" shapeId="0" xr:uid="{BB7B09EE-D9DA-4CEE-AB79-AD98A75F2A3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2" authorId="1" shapeId="0" xr:uid="{6FA1106A-020C-463D-8B1A-57C265E55BD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2" authorId="1" shapeId="0" xr:uid="{00000000-0006-0000-0700-0000E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2" authorId="1" shapeId="0" xr:uid="{8B292069-0AD9-465F-ACDE-9E73BCBCB5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6" authorId="0" shapeId="0" xr:uid="{94D5BBEB-E6DB-4B23-A224-8E2A54B5CB8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6" authorId="1" shapeId="0" xr:uid="{16BA1509-BFA0-4CAF-9724-DF1B3BC4486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6" authorId="1" shapeId="0" xr:uid="{00000000-0006-0000-0700-0000E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6" authorId="1" shapeId="0" xr:uid="{A459B6A1-719A-40BD-BF5A-A417369693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7" authorId="0" shapeId="0" xr:uid="{8D2E896B-2FA3-43AC-8C62-1849FCC354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7" authorId="1" shapeId="0" xr:uid="{7531C0F0-93BC-4D2F-96D9-ED04F425706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7" authorId="1" shapeId="0" xr:uid="{00000000-0006-0000-0700-0000E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7" authorId="1" shapeId="0" xr:uid="{76CAF03D-6652-4C88-BD8E-AA1C52A15E3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8" authorId="0" shapeId="0" xr:uid="{05BFBCBA-9E2A-447F-8535-33135C3505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8" authorId="1" shapeId="0" xr:uid="{C3C1A8E4-2DA6-42C6-B646-001BF8FCAB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8" authorId="1" shapeId="0" xr:uid="{00000000-0006-0000-0700-0000E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8" authorId="1" shapeId="0" xr:uid="{DE13E7A4-8B7C-4E36-BD74-C31909D2660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9" authorId="0" shapeId="0" xr:uid="{4A2A28E2-6141-473E-BE00-B4A377DA70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9" authorId="1" shapeId="0" xr:uid="{8287013E-7E70-43E2-A8A0-CADE2913826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9" authorId="1" shapeId="0" xr:uid="{00000000-0006-0000-0700-0000F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9" authorId="1" shapeId="0" xr:uid="{59B95CB5-2457-4B79-9116-8E1190781BC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0" authorId="0" shapeId="0" xr:uid="{42D76FA5-9CCE-47FE-973B-04941C2B73A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0" authorId="1" shapeId="0" xr:uid="{90D46F79-A599-4DD8-A1AB-532C46E6E66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0" authorId="1" shapeId="0" xr:uid="{00000000-0006-0000-0700-0000F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0" authorId="1" shapeId="0" xr:uid="{927974F8-C99A-4722-9262-8D5EEE0283C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1" authorId="0" shapeId="0" xr:uid="{3E69372B-A46F-48F9-8163-9729DCFEAC5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1" authorId="1" shapeId="0" xr:uid="{3954BEEF-7065-4F33-844E-FAB0C068E5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1" authorId="1" shapeId="0" xr:uid="{00000000-0006-0000-0700-0000F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1" authorId="1" shapeId="0" xr:uid="{D4D2C7E6-BEED-4489-8AC0-2FC893C780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2" authorId="0" shapeId="0" xr:uid="{5A84F147-0204-4FF8-8D73-D305F313680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2" authorId="1" shapeId="0" xr:uid="{5E3AA1BD-A134-4236-AE49-45FF6B17566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2" authorId="1" shapeId="0" xr:uid="{00000000-0006-0000-0700-0000F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2" authorId="1" shapeId="0" xr:uid="{22F63E84-7CCE-4E5E-8241-7B65142DE84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3" authorId="0" shapeId="0" xr:uid="{2507A461-614C-45DC-8807-80D108566CB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3" authorId="1" shapeId="0" xr:uid="{258E8C05-F32C-42CA-A1C7-DED4870FBF6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3" authorId="1" shapeId="0" xr:uid="{00000000-0006-0000-0700-00000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3" authorId="1" shapeId="0" xr:uid="{2A33F022-5DC3-4B91-BD6E-4EFB5837C70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4" authorId="0" shapeId="0" xr:uid="{E6B03402-AD62-4800-9652-9AF4B8997D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4" authorId="1" shapeId="0" xr:uid="{3D7BBB5C-D3B2-482A-8534-832C076904B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4" authorId="1" shapeId="0" xr:uid="{00000000-0006-0000-0700-00000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4" authorId="1" shapeId="0" xr:uid="{4001CE30-68E7-4C12-AA34-567AC927522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5" authorId="0" shapeId="0" xr:uid="{B0880AD4-904D-4916-B2D3-4977EE59D82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5" authorId="1" shapeId="0" xr:uid="{494505AE-9745-4ABB-9232-0A0F810133B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5" authorId="1" shapeId="0" xr:uid="{00000000-0006-0000-0700-00000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5" authorId="1" shapeId="0" xr:uid="{AC1A4B22-8BA5-41C3-B9DA-8F615F4C38A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08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CAB0282C-3C41-45CF-B12A-0DDF470E132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E8601BEE-943F-4DA2-B19D-16602C91A4B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09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294019A2-45B3-408A-B822-AF92EA091F0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2C29B9C8-F7F9-4CAD-B1D2-E38912745C6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E9B91177-7DE4-4569-93AE-6EBCCCB8384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09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25B054B4-1924-4B9D-A81A-A8F78B951BB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2448BC1B-7814-451C-8C86-CB9E8156A1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4611698C-B19C-4365-9558-438E2FCDD3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09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A363853D-A4F7-43AE-AF42-933F1EBCA34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4434176A-88B8-494C-9BF4-48C50BDBFB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A72B3B1B-B32C-4985-8E6E-66A15D1E311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09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33FC187C-2CB6-4377-B3C7-923BC518F22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E513FE50-CC93-4A1B-ACDA-6CF5C651D05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2A91E451-3A2C-470F-A09E-02A69293EF0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09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0EBFA33F-2A52-4658-BD21-7206F0ADFFD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2C4E9831-7FE9-4E8E-800F-427E2668CBF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55A74C93-3A2D-465A-90C6-57B90E06643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09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5CC3F03E-670F-4838-A72C-5876762286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4877F0CD-E5A8-488A-826B-EF532A42F1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028787C6-EC72-4854-BEC2-E7FEDDB5274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09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973FDE40-64C9-44F5-8906-EFC40F8953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E560DF00-2E75-451A-8CBC-D14566DF35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CD46CD12-608A-48D3-9786-08DA0E5A46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09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1F03EFB3-2622-4EB4-8329-30CCD1F8735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9C1C9419-B0B8-4CFE-9E39-E3727706F33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65EAC14F-0167-4122-A132-9F2E4BCA5BA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09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F7A83940-F4AE-4BA0-9A79-AD75337795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C4DEC8E0-739D-4A66-86EB-87051C005A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3C1E6448-07E6-40F1-A104-8C87B3FF873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09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3ED622D4-F1D1-44D6-A103-398130B895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4E0D1358-BC9F-4A51-A66B-1A709C981D6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41C535A0-D439-43D5-8DB8-CABC2736907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9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9432579B-9D92-408B-94D1-5879B19C5AD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53004A50-95BE-4ED6-B96C-46890597887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02013A02-D30E-42CF-BAD1-962BFA8CE20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9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191F133A-FFF3-47BB-A94B-8961DD384C2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748B7002-0411-47C3-9494-4481ECEAD1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0ABB03E0-6046-4B09-A812-3A5BD4A94B8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9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694BB0CC-EA84-4194-95EB-E979ED69887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4D43CD14-24FE-4394-B2D7-AEC6B5DA19A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B7B6DEF1-7EFB-4737-9B06-EBEC379D152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09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6DBCA245-06B9-40F7-9EF0-2C2632449B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9" authorId="0" shapeId="0" xr:uid="{B7E9A0F6-28D4-4FC9-8B33-66D4315FB01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95FB9922-3DC4-462C-8049-ACF88CE0947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09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D7BA829F-0E4F-41E9-86E4-DF728855E3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3" authorId="0" shapeId="0" xr:uid="{F468C519-1D2F-41A2-96AC-81FD55DED0A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3" authorId="1" shapeId="0" xr:uid="{AE5FF1F7-5916-4B34-BFE3-2B7F07F5A0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3" authorId="1" shapeId="0" xr:uid="{00000000-0006-0000-09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3" authorId="1" shapeId="0" xr:uid="{3AE8CBCE-404F-4C55-BC68-97050A8A920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438BE007-7123-4575-8C46-FE2F09FF21E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A7FA60F4-33F9-4413-B151-6ED7B33C13F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09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0F471A12-3F83-4B9A-BACF-EA677920994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AEC344E1-F67A-46A9-BB23-B1025D92C4D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1A35B531-A41E-4127-9863-E31A6CAA75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09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154A3DFB-ECBB-4D93-9B79-85AAA2385A7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2" authorId="0" shapeId="0" xr:uid="{379400E4-3657-4FE3-B1DD-805859C892F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2" authorId="1" shapeId="0" xr:uid="{B3EB101B-9A8D-4242-8056-9A60713CE2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2" authorId="1" shapeId="0" xr:uid="{00000000-0006-0000-09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2" authorId="1" shapeId="0" xr:uid="{DF5378B3-5882-46F1-9D9E-2F78DD616CD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D8BB468D-38AD-4ED6-93D1-3DE84968442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2E782F29-778F-4F63-9B46-6518473C5F1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09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894E337F-6417-4DCB-8513-B0FD2330A91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911BAF6A-CF2A-439E-A0C8-17DC561DE56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65AB6B3B-B5C1-4DD6-8AB4-1EA425A2F6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09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E7BFE2C3-3A53-4E6E-82F6-17A0E344C4C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8EC9B175-9818-4CD8-BED4-AE28B336B30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39B41184-20B5-469C-8DD7-6F623049AC5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00000000-0006-0000-09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A6BF0419-B5C0-49D6-A602-CB15094CC7B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AB64374F-78E8-4CFF-B231-CFFD498378F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A7392DF7-169D-456E-93C4-9743F8958FB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09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EB6996EF-67F6-42F1-B8B2-F8C28F581F8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441BB29A-0276-409C-A769-F378A7E12F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D1E76C1C-2547-4E4A-AE28-ECB5B34F6E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09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0B9C8AE8-123B-4038-8A3B-5090127ECA6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3EBFB680-710C-43C0-B94E-BB7ECC7E380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397B8701-23A2-4892-92B0-1E81F1E752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09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7EE8921F-D05A-4969-8B6E-D7E7FCA404A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5E6CD33C-32EE-4F58-8C70-8AAB3D75573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1E86A1AF-C68F-40DF-B622-3E305D0873C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09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1718D412-0B46-4DC0-887A-1C87EDD34FD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0" authorId="0" shapeId="0" xr:uid="{45AA60C3-3E4F-4BD1-A188-F5020BE7D8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0" authorId="1" shapeId="0" xr:uid="{7215B359-BED0-4B1A-ACD2-6D2E9F936D1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0" authorId="1" shapeId="0" xr:uid="{00000000-0006-0000-09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0" authorId="1" shapeId="0" xr:uid="{03053835-18DD-412E-AF46-6ACC1719D7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CCC51955-A376-4E19-9BF3-7C062CBAC6B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78EE774A-3B32-41D3-A170-DD8937FC47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09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0C3949E4-B728-4030-8AFB-BB90AD1B327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654E6B41-EB97-49CE-B8E6-B658FE1C693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F4124072-458B-4E47-9659-3AF087E227E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09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8EC44B1A-F3A3-495A-B9A6-F28C065B7B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FFE913FA-0D9A-490A-A88A-1CD83826642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EF863A7C-4B49-4D4D-A3CA-8D017E4F371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09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DFA0ADD0-F2C5-4606-A7A1-96D1F6291C6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B19A1806-22F4-4015-9966-ED24D090672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EE112D24-AD0F-4467-B356-D025842C6E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09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51C94E85-6E1E-4F74-98C2-B224AEFE4C1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9B4468B4-8E30-433E-B679-36E899E09FB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2F78E1F6-6F0A-4D17-803C-C5289F86CEC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09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30B6F6F0-16FC-45B1-9DC3-03299BAE1D3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32445EEB-BAA0-4F3D-8C54-68DBB6E99DA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D8F2A691-FE01-457D-9958-4E37E74586D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09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EEB85ADE-4003-48E9-B1EF-4A5C006F03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8AB694C7-29E2-45A3-887A-ED25E8685AA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B5FB954E-7CCE-40E9-BA4F-D29056FF7D2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09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8ED400DE-9BDF-4F66-8375-F3295D331E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3044A374-78E9-41E9-998F-93A12F60D73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F4F3238A-E6D0-4D50-A927-B162B9BB53A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09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6A1DFC76-189F-4A5E-AC58-A2B2380CD68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61F0C36B-8666-4D0F-B0DE-0C8CDF2FFC7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8809A00C-62D3-47EF-B68C-FCB93FBCB6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09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B2A69CCA-94A6-4C95-912B-889BA32E14B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A1183BF3-6363-449A-8BA2-2613C55A93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03CDB67C-43F0-48A6-AD8D-1298E5EBF21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09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FE86085D-7B15-41C4-BEAF-5E7488EBAF3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0A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F62CED6D-BB33-49C8-B660-30D40996EB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CD4A5E2F-0330-43B5-AAC6-E153356E73A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0B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B92EAC0D-51E3-4941-80BF-69BB9A5B9E5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B4E5B4B0-BE04-4FF2-92B8-6D1B9C0A8E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B3086B96-4819-4636-8E30-5AE912EA9A9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0B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1A811E2A-1975-4A2F-96A5-AC661C766E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164C3A0C-D692-4FA9-AAF3-A32E23F8121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99972473-A4CC-48BB-B767-08C3DB56EC1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0B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9E350677-EE6B-4264-81C4-47AE7EE3DBC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5546ECC1-8C5E-4374-A790-63994E5D7F8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7DBD4051-F417-4D50-883C-574A0DABDFA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0B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6CF88378-C69D-4ABB-ACFB-703D0972F4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9727549B-2F2D-4DF2-BB7B-ABD854414D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FD1E5963-A801-4ADF-A62B-F4F8A4C3FA4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0B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EDE66A01-C791-43C2-989F-9FB26E4CE38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11842027-17F4-492C-A09B-9DB1DDA565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1BB7664C-E41D-4261-A1F5-96591ABC1F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0B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9F9368DB-BDAA-4ACD-8185-0F1DE4DD68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1909076E-DE98-46FC-8CC0-DCC84D41E7E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6F91A71C-C912-410F-B130-EE92D8DD4B1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0B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88327B08-A870-47D3-B962-754FBAE13DE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7532C99F-8E0E-48E3-9E39-DC2DE3C13DE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8C5DF2AA-48FB-44C0-ACAC-AFB62AA8817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0B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045E05BB-1EE5-48FE-B84E-DF80CC39E8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591F53C2-D2F5-4FC2-AA46-B01C538CBFE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84926C6E-8D3A-4628-9812-56F711110B7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0B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ACB1B4E8-88F7-4281-B5E0-6F221F5D462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EBC3D145-3A6D-40AE-83E5-DACD151CDBD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76A587A0-F52F-4116-876B-26C89C39D10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0B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8445B60D-0B53-4583-9E1F-058DED3FF8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404C3384-C80C-4141-B609-EB4ED24D72A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95B8C366-28C3-478A-8492-29C1B5FE1D2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0B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4D7FB524-120B-418A-B49E-470A509A745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A0B969AA-7388-42B5-B5C0-5A6FD49B97C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73A1CBF9-0B9D-4718-B1FF-CDB6FBD5A06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0B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A7789DEB-739E-42B3-A68C-FAF91CA7148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3B146EAA-D287-4A63-AC1F-F0F224FCEA2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6F7AAF08-A309-4105-BE01-0D40D35A53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0B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B4B35832-80C4-4FB5-8EBC-D3E29EA5786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E77C346E-B15B-4247-9665-E68113EBF0C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CD851898-73CA-4E9D-8150-A228C67C4F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B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E03AB5B1-DD6A-49C2-98B8-B044646A856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87034710-1FBD-40B2-ABC6-F1C9890AC91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00CD7592-0BB2-4646-B537-EF36FBC72D9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0B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F02ED34C-930F-4748-993B-243F9531EC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3E55DC5C-FC82-4AB0-BFA7-6CA878A50E9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B46CFEC0-DC36-430A-BF4F-75B46D4076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0B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9B1EAB47-4798-434A-9A46-7E20E8B254D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3F327455-BB4D-45EC-9CC5-A68FBE03360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3E61B56A-291B-48D3-808F-C7AA67BA3FE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0B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A702A077-04C7-4EBA-A2D2-CE83DAEA3F7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CF02B4C6-063B-4A26-8A1C-F6A05463A0F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D284F8F6-09C6-4EDE-A4B5-E0A7EC228D7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B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08C77193-911A-4875-8A2E-D5C815FA8F5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7FF95F7F-6588-43A0-B6DC-42674DE003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AFBA2275-A63D-42B3-AA05-8EC044D5D88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B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8EF8742C-A2CB-4D56-88B3-139181CEE96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A7A56690-E429-4316-AE34-8F7ACDA4EB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27E4CCAB-09E5-4DFC-968A-9F67B1B8DAB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0B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6D64D34C-D8C8-44B1-964F-637A6E09E27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9" authorId="0" shapeId="0" xr:uid="{C9702FCC-7F5E-4E8E-A1AC-5F1DB20FAC3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A9AE8468-D379-4BC2-A77E-9EE919F4314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0B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00774EA5-3DFB-4689-A1D0-DA1622D949B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0" authorId="0" shapeId="0" xr:uid="{E872CEDB-4EBA-4C8C-8B46-760C213C5FA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CC221228-EABF-46BE-B3A4-E6B8563CB5E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0B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D011C6BA-9971-4232-8C6C-3CE1AC9C5EB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E6933167-CE01-4C33-9936-B798D241E3F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E27139EA-747A-4957-BAD0-315B958B6B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0B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6D35D538-43AA-4FDF-BC1B-15A2A5E86D5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3364D8A8-63A0-4750-AB5A-431ECCC728F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4464CA94-5378-43CC-A60F-972369A4E23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0B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A93C4769-DFCC-4736-B00E-0C574CF5DFA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5347C6AB-FBF2-4317-8E5A-68E2D302A0D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65ADFBFC-35BE-4315-80ED-0C4E39DF253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0B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FC0ADD1E-1F9C-4CE0-9482-0BEA57B48D4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C7B0CD01-ED84-47D6-B71E-F402B52D5C5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A3ED7142-0E59-47AE-B3E3-CAB977E33EC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0B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3803D765-7F14-411A-B2F3-7409CDAAA3A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DA4D86F6-41E7-41A1-B965-2FB23C5E9E6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8A06C8AD-552E-4167-8E85-7ECE545FB34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0B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A2D25B34-DA13-452B-BBB6-6276B6529B4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745A53E4-7D6B-41CF-814C-67E431F5E57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87733495-DB60-4D59-B4B0-CB8103701BC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0B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996B2BF6-6E46-4ED3-9207-25FD3DD852F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0" authorId="0" shapeId="0" xr:uid="{61B5F26D-884D-4E11-9A75-F9A6CCACD4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0" authorId="1" shapeId="0" xr:uid="{62422FB2-8BE8-45A4-AE7C-BD803D17847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0" authorId="1" shapeId="0" xr:uid="{00000000-0006-0000-0B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0" authorId="1" shapeId="0" xr:uid="{05BBE0B5-BB95-4825-AF62-709291DBB2B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9EE7C0C5-D046-4972-9E33-F06BC90915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FE850115-D6AA-443F-8F32-98246D2DE59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0B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A062953A-DF12-49AB-AF54-9B620B3D8DA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2" authorId="0" shapeId="0" xr:uid="{7E4B254F-1DC1-4515-A2D2-4C78DBF72E4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2" authorId="1" shapeId="0" xr:uid="{4B58DEF6-7831-4D95-93C7-B0C1A624BAB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2" authorId="1" shapeId="0" xr:uid="{00000000-0006-0000-0B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2" authorId="1" shapeId="0" xr:uid="{41A68E71-410B-4ABC-BE13-D102420FFFE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C911C144-D751-43C9-8AE7-3DE7656E271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72FD137F-058F-4693-8F6D-39D5D6B6DBD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0B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D2629377-DAF4-4A42-9969-36589D52814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CB4722EB-0D01-42A5-AA4B-E125C53B49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88E56BBF-EEEB-460C-A462-880EE51349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0B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81774AC3-EFE6-4DD5-8B0D-352CFF5B24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F810796F-0AFC-444F-BC90-A12393F00A7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A2B19EC9-E7CF-4F8D-BA0D-7092DCF9FE8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0B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1259F6D4-1F89-4275-8E70-F2D25559C53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D4FA7A30-3ADD-415C-BAA1-E9464DE5B8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2B0EA80E-70DE-4F62-9443-E1400C3FB7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0B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CF21C380-A1F5-4A24-90CB-408E177144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3CBD7E26-EDE5-4CF0-ACBB-7572271E15A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E41AD7C8-C625-4435-97CC-3E6A829FB9F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0B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6F816544-8F5F-4CA0-9D1F-194320F84F1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0" authorId="0" shapeId="0" xr:uid="{D5C37BA2-8873-4DF4-89FE-B178DA7CC8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0" authorId="1" shapeId="0" xr:uid="{708BFBC4-D0A7-45B7-A5F9-B237C320E18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0" authorId="1" shapeId="0" xr:uid="{00000000-0006-0000-0B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0" authorId="1" shapeId="0" xr:uid="{A297F8C4-3768-4632-B82A-03D24D102B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1" authorId="0" shapeId="0" xr:uid="{10936124-E2A3-43C8-91D9-796D0CAFE9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1" authorId="1" shapeId="0" xr:uid="{1D25025E-05E3-4A04-858B-579C7BA47E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1" authorId="1" shapeId="0" xr:uid="{00000000-0006-0000-0B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1" authorId="1" shapeId="0" xr:uid="{D37A8CDB-5E3D-4529-AD40-A449A0D817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2" authorId="0" shapeId="0" xr:uid="{2268668B-3908-47BA-A1BE-0B69A19609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2" authorId="1" shapeId="0" xr:uid="{0DD0F0DE-87F5-45D5-BC88-629DA5A5FD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2" authorId="1" shapeId="0" xr:uid="{00000000-0006-0000-0B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2" authorId="1" shapeId="0" xr:uid="{6201437D-2573-4A0A-BFB5-3C36DB8F870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6" authorId="0" shapeId="0" xr:uid="{295A223C-A3C3-4590-8CA6-6DA42D91FBC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6" authorId="1" shapeId="0" xr:uid="{AA1C2404-6F06-484C-8FE6-448FA60032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6" authorId="1" shapeId="0" xr:uid="{00000000-0006-0000-0B00-00009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6" authorId="1" shapeId="0" xr:uid="{5FA276F8-7286-455B-9ACE-D403AE5277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7" authorId="0" shapeId="0" xr:uid="{0FA3271C-50C0-4FEC-BB2A-A314FBCC2D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7" authorId="1" shapeId="0" xr:uid="{614CC1ED-BA19-4340-86F8-BB57C8AC814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7" authorId="1" shapeId="0" xr:uid="{00000000-0006-0000-0B00-0000A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7" authorId="1" shapeId="0" xr:uid="{8015B4BB-C17B-4451-9647-4B61963B8D9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8" authorId="0" shapeId="0" xr:uid="{087021A8-A893-4200-80D0-7336047D95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8" authorId="1" shapeId="0" xr:uid="{7DF3B1D7-B968-469E-A83F-B1F6779E6B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8" authorId="1" shapeId="0" xr:uid="{00000000-0006-0000-0B00-0000A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8" authorId="1" shapeId="0" xr:uid="{ADA7BEC5-2BDF-473E-942C-DD8ABDE4696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806C7C31-7294-4BA5-A161-9BBFDEE15A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0DDF4CFA-BD95-46C6-BB54-162F14EED32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0D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3213F9D8-666B-463D-A08A-58919989B43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9BF3306B-3085-40D4-8B7A-4661508094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8C05AF98-F44F-46F0-BD0C-19D7E735ECA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0D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716E89EF-EC87-4A49-A607-F1EA04D311B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C58850AE-7286-4227-A8B8-77696B46EDD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7FCC1D2F-9888-4DBA-A6F4-C29F9717091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0D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F38C5DAC-8335-43DA-A1BE-239D4A639C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E7C1AF44-EB37-4547-9FA6-C0FF219406B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249E2CF0-604B-4AE3-8471-9E5E51371D0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0D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885833E7-4A1D-4C9B-9186-546926F1BFA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539A9EF7-61CF-4E02-8030-3182AF807EC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89D60EC9-8601-4F25-8FDF-600A32EB9B9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0D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8A1FC623-6AFA-41B6-A5E0-76FDD4E19F6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7246AE15-F78C-4EEE-80A2-3ED3C47586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BC1E370E-819B-4776-A9D1-071D7B38906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0D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8360FBF1-57F5-4657-843C-DCE5CB817A1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8327CA64-78AC-4AA2-AEC2-DCD83C73163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6CB10F04-06E0-4384-9BB1-30FAE6DB09E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0D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D9FE638D-BDEF-46AE-AD21-E7B576B0E88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0876B4FF-E7E3-4C80-85D5-76ABB62036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3E129586-5849-422F-8455-9E9EB4CD12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0D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883192EC-DEA3-4AE8-910A-E0247C18EA7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A34F7C41-CBD8-4FCE-8E9B-B112B00CC56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0A2635BD-7B88-4F54-9133-A1F2F587EE5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0D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0E974E8B-FB43-4763-94D1-123F4F68CD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5F737833-6D1D-4193-930F-FA54BDCBD75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408866EE-0B4E-4C7E-A806-137AB58279B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0D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5ECE27F3-F4A6-453A-A17C-F17C9555A53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218EFF6C-5E28-49A7-812D-5D5CF58EC4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B4D645F4-103D-410C-8FBF-85E2EB80E4E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D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C49DA2BE-2D70-4CBC-A041-C52ABDB4E01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CDAFF79E-B03F-44F4-B3C7-7FED8202B1C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FB5F4CDD-53DC-4BF5-BA5C-AE7B96033E4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0D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587B2955-5AE6-4332-9942-0A46E6E15A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62B89E57-6F7F-44DE-9277-D0E0A52F628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A2281941-EEFA-4686-864C-A4C06FEC7B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0D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64071D31-CDAC-4EEE-A0A4-0F4B9BE5654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0686E334-6628-4C2F-AA3B-86B1631310D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EEB566E7-A047-45BA-BF0C-021A0F53C9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0D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34DE4F5A-901B-491C-BD7A-B0C60BBD85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11B6FDAC-B9A0-43B1-B4CE-53CC4C5381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2EAE50E3-F042-4524-B32E-C0646E6BE09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D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4071609D-C430-4398-9D40-B218C088187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406E8A6C-483D-47AE-8E95-F9DC9565E42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531FACA6-1DCD-4CB9-9C48-83A4D358AE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D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46E8D805-9FEA-449F-8A11-B335614E0B6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679D14D4-95AD-4AE9-9BA4-336C0544B4F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B1DD07B8-3C5D-48D1-B43A-D7117EAFD4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0D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D3D93F2C-A179-4E4F-9ADB-FC299B26891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4146662B-FFA5-4147-8FC3-676BA3EE64A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BD1A2FDF-38E1-4A5C-8364-0F648A96F98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0D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7D13E27B-4FAD-4351-B823-A628B5D93B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3" authorId="0" shapeId="0" xr:uid="{BFC63FE4-AB0F-476B-85B2-88D4DB076E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3" authorId="1" shapeId="0" xr:uid="{0C2B390B-CA6F-4F69-BE95-60A9EAE0D3E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3" authorId="1" shapeId="0" xr:uid="{00000000-0006-0000-0D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3" authorId="1" shapeId="0" xr:uid="{513AEDBE-9C29-4905-AF73-0AD0B8A501E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4" authorId="0" shapeId="0" xr:uid="{E7DB4303-36C8-4931-ACC1-4D7E8FC8B9E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4" authorId="1" shapeId="0" xr:uid="{7FD62EB7-1855-42EF-81B3-DBF0709DBB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4" authorId="1" shapeId="0" xr:uid="{00000000-0006-0000-0D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4" authorId="1" shapeId="0" xr:uid="{53886E9C-FBBE-4BFE-8195-A5636ED7B3C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48" authorId="0" shapeId="0" xr:uid="{00000000-0006-0000-0D00-000051000000}">
      <text>
        <r>
          <rPr>
            <b/>
            <sz val="9"/>
            <color indexed="81"/>
            <rFont val="Tahoma"/>
            <family val="2"/>
          </rPr>
          <t>diese Besondere Leistung wird bei Leistungsbeschreibung mit Leistungsprogramm Grundleistung. In diesem Fall entfallen die Grundleistungen dieser Leistungsphase</t>
        </r>
      </text>
    </comment>
    <comment ref="F48" authorId="0" shapeId="0" xr:uid="{3335B675-C061-4C2A-A949-544FA803C9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74543527-02C3-409A-BB8A-2AE013F8A7E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0D00-000054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24DA4547-1B51-42CE-A97B-F3CFA081943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3D382AA3-49FF-436C-BC58-C614AEF5A3E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7B6BA1E4-8320-4443-AD1B-0BB6675474F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0D00-000058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F3BCF605-748A-47F4-B6B4-35D4DCD15E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0" authorId="0" shapeId="0" xr:uid="{3B16D87B-1223-4912-B219-63B3F0620DF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0" authorId="1" shapeId="0" xr:uid="{3858B5AD-7260-45BB-99A7-C9B76C1174C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0" authorId="1" shapeId="0" xr:uid="{00000000-0006-0000-0D00-00005C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0" authorId="1" shapeId="0" xr:uid="{F70EE45C-94E9-4817-A8A4-913FB8C4FC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F7CE0C56-4E4F-4898-9C3C-4F0F2882890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DF3580BD-4410-4783-9F4A-96C0A994714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0D00-00006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FBC68376-D090-4DF8-8F3F-A3472B582E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77BDBF9C-F506-48BB-8CD6-6053D0AB8F5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C87FEB75-3B51-46D2-9251-EEF6C9D95B4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00000000-0006-0000-0D00-000064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FBB84C9A-FB24-45DD-9D82-907C3764CB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294B3D2E-9DE9-4592-9EA6-35532C42EFC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BE3EC3A6-5794-4A65-9130-AA8C44F52E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0D00-000068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9464E188-33B8-4B24-87E2-35F72070298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0" authorId="0" shapeId="0" xr:uid="{FCEA0BC0-8466-4894-B95C-FE4C12C6557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0" authorId="1" shapeId="0" xr:uid="{DCE869F6-562D-4EC4-8B7A-58B3B934F7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0" authorId="1" shapeId="0" xr:uid="{00000000-0006-0000-0D00-00006C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0" authorId="1" shapeId="0" xr:uid="{6C3158BD-552D-4D61-9024-194A2FFB8EF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4F69E7BB-BA56-4CC7-B095-741A8B33DA9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B922D41A-5404-4A92-A12D-2D85CEAF560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0D00-00007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429FE2AE-10F9-4443-B40C-C572D80F38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A7858B63-ADCC-416C-9F17-EBA396C7AA8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64EBD385-F66D-44DF-9DD9-BCF6F6A4A8D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0D00-000074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1CA4D60E-8F79-40B7-BCF1-2EA90015CE8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16A10C71-1435-4BF4-8468-0AC4CA869FB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E6DBF026-4291-499D-B421-DB756FD12A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0D00-000078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31287467-A829-4D4F-B151-6D81896AF16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3EF480D8-A33B-4013-B69D-7A3D8DDE59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153EA8BA-02B4-4D81-9980-65639B12FB5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0D00-00007C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C102DE38-358D-4982-970D-87A1E652108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95677ADE-7F39-4771-BCF5-C1283EC4AF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88F10581-853C-4534-8487-8CE0434A11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0D00-00008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8760C53D-AAB6-4A21-B198-5C40C71AECB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0E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A0A29E21-B7B2-447C-B708-73C92A88005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75D4FAE0-5BFE-4F69-A91E-8BBCBEA918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0F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9F2A1CF1-D77F-41DE-888B-BEB94012FB0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00BDDD05-EB2B-4628-BFF6-36B40260AD3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AE526B4F-AA7B-43E4-9943-AA70CD9284D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0F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39B70D52-7027-4F9D-A072-2B3B9C04B66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7B9777DD-D7CB-4AE5-B45F-E106BD9280B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437BAC65-8E3E-4255-8345-A2915CF1220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0F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01D747A0-FD9E-4028-9AEF-6AD04EAE2B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A8EF977F-45D4-4FFB-A7D3-F6F6D306F84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C66DA857-6057-46A2-9D8A-A3D8048058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0F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A95418D1-D470-420C-8852-D8FB5FB9A3C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84B6AC42-0495-46A8-AE52-3253AC2026B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1AEB8C3F-C723-45D3-956C-EE36585932D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0F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E3BD1B66-812E-446B-9DF7-31E8644E5D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24C4E0C3-B26A-454F-BECE-7A395041AB7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2A332379-361B-4724-9C60-A7ABDBEA2B4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0F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052353AC-054A-4FE6-BF60-F2B1B5AFC38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828B5280-9392-4188-99C0-E04EE3DAFC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BAEFDC52-D0B2-48E2-883D-1AB54F921D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0F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9FE066F4-3A53-4BF7-9641-38D6683BFC5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6A9299F6-5113-4EBF-BC2E-EAB5B02D0AA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8A6C5A6E-4F3F-4F78-8387-79F4683CAE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0F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DB89BBFF-6AA6-486E-9263-A8B3ED2DC5C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B41BE667-4F66-4B1A-B229-8B99F03A93C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A0B10E84-8394-4E0C-BCF4-56799276267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0F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214C56F4-4DC5-4542-A849-69BB6ED4333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C59AE05F-FE70-48FB-9544-637F2223DBE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2E18864F-7563-41EB-80DD-FE3CFA8AD3B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0F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D295CB0E-96C2-4115-A04B-1AAE968FFC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790BD7D6-B898-4940-AB0C-422DCD99646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B88F03D9-3D4D-408C-BEA3-CEE58C3CF32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0F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81681722-1C82-45C2-8625-C050A56FD49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A0EE91DF-1DD3-4109-9F09-A13DA7DB28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77659F33-45B3-4D4B-A18A-BB5932121E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0F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DA3A4BC6-F018-46B8-B797-CB18423FF3C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B63C6512-5962-4E79-AB3F-462290D1DA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E018E212-0C8A-40DF-804F-AE6EC9BF745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0F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39226AD8-ABA9-4EBF-A8CB-8A1CA9891E2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174E7C6A-E0FC-45B0-B02F-89342827C83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1D061E22-9BCC-4099-8D3F-163983F2015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F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4657CA8F-6EB3-46C6-A8C2-A51EB4765BB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B8B6CF34-FDC7-45D8-B60B-0B81E301AC2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02D422D8-8C72-4804-928E-7D1122D7A01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0F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663A7206-5764-4D3A-83E9-F26D1F7FF53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311759DC-4351-4EA5-BB82-B38DB0A2FA3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603A6381-32B3-4046-A3CA-88EB5150038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0F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D11F6C53-C24C-498D-BD0B-EC35A3DC37E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A1ACCC0D-EADF-4E67-8E92-F5F1362AE7E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B186E26B-2ACB-45B4-A561-8AA31567D29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0F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2EE6EFAF-C347-44A8-8249-7E8DB541AA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D734D860-4526-499F-B5B6-2AE94767258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0EF9E006-2DA4-4C79-A9BA-11C97F47921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F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2EEBB1C8-125E-4CD7-B3EC-4881F971D86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38D9A98D-4B8F-47B2-B5F6-02E3BA7E119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3B7CCCB1-051A-4A0B-9DC9-1E3342A331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F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5E7D831B-9127-48C1-8D35-1495546753B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6A183D14-476A-41D0-938B-0E188BD50E7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1A7A264C-B5D3-4A51-88A7-5839CB84D0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0F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3A3AFC9E-6706-44C9-8BBF-E8D65CB4F42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E761E777-D86E-43AF-9A65-8C4D98E6CD7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5208B675-9A5E-4272-B7A0-8D2A40EDBF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0F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ACB0850D-F2C9-434A-AF70-0611BF8C693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B3F836BD-CC62-435B-9C66-7FE07D0C432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0700BDC1-0706-4BB2-9235-8DAE81B821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0F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C1CA949E-CB83-4399-9621-AFB90133B8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16E9B160-D098-469A-B6F8-980FA6F4B7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4AF6BBA8-ED48-4A75-81E4-10FAD3371C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0F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3515A185-7F45-4E9A-A727-92DE1A1B53C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41FA1F43-9D75-41E1-8B1B-9F4854FCE9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AC00E6E1-C775-4FFA-B6E4-B10371C6A12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0F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5178433E-B627-4CB3-8E12-81D85EAB7A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3204BD0B-878F-4667-8318-6D947E755F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0723A01F-3B89-4863-9CA7-D31EB6A7877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0F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08DBDD01-5D9B-47A0-85E6-B35DE7B56B3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6C638383-5A54-424D-8960-6317B1B4501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5E4E9D5C-1778-4A85-AD83-3D91D7462A6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0F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FB78B448-CDF8-4BC0-88DB-07BC88B13C3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523B36F9-B17E-4651-9362-32DB3ABFC5E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CD5D2AEC-2390-492E-B3E2-F7C2400247C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0F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A7EFB933-22CB-4CC6-9ADE-FD008C14BA2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4335090F-037F-4632-AD36-B61B21B7A25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C271DE42-3126-4C17-B70E-AE9E24CB625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0F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DAEB8066-5E38-44AB-A317-85226D92202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34E4597E-8FEB-4FE1-8D5A-7541D25BBA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FCE206E8-187E-4F06-817A-8BDE6425A69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0F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BE03443E-2C1B-4A4B-BC59-34F4BD218F3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18FFF868-16F1-4630-8109-FC030EA8F6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5DF8EC40-A3F8-44E8-BABD-AEA64E8487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0F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099BCB11-DF3E-4E35-833A-CD80688ED56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04C734A9-DD02-4DB6-BCA7-4AD33B0F3D5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A1068B6A-8564-4174-B71F-520D3E58A5D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0F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900E6577-065E-4CC0-9443-0D9D14EEC48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074391B6-FF2F-4E6C-B8A8-CA53F14C98B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43E2F1E0-6BB5-42B0-84C3-431537C3F57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0F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8BD9AD30-7FE5-4732-8C47-819A7466C6D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CA93D750-E148-4ED2-A6E5-E50845E0BDB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54B6F303-2A57-4D8F-9A8F-B4BC4F0AD4B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0F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1649551A-648C-405A-B667-20510D084E5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84C04F38-4181-470A-96E9-25C8584BBD5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AD0F5686-2D46-4325-A5BC-8F327CC713F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0F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8CC30079-7224-4308-8966-36BF3F7017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9DA7F5C1-4F59-4A22-BE8E-96329DEF631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F801A2FC-E396-4A4A-AF6C-9D7CC2BF44B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0F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02443BB8-D351-4552-B217-80FA7410ECB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93C1368D-C311-44AE-99BB-DB3701ED1FC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AEBC3ADB-82FD-4654-8ED3-D3B30F486CB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0F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CB52F50B-A3ED-41D4-8AF4-EF0B933ED36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70E24380-0323-4D66-B7A6-7F89F9CAC76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86DCD9BB-4C95-4074-8EF2-38C70F5ECAD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0F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6C37C851-5C90-49E7-A1DE-486238CA86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B458F23D-8B20-4374-878C-96695D9E97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397E0EB6-2E32-414F-802B-F8AC519DE1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0F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4520EDA2-A32D-4F50-86BF-C75C46C0E8B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0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23C2F9FE-703C-4773-ADD5-086CCFAF72D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E4D19005-0ED5-4460-810E-A56824BD982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1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8EAAE5AF-3670-4248-A178-EA5C6705AD6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B5CE929E-8B16-4322-B9E5-D5ED42646F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7AE047FA-5CF5-4547-AA7F-F0BDB73C35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1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89576FAA-16C2-47A7-94EF-8BB5CEE19DD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D82741ED-A873-49B6-B134-6A91BD956F4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F797486D-CF47-4477-AA31-3C852C3FC0B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1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6958915C-851E-4C23-8D5E-24CE42A390C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7E0CD348-E2F4-4D74-90A5-53F794F1BD4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C3CA7525-8AAA-4DB2-9036-87FD2DDE7FC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1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5DFF152E-49E6-4D38-8CCB-FD9A8C8BB01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985D226D-3125-49AF-BD8B-80501D6BD52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24614BA2-2A29-484A-8D1B-F2504517A94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1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6564622C-3A50-4BE7-8F23-0794EB466B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EB879373-E33F-4FB1-8B46-171EAD440B7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21E5BC8F-ABE8-4C53-BC8B-247622CB665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1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EA102138-E1C3-483F-ACAF-86DF51518A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043CE843-AD58-4755-870C-FA5D4A6E2C8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86ED24E1-1DF7-41F2-A288-C01A70D376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1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59027122-D6F1-4D2C-893F-F9A834B03F4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707191C5-FF62-4AD1-A3FE-086D4C3AE9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65F3FE8D-A5E1-4435-8AE1-62050B4C167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1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C489BA0D-27BB-4AEC-B8F3-DC3C00F5A1F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ED538F8B-DAAD-4A90-A013-94E6C92C50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0ECFC679-5459-46B5-B946-888BFA0109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1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358C4D95-663E-4771-BF22-49B4B2C6BDC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9672A54C-8A81-4413-9C61-F7FBD017107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A8F648CD-206A-4098-83F8-965DC2EC511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1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4DF98729-DDF7-41BA-A06A-17F4AD87A33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460CE6F5-8E5A-4D5D-8E84-BA681DD2E9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C549C6B9-95D5-44D1-ACA3-98DF6942545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1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8459A90B-628B-4CF0-8439-B60A74DE41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8858C196-4CE6-4CDD-B987-1036C45D93F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043F42D9-233B-4BF6-B237-1B053CAD8A7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1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36B72E41-53E0-4FE3-ADC7-E64491FB366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B4CA6B70-D126-439D-AF95-65D6D230CB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C1DD5549-DE80-47AC-9DE5-65D896E05F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1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BD9C09AE-0CEA-47DA-A58D-A99F7B1C44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C99CF18E-1E81-478E-80CD-E1CBAB9AB99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DA7FECE6-20E2-42DF-9632-2E27A61942B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1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18EB3FF7-A2C9-4BA8-A0FA-47D539C26E8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B97D117A-AEEF-46B2-A0C8-201C6968BE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6D5302A3-55E3-4706-ACAF-4A0224E2A8E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1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E52C6F50-F5A6-4452-9F96-79202CB9FB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1D894924-F428-44DA-87CF-759BC9AFD8D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A63B8F9A-AA97-4079-A98D-7D8F17668E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1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182F8DB3-DAF1-48D0-B2CF-D9935231842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18200BBE-499C-4179-863F-92953E3A0D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22FC302A-56D2-4EE0-8FA4-5F0168C1906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1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5BEC458E-75D5-4D5A-8C68-F13273E3CA7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1DBA5A1F-B5BC-4DCA-A2F0-7F63338844E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3711D021-BE4F-4835-B27F-8DC2422CAC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1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C2BC5AE0-C80A-4C10-9349-EA35821555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D85FA571-A5BB-4645-BB33-C3C77731287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745CFB6F-D4D0-48EF-8967-34E62031FDB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1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FCF28170-436A-47C8-9FAF-C9D9D173340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AC3AF178-0748-4E9F-A954-E3217808BB1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BFF68435-C97D-4E55-955B-0DE2B8D37DA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1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10E4E50A-7337-4313-A524-413FFF51B40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D9C6A9BE-249D-47A6-A22D-58200B4D5C9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C6AE41E1-5A4C-41B5-B854-3BDFFC593B2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1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83ECC1B7-6EDD-42A5-9347-94F1DF3E9EB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B6D682F5-870C-46F5-AC10-4AEB06F123B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C6DD25F9-D155-4443-ABCE-005A85BD512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1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A3D9A4FB-743F-4156-A0C8-03B49AC63AA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74CFAB6D-75A5-4E3E-95C3-6B1812E5519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8D7C36C1-357D-42E0-8128-D9D7D64ADA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1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BBA18C08-7837-45F9-B022-A987E9348E9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9E444939-B941-48DE-AADE-94FECFDF020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0BF9E04F-227C-47C9-9B68-BBF604D1492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1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902339FC-8B59-414D-91F2-1BB87CBEFD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4F256D9F-82BD-408F-9270-E186CE89A40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17C80564-37E4-4258-B358-FB5E2A1A0AB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1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B701E28F-5D5F-46D3-92AF-84BB5E57C0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F45380C7-DCFE-4350-94F3-DFB19D7DA7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E9478CFF-2EBF-40FF-B285-1FCE96F0E9A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1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933BBF23-B3D0-45CE-874B-45618D45674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33F6804E-6841-4722-ADFF-6A794DFB425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08B7C37E-B95D-472B-9E2E-63F3C8A9602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1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1D0E0622-0A34-4DA8-B334-74F316CE4AF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48039434-79B9-41A9-96BD-F7EDABD656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3DE05BC9-8B21-4FB3-B5A0-25E4A4288A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1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88B97547-1ED8-45BA-B7A9-A568F63055A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9959BA26-D915-4D96-B659-93191AA8783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207BCD24-1C6A-41BF-96DA-57E341D6B52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1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D55454F2-7A79-4018-8305-A7E8C5C2587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C764D2BE-857D-4DB5-AE0E-75990A7833C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342778A1-0874-427A-8242-3AF04E1003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1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DC030EF7-DFEE-4B77-9CEC-14C290DFB93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56A0EA2E-18C1-4821-B800-6B56937A0D9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858DA21B-6FF4-4051-B924-D8655037B4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1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EC8A9C98-A020-4B22-8124-9CD6AF7ADBF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DE5C2104-4862-4FD6-8D63-F4FA09B5885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F710189A-7178-4391-B65C-4EF5C9E606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1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50DE31FE-8270-4EAF-A06F-22667021C9E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D6342BFC-18CD-4F31-98FA-C7D7EE2027B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F14067DF-E922-4856-A55B-02F005D4A4E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1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7F590A8E-47EE-4522-AA13-FF81EAF2300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A2F59A99-CA90-470E-832E-4737CD542B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B329805E-DD3B-41E1-B3EB-384E88A3C2C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1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688BD00D-BD39-4886-8319-2BE7F887350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D8971AA3-F60F-4C81-9924-764B82EBF5A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BD2DD89D-827A-472C-92DA-1186604B062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1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B34BC2C4-52AC-40B5-B43C-0E1DD8E5D92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687DF079-D3AA-478D-9080-E2769B2F76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76F133D8-3D82-415E-8FB3-595D3BCC836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1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FE17AD93-E414-4323-B571-CD011E5844F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6D71630E-ADDD-4E44-BE30-853785D9CC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F2D1EB14-AA32-4566-87C3-B11CF118FA1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1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CD389B33-3709-4E09-9AF6-39AC541C840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989C6B76-77F5-4C9B-A65F-951479DC2D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5042443C-76C0-4645-A04B-AB846D56102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1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C0E3C2DE-6EFA-4950-83BF-1EF306360A9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7A8549DC-EDEB-47C9-83BF-97FEC81D591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EE79718F-2750-4CC1-8056-853B8B44C1D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1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A84B3C14-B8E6-459F-8187-4B4A20F97A1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2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705DB58D-86CB-4CAC-A4D5-47C8CF097A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BE8B463F-9CE9-4877-AED6-E7FEC33AFB5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3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EE609382-3A44-4F44-8080-C4D7AA47E03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4904EA48-2C55-4C46-AC50-9B24B78B82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2DBDF6C2-F5E2-4997-A5E5-4145895B2BB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3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23D7E547-9CD1-43A2-91EB-CD15234E8A2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2F98AD81-B1CE-4842-BEB6-5F276F82AF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0D1061F2-03BB-49D4-BDB9-0D8EAB9E1D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3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5014DEDF-3DBE-4976-A534-B7F934B0F4C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72489A01-C927-47DD-B37F-911F7FA5AB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13217C73-4C6E-4713-A198-773D296362B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3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F0E25ADA-2DB9-45E9-BBC6-27F7F22B4B5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E4DDDB4F-5A29-450B-959B-2A5991C710B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0CD0D71C-6039-4893-9B59-12F2357F08A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3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2820EF78-5508-46C8-BFAB-88F95141FA2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44688296-BD15-48F2-B5D5-1DFAFBDB714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3162BB2F-CC95-4C5E-999D-2FEB68B7A8B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3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7CC2A14F-A122-4D9A-85A1-9BAB491F3DF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1552B71B-AA09-4049-81D7-683FBD359AB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8AE7ED88-B599-42A3-87B7-0A8A1793E9E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3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93135F2D-9D2C-43B4-8AF8-1D5B757AE4B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12BF7859-7F29-4EE1-B4D8-1DC484C33EC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68B2AE36-FB8C-4624-BF3C-056A8F5F32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3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3ED5E994-7C54-40E2-9A2A-EAB7128CEB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62EB0F64-CB40-41B6-A93F-3F6533C7A08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1323548B-7F90-4267-9532-B074DAF2879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3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627E4C81-565F-47D3-80D4-96938EE7AD4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B2FC81B1-16DE-406D-A3D3-F22B4A38996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9B393130-23AD-4C9D-964A-EFECC310C22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3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F45D90C6-8794-4BEE-8AE5-DD30F74F87C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01D791F5-6256-41EE-90CA-DF7BA53B955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5B2E167E-6814-4F54-9F84-875DA928E37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3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BDF6E000-43EB-47A8-B948-1F83358463A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4273B935-949C-4040-A8F4-1C420488EA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CD14615B-3271-4069-BEBA-B89B22E1327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3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A914274A-F5D7-457E-AD6B-F594828262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8CB2E3DA-985D-424D-B72E-337AE4B3E1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20DD414F-D3D1-4FC2-A7BC-9F55FA904DE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3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7156538B-F7F8-4BAE-88AB-1276DA57500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7D90D8B3-302D-4827-AD3B-59D764E4E5B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F4DB2C22-7E5C-4E5A-91F2-D098CBF96E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3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89CDB5E4-DB3A-4265-B722-B2F765500FF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A40D68D8-28B0-49BA-9227-AC9794AEDA8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26139C0E-9088-4B35-8D9B-C9C2F59B780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3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D5394A6F-DD6A-4F0E-9EA5-FFA12B74248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0F792753-7071-4B7A-91AF-AEB03CC5629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F26E434D-150C-44B2-82AA-69A121CF641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3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77681137-DEAF-436E-81E8-8D5ACBABB08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FA0B087D-98CE-45CF-86F9-EF92DCC55F3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210C1849-3D22-48D9-94B1-6A033C4FA24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3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4A71E14B-606C-44F0-82DF-C48CE9CE287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BC5E3FCC-DA23-4121-8B2C-31F2CB78358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0328F64A-47CD-4030-9141-A7C5F95B26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3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A0A7F5B5-6B41-4B50-90BF-6B80284B1A2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A23BCF4B-9080-45CE-8A60-FA54EE5F5E7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B2AF02B4-90D0-4B9C-A209-87616B76C92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3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5BFEA92F-8C80-4057-A3D1-98647C0E89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4D81AD43-FB2B-487E-B030-865BB2F0886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B54D3931-522C-4CF7-AA3A-B503A7B8A8E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3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13FCDC46-5E61-463F-83B8-7D63230B73C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CEB22FEA-7311-4B63-983F-740F2714B8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BA295C27-BC00-4931-A466-96FDCA7F37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3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002AC060-799F-4DDA-B8AD-F4E8751E4F1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8509C09F-BCD8-44F5-8F93-FF30BA74A2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EFB0F82E-FE5F-42EA-A330-A3124B48D6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3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68877F73-6054-46C9-80FA-26AB3D1402A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18605C09-840D-4786-B26C-892688CF5B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5D687376-115C-4E64-A62E-0ACC28DC549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3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5E1766A7-1449-4088-93A5-9DE7F0320F3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47417132-DE3C-4042-8FAD-CF9042668FD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A01D8107-3437-4CA4-B59A-E602EFBF1EA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3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668008AD-0A80-4794-ACDD-7FD0AA7D6BD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11331535-D91E-4C7C-814C-42727AB59E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1F54AD5E-3CF0-44FD-A266-70AB37B1BD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3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F17C90F1-52DA-4063-83F7-F2228632E9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9885718C-73F0-476A-999C-EB34B85CBB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7F6536D3-48EB-411F-84AF-0C7D426E2E8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3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27157F83-D0F4-42F2-9719-3BB23635C74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74746430-F489-4212-BC9D-4699AB783A1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5810405E-230A-4832-B885-B9E1A19DB5A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3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0C74AFF0-DB64-4AFF-BA91-89B6D683F68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8E606901-EEA3-47DC-BD9A-6A47F4683CA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A5A68B67-7232-40D3-A74A-B8A54963B5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3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1255C333-93D9-4AC0-9C36-32CB1D23D24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3D5BD0DD-0766-4918-809B-A0B69CF372D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EE574DE5-C0E0-4AE1-B53C-E7DFE1190A4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3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4AA2A61C-CC01-451E-8194-A3509522466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929DAB79-BAC0-4DC9-81EF-8237843140E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202C5AAA-361F-49AC-BADC-D085A02702D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3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83B60711-78DC-474D-BECB-444920EE03D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01E37691-853F-48E3-A960-D4A272F560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10CB3DA6-776C-48C1-B9A1-4D0AD76AC9B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3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B0491C25-39C8-46BC-B218-BBB57264F3B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037E7333-0326-4AE5-B0C8-965A13A0ABD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E1C8B9EC-071E-4891-A001-B03D39FC074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3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5ADEB18C-9C78-4EE7-9858-B99C6878B67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DD2CBFE3-6516-40A4-B649-5AD5C4BD293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CA0146DB-BF9E-482B-AC2A-53AA8DFB1E8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3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ABCAFF49-4980-40DA-91FE-9F4E3C2522F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F3842F17-BF39-4F9F-BC2B-997B834D96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94CDE963-150F-4223-BC47-47E2FE62EDF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3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1E7D2974-ADDC-461C-8FD4-0DA9BF4FBD3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D457B1BA-1593-4CED-8D1A-D38BDD90964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1302B650-473D-47C1-AA29-FA9EEC3BFC5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3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4D83DC7D-847C-4277-B6E7-1E6192BC732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16A86CE4-1154-42EB-BD3E-B94E820DF3A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FC438ECF-CC68-49FE-914A-54AAB9EDD01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3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127D7E39-BBD2-471D-A907-E54CCB34A17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DC763A9B-D2BB-4764-9032-70B04012ECF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CDFA4375-D5AA-41CC-9FAC-5E318487EF6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3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FF0BCAEA-93C0-48A2-A668-BE5684BEC5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B5BF6CD9-0083-4557-AFF3-28FD321B7C7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86996A27-5A62-44D9-B89C-05F630583E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3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6C45B0D2-FFB5-45C2-A67A-BEB5BD2B418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F3AC1177-588D-4C29-B016-F09A24BC097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A90A2FCA-987D-4BED-96B9-0DBF70F0C82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3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2AF86B3C-8429-42F4-9707-0A71A558F04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4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BA85BFE2-BA4E-4394-91D9-2A6217ABCE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F4C8BE65-6D27-49E6-99DA-92BCD92CAA8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5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1B48542C-0E79-4565-82E3-AF6AEE3DAD7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13C9046F-3609-46B5-B9E2-9972796F758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6537328F-E2D3-4D06-B4BD-FFB6942DCA1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5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554608FE-3073-4CDF-B772-1B33C9FF6C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D6A8EE36-04DE-4BD4-90FD-49D2F8B1AAD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873793E2-2AC7-498C-AC4F-A9AA75712EF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5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9952BF73-103F-420B-8A9C-E15E5D5388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7041EEC6-C174-4B51-8B97-8E0BBED564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87D79A15-0892-4E81-A94A-5C0156DDF12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5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14A3A16A-DA60-4E7E-A133-6AE78E0177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DCB603BD-ACE6-4023-8952-BF3221DBBF7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9A3E2E41-F84B-4B39-A707-21B48C98926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5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B9BAD6C0-8B83-4EFC-903D-F2BAD815AC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E7A17697-16DA-4DB2-8486-8E5E071A594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786DFD86-793D-44BA-BDF3-2EAD940E43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5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63ECAB27-1352-4DE1-8933-9EC1A12E137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E85BD255-309E-44B1-83E0-7D7411B388B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C8540AF6-05F7-423D-B705-7090B02E169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5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8D544FDF-712D-4640-9A2C-12B4EE8FA7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5FE82E15-DF04-4604-B3D7-82492147CF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D787B73B-BDB9-4780-A1F4-5D05C477C3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5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7E32496A-0448-4D76-86AA-86C695F76DE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DAB3D5D3-73F2-49E0-8528-9584FF5C172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E0DFB62E-7185-4D3B-8F1C-2E2837C5B88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5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D07ACAE6-3E14-418D-866D-1DF2D8E9D0D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A01B06EE-338D-480C-B906-044C88F9AD7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59AD7206-8916-400C-A57E-001953F2DBF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5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CAC9751E-946A-4A2D-BBC7-283D5981CA9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0A16C176-8B00-4F47-8AD8-86C6D63A186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297D75E2-F758-413A-8211-944F512A34E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5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45110823-2E27-4A64-BA99-155BE096D62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F3C57140-7970-4E1B-A090-DED03194FD5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11239623-15A9-4E7E-B976-DBB86B4C5AE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5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5909EA12-DF44-4ECA-974E-A06F240216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D304DBF6-E18B-4D63-9824-FBC5C5EE890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8BFCF218-B9C4-4F77-9187-E62DDFFB4DE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5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E30E3262-66CC-4C09-AC09-06E3D2B2DF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CFF86833-4B29-4FC4-8DD7-2FCAD0DDC7A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87A40C02-1D59-45E6-B7D2-53136A3A60C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5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4D33E810-2065-405B-B002-08B6F58850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7AA3E8BB-85BF-46E6-8441-6836A25F14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94B7AFA9-FDDE-4C58-9F92-FDFAA4852B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5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37CBAC90-FA20-4DB6-99BE-502E98AC36E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9CFFFF62-4AE2-4EE9-8884-1E3DE9D4ED8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1A2F671A-F13E-4F08-9B79-4974C2CF0C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5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2E7081A6-A8D6-4B97-8C9E-95AA956F4AE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67341A26-DE82-4F52-8FEE-4FA8D5AB8F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CB5FF7A1-5A29-4201-9B95-7B8B09208D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5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F9017DA5-F917-4768-9779-A3DB514E6F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F8BD8AD0-990A-40B9-A088-1681C52F3D6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73E054E0-7869-42C9-86D1-D4552D9885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5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3359A6C8-F6CA-41F4-9FF7-EE4EE30A35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B36DD4C7-CBCC-44F8-BAD6-ED6C975C8DF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F5739C67-DE8A-4345-A262-DD0FBA21111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5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6A7CD69B-F9CD-4C9C-B2B4-C64772BB187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350C6ACE-1A42-481F-B6D2-90D5D238B0B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61949A48-4FC7-4ADA-8D59-BB762A5D43A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5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E6D7BB39-F367-4093-8862-CF106EC5E2A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0F259E2B-254E-4A6D-9898-8B4F118E144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BBCD8F8D-D2FC-4368-AA87-DD75593011F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5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C1EAF782-5941-4156-B088-92647281409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E0FE02E5-7537-4A88-ACBD-B7384FA870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B4715870-BAB3-45F0-98A5-B2C9D36152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5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19FA2297-E17B-4DF6-96F0-A02673C5AD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7696AD14-61B4-4CF8-A50E-93D46CC451B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CF232DF0-679D-4A71-88C0-CF705F4079B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5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5D427265-0E58-4F8C-A50D-90DE4A6AF34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2F7177F9-1ED3-4C23-8285-73A9FAFB55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D8985AEF-42B5-40C7-87B4-CE52E1EFC83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5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A3791C34-EEE7-4466-B782-F87F2DD988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7EB221B9-A25B-4048-87D4-BECDFDF910C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DD07F255-E7D8-4BEE-9B14-37105324B0A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5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1CFC3E99-5596-4EF3-B988-0B1730993FE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7FF5C24B-E2EA-4572-B8E3-AC356E02956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E13FC7D8-6080-4568-8F09-C42B403C67B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5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D63A9AC2-9B68-43E0-BC90-39D69EB481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A5025EA6-0050-4477-8276-ECA9A23BFC1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E2390367-CBAD-4A7F-BEF7-3C37A01CF87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5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460AA49C-0142-4C9C-90AD-EE46A624C5F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EA1F9912-C4C6-4A67-A87E-A6B8C1E77AA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A96B8573-B96E-4CD4-9FD6-51856F0F560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5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BBF8BE11-0631-4392-A4C2-61F0DF10059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EC00C8CB-419B-4B09-8317-E193F13E3C3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09649A4F-7FD4-4710-B850-37D716A3340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5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FF72DCE0-55A4-4865-B4A2-45C5765068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CC9786C1-B386-4493-870A-FBDAE4DE4D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0CE66F39-BFC0-4121-9CDE-503B86BCC1C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5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F5C5A53C-9BE4-4570-B936-CCBACAE74D9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4606DF35-9BC5-413A-B15C-3BF11B9FBA5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DE362FA9-80A7-4A8A-84B5-8B76B3CE2F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5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B49F48B1-AD6A-462F-9548-540B188D486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0E492B31-1462-4FB2-99FB-04C306DC69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3429C1A3-3ABE-4083-B6E7-3F2C5FBCF83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5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6BF1E70F-6A07-4EA9-AEEB-7EECE287C4E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62DE1067-490C-4545-B76B-EA08AFA0FF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AE8C28E2-F0BB-45F1-8E40-609CE86953D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5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8433BCB3-3745-4D26-B0AC-1B43488F1F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A337D249-4621-4DBB-8315-23EA87D96DE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6EFE2731-84E3-456A-B506-3CD44ABFBC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5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65E67A04-89E0-409F-A5E1-54BC16EA475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62705FC4-2D73-4B28-852A-CD344909EC2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95F0114A-83F6-4CCF-BD3D-24967628755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5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A88515C9-F4F7-4614-A34E-7549727BEC5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C1AC6A55-954B-4605-ACA4-CB6B7A7B8CE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2C21677B-6831-4422-BC59-D40502B4F3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5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C1F6CD6F-D420-4170-9FD1-F3F070DAE6E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910F8868-1F42-406C-8B8E-582A4F583E5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C3D12142-EE7C-4934-9BE8-88C51531CF1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5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A3A3929F-BE28-48F0-A8F2-E7DDE7272BE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09D9D391-3322-4E81-9197-ACF68683718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977DEAB1-B81F-498D-A506-6A4976BF1E1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5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6AF49ECE-B437-4795-9274-CD57C8617F8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FCCFDF3D-BD14-4DB5-9758-B8EB377405A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6B21DFFB-0179-4781-B420-A6F12091526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5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701E7553-7A6D-4E32-80BB-A1AA588B0F3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6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FF8F9BB8-3EBE-480A-A426-5A6A38CDB36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8CC03095-8159-41CD-AA8F-0B6BD932D65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7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B0A04661-FFA5-407E-8F3A-7F0CD233D9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78A6916C-5E0A-41FA-BAC5-4EE2BE4779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D3C5D4B5-5D81-4B84-8036-3439B7DDA61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7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76D84508-F572-4E58-A706-4CDC1A41D4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341222A1-CF6A-40A8-B606-0E6798A540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29775ADE-1BB8-4AA4-80E0-B5A59F6D943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7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553F731E-C289-4348-BD46-45ED32ED315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918C62DB-88ED-4AEC-A938-E2C58CC5E5C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F856646E-1A1E-479A-AD93-F9E087CFDF8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7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13DB0F0D-4867-4290-9310-B44E6BAE898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0B3771AC-9DC8-4813-858D-FB6AA37521B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B11CC1F6-BC6E-4DA1-B45F-571125C49BC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7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312CCF3A-83D9-4FCE-A5B0-2049B9D9A7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068FFFDC-EBA5-4CB4-BA71-9FE9DB57AB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7D4A33A0-518C-4FAE-836D-6A34F8D4E8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7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0C175B86-E834-4FD8-A45D-79A3B1CD374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06DDB1ED-6634-4AF7-9DB0-5395EC03F1E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43424C4F-068E-42E9-9839-2384685CD49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7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FEF62764-F3C3-4D33-8A99-8C8E64A0C83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CECA1117-0178-48A4-98AB-CEA5CEB60EA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9B259927-E22C-4E6D-934F-9BF468E9ABB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7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82B051F5-56D5-446E-B869-49792624CBB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028E69B1-DAEA-4545-8844-10E1901E85C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2CA3FB4C-A218-48C0-AFD4-78FE0C898DC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7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BD3C29F7-861F-4FEB-875B-A84CA9546A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55EAF17F-5B3B-4F6A-A7C9-D0A9359FC16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16C2DE63-2162-4330-9E04-2B1C060F058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7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FCE4AA91-0194-42C3-9026-6FCC2844CFC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81AD3208-2081-48D2-A802-719ADE3357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A17C503D-68E6-4B97-B7F9-864CC3ECE0E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7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54EDE8FB-E33B-4FDC-90BE-C8780A4062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F0BA69D3-25DC-4333-A111-D10AC309E85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43033296-9FCE-4965-A479-6A8CC8C6797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7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A79ED800-B123-407B-BB45-9B6DE27A564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50CBAB55-2F17-416E-844C-C2D87EAF51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5DBA3BB9-A896-49A6-888B-C8CE13A3662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7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1A2964D2-1FFF-45A4-891D-57C28B78827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2CF12D35-6F4C-40C4-A762-13E77D0A95C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E7495C4C-5022-4E4C-8EB1-3983E18D691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7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7C02AE6A-CFA0-4DC1-B56D-F8465912B4D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86BCFA69-3E7E-4CEC-A126-6D48550DD3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A788512F-01EF-46EE-A466-DC4D636740A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7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2BF443DB-B20B-4C8E-81A2-5F7188F70B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6846D4AC-29B5-4BBA-AA4D-1701AAC76A3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CA4CC7EE-62E3-4947-9D2D-114B9D10D88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7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8CE9218F-C6FE-40AB-A31A-8A7C3E54405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0407F656-D4C9-4212-8065-1C347F7A16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CA34054B-2EBC-4329-90C9-56BED856619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7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24A9862B-CB8E-4DB8-9498-472247CD00E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48036CC4-FC68-4393-8E0E-3FD19769D08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0DB89C1B-7B7B-4DE7-A077-5FF621419B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7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177CC78C-B053-4CBB-87DE-99D20B70751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26986049-8EF5-41ED-87EA-93FEACB8E14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F9491107-590E-43AB-BF55-033FE1394F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7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306FE30D-3B58-4294-9C21-940ACCC46EC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B77ABFDE-4335-4F61-9BDF-6660F958265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ACEBA007-6502-47F9-8AD1-12EF806CC66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7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A85B73FE-4A4C-4139-8339-6882D1C8ABD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CB0326F2-C1D4-454A-A295-26E3E89A8F8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6C0D8657-B5EB-46B4-9C16-53AEC51400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7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76FF8712-CF01-4266-9EED-7037F273D44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F4A73C80-B690-492F-8A1B-50FB470732A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F8571B30-24BB-4132-809F-98E9DC6771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7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0D5DC6AA-7103-4A85-8F6E-95C26C6A129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25F9B187-6AE2-4487-8E0C-EF50CE6F6C2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1C4304E0-3D0C-406F-B1ED-24BED608BF8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7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124DD5D1-A590-4B56-89AA-A51E412DDAA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8CEE6784-0C89-45FF-AC56-DBDC740645E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6AE2E813-CCBD-4C5F-AE33-CBAB1CEC450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7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1608B771-4DCE-435F-81DC-2E4A657FC9D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9FF88A31-EE99-4BCF-B26F-21FF9D382CC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85C49ABD-A3CD-4DDA-A8D9-6DD4535E8E4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7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34D9931B-86A8-4C0A-8119-78A39BE723C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4E6AB525-EE4D-40D1-B0DD-D1C0D291BFE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9F453C64-3276-4FE4-8DC7-ABE40B5A6C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7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8BD84391-294A-4FCD-A87F-1591DFD9214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344CAA30-D42D-4C17-9DDC-C60C5C35662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8BF9F272-3F7A-4432-BB51-ED2E0658657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7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3603555D-6512-446C-A479-832BC12A2ED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D9DF835A-6DA9-4CDB-BC05-28F703619D3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A00EB4FC-C8E7-4E82-B818-2CE1FF546A0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7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961066DD-D663-42C5-92F4-111108DB666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70F5D0A8-14FA-4AB9-BF49-A78158024B2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BB43AA09-16D5-40E7-B7AA-C82C59AEFC3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7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6B24E350-A28B-4CF4-93C6-92D9DE40C7F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EF398203-A4EE-40AF-B66C-5306635F1E8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D2FE249C-0192-45C4-8088-11B02C8C1E6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7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8E4B2830-7B0D-4416-A538-018618751CB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98BD5278-5AEF-4526-8EDD-CFD6E31624D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A51F6FD4-366B-4042-B283-8B7D0063A06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7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860C9C85-E760-44B2-9E7C-876B4874F7A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9BE737EE-681E-43DC-A947-F9E15C2EE88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969EA18B-3CAA-45AF-A5F9-089BAECAD7D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7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ABCF6ED8-85D5-4B37-BB42-500EC64E5A4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81CF6783-A025-4766-BF9A-3261A64624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7FF12B21-10F9-43E5-AA6C-423443100C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7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CB38FF3A-F9F4-45D0-BD5A-B2A2C0F2EC0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609F442A-D035-4134-8E0F-1A9E719BF2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5A4B4E3E-B77D-4EBB-8A75-CD4C13A3019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7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A2CDA9F8-CB40-448E-8097-51E45E0EC29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640FC6FD-F169-4E50-A404-221B5A98163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8D9DA058-0FE8-408C-9364-CC818BAC58B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7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75C6A7ED-3F29-4D29-9A7F-B00DF29B528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BDD2AFA0-0757-41CD-84B4-62FECFFD19C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C7BD0C0A-925D-4171-B7EF-63133A5C673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7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25F0A033-C967-4E04-872E-9A9565A6C98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DB0393FA-5A41-4405-812E-A0D05921131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A6B4F112-5C38-4E40-86F9-848D7CC1488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7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D13B37E5-C031-40A3-8C48-93520DDF101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680B8148-5ABB-4767-BA5A-C5F1E3B6466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B57CA795-ACB1-4AEC-900E-A504C54F8E0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7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3D689284-B4C8-4A76-8C62-B96E290DFAC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79020FE4-BE71-4BAB-A024-51F4DACF0CD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8844EF1D-CB77-4CBF-A872-49505C091C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7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5283D929-BBD6-4522-8C64-9597A792E1E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8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0CF0B64C-E9BE-49C2-9BC9-9F9FE98323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FDE3E888-9DE0-459E-BB7A-354F652A586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9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7AF5BD8B-D6F4-4CAD-96D2-52129DB5E2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0051E7A3-4703-457F-B6FB-ED53E75CE24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0D8F3FC4-6C59-45D2-AB12-C7C048B844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9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E63E72EE-9E4C-4BE9-BA8C-D5C47FF9C58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C5E50463-C2DE-43EE-BAFD-3CFC4658A2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E2B02A0E-D648-4864-A503-DD065835822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9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E0B7CA65-088E-42F9-A1A5-0E965F8A2C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2C44260A-EA03-43F4-9805-4A5BFB51BAC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9B0C75BA-D3CB-4132-8D71-26A1E303ED4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9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726B67CB-A066-4C26-814C-4652FAE6DD6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DABAFE26-7A29-4DB5-A70F-F5D0FB492EC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ED2A1ED5-67C6-4160-821A-0857784FA2B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9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3C31BDD0-C53D-4CD2-966C-3F4FF85E877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AF5F3F93-6956-4577-A6FA-728397C2CC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394BE17C-1447-469C-96C1-26840629E4B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9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9129860E-4252-4C2F-8332-E5988B8E4C2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E6571F17-E5EB-42BC-8988-D0091E5904B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9C5C44A4-E9DC-4549-AF8E-773DFFBE1FF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9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A7AC8222-888F-4FED-9185-A50EB0C924A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4CC724EC-811D-487F-884A-ED2B3A2C67E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D3E380B1-967D-4493-BA97-F83C3FBBA2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9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67D4D486-5205-4D95-B93B-C524B8C5780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DC88AD36-D260-4292-A20B-EE41CDE2D8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11B83DD7-B427-4DA0-99F6-09A778EF0D5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9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C0DB1776-DF53-4D0D-AFF6-D0154388A6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5B0B0794-E520-4225-9EF2-959AA011684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D5B9033F-2875-4149-9EE3-7D3BE64457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9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C07CC85C-0817-4757-A334-1FEC8AC059B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12CD5337-A224-48B5-A22E-5B1097A52DC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7C81FBC1-BD26-4D9C-9E9D-6A49B8358D0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9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D383C4EA-4E8F-4FA0-9AB5-0BDC5481A0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D053D1BD-7076-4ADF-99BD-52F2544A56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ACC03A7D-43D9-438C-AC67-014467F24DC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9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08A62273-5CBA-4877-A842-05CD2EE1FD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ADF7CE32-4D06-4964-9D0A-E4C3757E482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69FCEC85-10F1-41DA-A007-DD2E2F9BC2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9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40914105-6015-4CB6-9C99-92CFCEDF286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24DAB935-EEB6-438C-A7D2-82D961E3629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25985177-8962-4AD7-AA46-CADF8F5070B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9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A8B018A7-4947-4506-899E-3D76AF0DE12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69E96896-AE32-48B2-BD49-3C15212BBD2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DC9D9795-9265-45B7-8506-C90F7B36C9D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9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AFD2D09E-BB9E-44E6-9D4F-14085A75801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71B15F5A-CE31-4819-84B9-9E137DB9E52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60E3EE21-F588-4D9C-86BA-CEC58AA1EF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9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326F671C-076E-4EFB-88FD-F64FEA3C9C1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FB721F5B-B255-4A65-907D-A3E9DD875B8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6C8B9914-E5F3-4017-A48A-0D21D4B4542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9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3AF8040B-8154-46B0-A809-BEA3576BEEB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6AFE9299-2D3F-4D6D-9F53-23FD1F52981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93BD5D25-770E-4AEB-984F-225EAABB3B5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9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E3E15165-539C-4AEC-8593-DD6D5A01332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31E7F806-B5A3-4FEB-B5B7-59D2D0E7D63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412EF0E6-81FF-4A87-8D4F-C445A8C5CB9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9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F23E33E7-F6C2-476D-99F4-EA43AD2FA6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D47F2ABE-3C21-4F98-8D4A-74647EC0A37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1D54C1B1-A283-477A-ADE1-D12449C18D5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9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E087E954-DE2F-4A54-B2E2-BFA9AC06DD9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268D0C32-7C2E-492A-9EC5-B3491FA8F8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4E402EBF-17DB-4924-B627-B7AF6CF1E6A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9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9051D9A8-0CA6-4E59-82BE-9CEB40FD5F2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44A13EBD-0563-4753-8BC5-B05CBB5C68C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A2F112FC-6800-4590-9E35-8BC9E9C89F9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9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CF376E8F-B114-4870-AED9-87930C6DFE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91C39C07-17B3-41D1-AB74-4ADBB3F5640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B19F727A-5F7F-49C3-AA9C-F8A089FBB2D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9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B7790CE1-21A5-4A50-B53E-93BE5BD7485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6A157051-ABF8-4FF3-9D22-101B0A16F88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43290440-2C4A-463A-BEA7-8E3C20EA1EA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9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BB6CD0DF-8307-4B96-801F-C12E61B87B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2461BF0C-AF78-484A-9B0D-1529FAE77A1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A8AA1EBB-AF4C-4178-B853-EE6DD6E743C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9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91601660-F523-47CB-9405-1FF0858F5B3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0F6F6B47-9276-4559-883A-EB491EDBF15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3A559C00-ADF8-4B54-A496-9991C1E5A0E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9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60D29871-523F-48F5-8C05-428737401FD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5630BBDF-C644-41E5-A6C6-7C29C39DC2D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720B9C2F-2BF0-452E-A56D-2299845012A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9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6802E8C7-3DF3-4DD6-AB2A-5A65986B36D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29069CE5-7B72-488E-80D2-63ADC0F717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9B46651D-3A4D-4E93-B723-26AEFC87EF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9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B341DD4E-1329-462D-B3FD-BC66C14557F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A0688939-8703-4FD1-9188-8EB765605F6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01C21B6D-7F87-4F2C-8D27-9B7D3C67F3C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9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F3E48C93-22AB-4416-BDB4-8F0455A9D06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35C32153-236E-42AE-8E26-A77FA42175F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F0CA2A7C-1F2B-4DAC-9286-619CA3F778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9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5A1D1E76-F3AF-47DA-9666-90C3FA67DF1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774DD571-FC86-4E8C-859B-6EB5C0D176B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54B02088-33FD-4D7A-937F-2EC2E7300D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9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70F0746B-6C51-4641-8537-F8F54F87EF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C810268F-820F-4E2B-8E24-02026F5DB60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DB4D37C6-B537-443B-B20C-B954C2DA24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9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B7E0BA2F-9625-4CCB-A170-D4CA59E15DA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36614FBB-8BFE-418C-B928-AFE9417180E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FDE19A1D-C1FA-4B33-BF88-F4AA053D31E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9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0A524110-3258-416C-8559-87A86DA7D0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4A2DE89C-CD3E-42F6-861C-5DDDAB5D2C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A97D9AC4-6B0B-45F9-A087-3FDB8345265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9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375AFF66-A29F-4282-80A0-A4A0E0D562F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0DD570BE-7BD3-4607-81EB-B0CA27AFFFD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D15D178B-442B-4FD8-8ACC-6C03CBE705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9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511D396F-9A37-41B7-9B21-7CD440676E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06AC37CE-CDFC-49DC-A61D-6996AEAA25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6F90041E-CE02-4C76-8AF9-8FEAF70AD1D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9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375CA3D5-897A-4213-979C-CE44DFB0E0D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36915B63-4D47-4B1D-9B55-AB29574B361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D6CF558C-7498-4629-ABC5-2617CFEBB44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9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F241D94B-6BAD-4BBA-A747-1E446D0E19C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01890608-4568-478F-9775-019DD803CB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ADC56F12-E99B-4C40-A04D-24341A781C7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9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5CF67A39-783C-466B-9C84-9D339138088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CC8D6AC9-5A67-46A4-8A9B-FEA78293D1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E0AE6C41-D75B-4916-9D2C-74366B6AAE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9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A8FA91E8-0A8E-4BB2-8461-5CEA0D599B1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A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4EAAC415-CD14-4680-9B15-0262A2E7F18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26856952-4D4C-4F3A-AC93-2F7675A5F3C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B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51B9C278-91F8-4144-9604-4C8E6B9D12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6E503D78-1FE6-4B29-BDDB-FCCE2D1519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B2871B36-D98A-489F-9345-0A51D12034C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B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6B21F5C4-1E50-424F-A17B-BFEA840BC9A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54A19A94-7050-4932-BDAC-0F13BA0623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2B9D1DE4-A393-4687-B2B6-8E9296449C3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B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E2D201CA-8F75-400B-B835-AA051396298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0AE25E07-3FE6-41F3-A31A-EBA562D7B73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D6274F70-1442-494B-9285-A75852AA12A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B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3EA8FF1A-2DC2-4756-A20C-E5FA9B7540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75CD788E-E4B6-450E-A45E-895A82FF541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CE0B0DE5-5F7A-4ED6-B0EF-B4C029D71CE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B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41C531D7-0EEE-42AE-A056-B5570E8EA4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EB8DEC28-B053-49F3-A61F-ECFAF9B4D20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12038669-2C50-4F67-9D91-214FC0D529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B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FF880ECC-1D4C-41DC-AB35-EF184076BF7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6BB06207-E1C7-4FB7-8F58-D917F985876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B3DA1DED-9F89-47A8-A53C-F5BBE73EF08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B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6F65F617-C223-4865-87E7-D8A253FCC8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5C97F1CC-A535-49DE-AAFD-1477C6223E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BF3E9C18-2610-4148-B345-D3FA1E7FA7D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B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810C7091-7D12-41E3-B156-816F8E2BA9F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ADB59DFA-90D6-4AB0-B6B8-839F0877C3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F87BA808-4BF6-4607-9CD1-92FD95B09E3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B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07F2EF39-3242-4218-BC43-CC485BA01FF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2E3AE508-C630-4EDD-AE7E-892AE6DE5F8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4EDC94E1-2B17-48DA-BD64-F6B249DA3F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B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68DAC51C-E550-4A4F-91CB-7F1F887BB24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B3CD974F-B886-4540-BB51-C4DC1E410C0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2B8779DA-D3F0-4031-BFFC-E2B3B5B42B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B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4DC37638-899B-4B02-B658-53DEDA0D5B9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C5D1A137-F0F9-40DF-AA98-9AB4F1690D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593F8734-E527-4D44-B5AB-2B1DAC28364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B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EED1A69B-1A9F-4B9B-818E-B59EE5564F6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0B11FB0A-B9B0-4D5D-8B51-6E7BD6DC103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72D7FBF4-7869-40C6-B80D-21AAEFF322C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B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D05A5028-F08F-48EA-BA6C-C0474EC2303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08A43EF3-55C6-418D-B92C-9482E9102F7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873184E6-8F08-47E4-9CC6-7DE08F11B2A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B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DDAAAC4C-8E53-449A-A80E-22DC157DDF6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E795D649-4535-4098-9442-E77D1D08E55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B01B9CB4-9C00-4E9B-A081-EA9D202269F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B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D326CAE8-DF5F-43AC-ACCE-727FA46B8DD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FABBA5FE-33AD-4033-8FC1-C0799C75CB3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5B8A55F5-AFFC-4584-BAE4-95E0508CF49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B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0FF238A2-5349-492D-9EAC-03005BC5ED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460AB48B-DE82-44A6-A254-8A854BBEB5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812D1456-8D57-4D53-BCF5-B4DE5FC911F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B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9C9AB880-62B7-4E90-A228-2B30E3672F3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A38B5B93-E69F-488C-9BDA-B706A4749EB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27E419C0-9E77-4C82-803C-D9DA3245632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B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A9F4E40C-05E0-4F40-902D-C261ECD7755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6F80C558-0835-4DB6-89E8-0AE20C60EEF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29BAA90F-CB4A-4F48-97EB-09BB7C4F0A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B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BB94ACCD-F35D-452F-BF00-1942F753613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FDD918DD-EE72-45F3-B605-375AA959E21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FCCEF77B-B5BF-460F-92FB-A6BE4FE8328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B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7FA67E10-FDD4-4B84-951B-02BCB5BF9D8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2DA8FB4F-45A4-4D3D-97E1-2EA9F058EE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641719D6-C828-46B1-B605-99CE6192D77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B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BA22F947-F877-4398-8FCD-0E2FB4910D7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16EE071C-E542-4BD2-AB89-D28059624C3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9A6E9F44-AA66-45E9-9183-DA8BEAB52F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B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2DCE3F19-D7BC-48ED-A14B-6BF694BAAD7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6DA524DE-B9D2-4F06-9427-98D642E0842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A60A1785-B098-4B9A-83BF-801A2B74557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B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CE7E81B8-A880-4C75-B86F-73AA7B87F4F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2E0B7AB8-D101-4E81-8B6D-055FDCBA2EE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CDCAA8D3-0545-4F7D-9454-5E872597644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B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1E2B8A58-7614-4CC0-AD94-FED86E6B1E3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2B25C079-0BDD-432E-A0FB-3BF3C3A64B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11582C26-E980-4F24-BD51-CDE6652F098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B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707486C1-8F07-4EA6-A725-2CD9BB20CB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2235B6E9-4837-4902-BF79-302238AB87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D30E3F22-8587-46DC-8951-EB243C99A3D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B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C84D6519-0DC8-41A5-8D7E-9ECA878D969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BE5D76C3-615F-4EEC-85BD-06AA03C4609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D7F973D6-4AD2-4363-AA87-A00934EA64B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B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DBC5C852-7AB0-4C0F-B345-14B8032195C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072D88E9-2D94-40EB-8453-EA9C524E3EB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5ED915F6-33C8-457A-81D9-DFB10D0C90B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B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B71AABA7-C088-4A8B-8591-B4659221EA0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413ADFCE-EC8D-46B1-A8A2-0B626F0DBA1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C0DC8A2E-93D2-4C3F-85F3-748AEEABC2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B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D92D8EF6-E3E3-45EC-93B8-B1631447F7A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32DBB513-D685-4E7A-9FF8-F0F6AF63F1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CAAA21C3-A8A3-4590-B8BE-9CC95E5F87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B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BC4D07B6-993D-418A-9882-D312A79BAD2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60789D3B-E64E-4257-A629-4CD6B259A63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B142A3F7-BF23-4068-BA93-D52B21CF43A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B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3A6FD7B8-1D01-4C56-B39B-37016071F04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B2408657-B3EC-4A11-8721-685B394EEE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47FFA763-FAFA-4871-A3A3-2D51B349732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B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BB5E2D4B-AB27-4B8F-9D3C-F063EEB3F8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3C0C1B37-3710-449F-B5F4-90F0DB5A725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00B6223E-5061-43FB-BFE6-E62A69794E5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B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64D241E9-9AA4-4F9B-8C73-A09230F26C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8730C565-1286-4BC4-A839-4938B7DF3BE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1CBEE174-C292-42C3-AA5B-427EFAB2EC8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B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C9B7A765-FD24-44CB-935A-D5ECBE39120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D1D5BFF9-1BAF-45B1-AECD-D579A7F222A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5E513469-8FD7-4118-BCB1-AFBEE9B2112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B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E45345F7-4DC7-4A0E-A6EF-F9D8261B52A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DF27FEA0-19E4-48D4-A559-FB7B8138F53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5371F57E-FA15-4938-9DCE-710D823C55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B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076688E9-935F-44C8-9AF7-2C6EF6934E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B5D1C188-27D6-40D8-B390-F4E12BAF7D2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08B754AE-2AD1-4148-9E0B-380B6A23EA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B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5819D206-2369-428A-A912-998AC86F01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E07F201A-8862-4BF0-8679-BEF712C2F74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8EA12BB1-8DF7-47A3-BC3A-5BE44393F4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B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3F510E0E-8DF1-4B99-A39F-FD97120B81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2DA08D1D-E68B-46D7-ADD6-58C02903658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179BED48-4DF6-4F42-BEA3-B8C00F5FC8B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B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25F5857C-4B33-4E60-8CD1-8A6530C21D1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C13" authorId="0" shapeId="0" xr:uid="{00000000-0006-0000-1C00-000001000000}">
      <text>
        <r>
          <rPr>
            <b/>
            <sz val="9"/>
            <color indexed="81"/>
            <rFont val="Segoe UI"/>
            <family val="2"/>
          </rPr>
          <t>Kleine:</t>
        </r>
        <r>
          <rPr>
            <sz val="9"/>
            <color indexed="81"/>
            <rFont val="Segoe UI"/>
            <family val="2"/>
          </rPr>
          <t xml:space="preserve">
Nur HZ III gem. HOAI!</t>
        </r>
      </text>
    </comment>
    <comment ref="D15" authorId="0" shapeId="0" xr:uid="{00000000-0006-0000-1C00-000002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7F4A1A2B-C539-40DA-BEF9-B371834EADA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638F92E6-0CB8-403B-8C11-68EDCC55EC1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D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C010152A-883E-4DC8-A707-513E529533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8AF42AB5-F33A-44DF-8404-34AEF4A1EE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1EA2A980-96F8-40CD-A279-0A685B54CD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D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CE8EDAEE-EE91-4167-8852-0CBA98EB650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A5BF11B6-76BA-4F72-B46F-82D85D3190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8FBC1A0A-37B3-4C28-96FD-F7A7BD4330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D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2C3FB8DB-0AF5-4071-87DE-013E1B2D2B3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844A918A-BD51-4B03-88AE-1C38F7CF520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51C74586-C001-4844-B134-524713345F8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D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5F431C29-5676-4335-B112-430E57D667B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17E54666-6840-4E4A-A919-FAF7410D205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3F24588F-6163-4496-A0E2-196650884D0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D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FE846E25-7BFF-4356-A25C-A973926ED12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E76E788B-DFFB-456E-9944-7A6EF199FA0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5B266ED5-5278-480C-B7D2-635A4CB299A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D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7285EF2B-FDF6-4EB5-B599-481DD591050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B8B3ACD4-964D-415E-B53A-89FC693341D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7B9E6437-3AAA-476F-BD66-A165E26413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D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2C00D82C-7852-4654-AA18-94D5F0AF210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DC1407A1-BDCD-412C-BC18-BE28E35B65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DC5A5FE1-D015-428F-881F-80D842F1F85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D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060DC34E-B270-4B56-A4A2-C1F4C3FA8F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4C1737D4-896E-4B7F-B619-4A3C7FD82B8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1036878A-8B50-4D95-8C92-C2AF527CCB7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D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75EDC5C4-00E5-4242-9A13-57E95DEA45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483928A2-E972-4FC2-AE3F-B03D6827536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DDFC9023-F455-48DD-90A5-E8CA6713EF4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D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87985434-85E0-4D6C-BE6B-DEF6A4CC2F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D8223223-0792-46AE-B695-BBBF80349A9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FFB18521-204C-4560-A6D4-95256EA5835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D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285C3802-9316-40BA-A218-76EDBFEECA6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F6D4E701-1CDB-4DE8-8BED-F1DB054D8C3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E7A9E957-6FFB-43C8-ACAF-C6270C6C7A7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D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BB4C11FB-262C-4AEA-828B-4666F7121FE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A99ED779-1C81-42C4-AB93-EF2D6C57A74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B36C8F4A-5F34-491F-BB3E-1CCFDB9858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D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21DE4F63-501E-42CF-B892-C9FBDA0A1F0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B1DACA67-F545-4F44-8A10-3A652307443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38280C68-D1B0-4812-87E0-25C1F873058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D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8833EBF9-6497-4334-AF7C-63C19BE1706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70B1E8E8-5C56-499C-932E-D0527BC840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DAE7667A-15DD-467F-8B79-86C2822EE8B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D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DBDA659D-B3B3-4EBC-BA6A-CF7477D8B7E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DE24DD0D-6E17-44C2-8B88-4CFCC01B57F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025CE520-3988-4CB9-8C33-FECBB1FE1F1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D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545A4D5B-F755-418A-9211-D74F5F0585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B923D0ED-F093-4526-AAA9-58152AE4EE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A0B62F0B-5060-4B4E-8627-1210B87A44F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D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02FB5C16-875D-43B6-A382-AADFBF0D456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A796CA9A-77B8-4876-BB41-D4D20553609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3FD59795-62C6-473F-A065-B01A8F70F86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D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0B03547A-9EBD-437E-A111-7E6869EE807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A1F15295-19B5-472E-9F20-0B11B69B00A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03A209AD-E7D3-4FE5-A084-C6219D8FC21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D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C22AAC01-F0B0-440D-B8C6-51C061BFC2D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616CA4FD-89D8-44A8-8B67-003C68F0596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F21DD38E-818D-4896-91C4-734E9496E51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D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1091D155-58EB-4F79-B6BA-5725F0DDA2D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83401A55-3612-4BA0-A026-3D036B8AFBE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578C7C54-237F-4FA3-8780-773F19BC016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D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49024284-EC8F-40B9-A802-DE84DFEEBF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A87525D9-9A80-4CCE-8375-5FED1553EC2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8886DDD5-A98E-4A21-A1E6-2E33716647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D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5C9D3F8B-0888-4135-9595-1DF3A1D38F9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91264343-C89B-432F-85A6-79A05EB01D3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C489FC4F-2055-4E03-8811-6C12E708CCE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D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83A1FC5F-6FC9-4F1E-A364-CC9D8AB98A4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C8DFDB5F-FDD1-4CEC-B733-E53A9B00144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5904EC83-4D58-4430-9C99-1854BF9DB5E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D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FCB29C32-CD0A-4E90-8823-D83A082F7F0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40544D44-6BB7-43A4-BE20-6B7AC2FEE72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A3B5F85B-B141-42D0-AFE6-9B0F2CC0E86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D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6230C491-3D77-4286-9BEB-25274B3A9D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758BE82F-9167-4E56-9F08-B60EA52B72A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6BE6CDD6-36BE-47DF-ABC3-D944C93BC8B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D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CC8428D4-048A-4486-A295-D6D0E80D942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C041E920-68CD-4EB9-960A-195AD614B4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011A480E-093B-4CD3-9E37-24CC260BB9A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D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822EAEBF-11FA-4125-8A5A-56282D45D7B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A72F863A-F2E8-4E2F-9CB3-80A8124712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12BF2FA1-4814-4F81-BDE6-6125DB3BA2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D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2D212686-C1E3-4103-951B-048989249C8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F7D6FC26-B6B9-46ED-9530-F6D06787921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A3B5319B-5718-43D8-84D5-3146F7952BE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D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FAE2253D-E2D6-4FA8-A5AC-A3274C3825B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216CD1EE-EC77-4200-9464-B78305AC0E5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FB36ECFA-DAB8-43D9-837D-257B77A23D1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D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044338B8-A815-4A6E-A297-021D96BF4C9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E17755AD-215B-4207-AA67-B5D7F8D36EF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CAD560FF-7BD6-4B45-B518-A78B2A161A4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D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85160AC6-9800-4028-BB94-EB543A2B8AC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3170A2F9-B4A3-40C1-A182-F5B158DC53D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A69EF621-0320-454C-97A9-A19A2C8BF82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D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F039A496-7FD5-453F-8F19-4DEA94AC6D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E9BCB519-DC07-4F90-A9F2-7C64A404705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F9A046BD-0154-401E-B33A-0371820A29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D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F945B557-2676-45EC-8BA0-10B7E1480D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A889F46F-BE98-452A-B391-560CAFE1BD7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3A95DBF1-0EDF-41E2-959C-A186D2ACD83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D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3DEBB311-F355-414D-B53F-CABDD1B2019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ACFCB74B-D998-414B-A6DF-21AEFAD416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83E21D7C-F10D-4235-A0A0-14816799AC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D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29A5B9B5-C301-43E7-9EE1-E4781EC41B5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3C9DC576-E170-4EF3-A4C9-A12637F786A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6FDAFD7C-7567-45A7-A37B-9CC3B5E963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D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E782B62A-4FAE-4694-B4AF-8433759A8ED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DEEF7A32-4102-440D-888C-864946044F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0082DFA9-7F25-4D12-82F8-6104A4C1361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D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72287DF4-FFCA-4E25-B4E0-D6FFEE57280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A744D62B-4CF6-4865-9044-C7A81F4327C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134EDEBD-FD03-4302-B1F1-B77D6CB6312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D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7615D363-2EC3-4999-82D4-3FDEB838D6F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C5C0075A-C061-4F99-B7B7-BE36069E9B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81361603-958A-45E7-B436-CA78FCAD344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D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0D893A95-1072-4B7E-9507-0424CB37B0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8A7AD788-39AB-479F-AAE5-27219A0079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96B456D1-41D7-4870-B078-C081006F7E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F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E2CC4777-5E1E-41F6-B4B3-3D294D9E85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96B17D8A-293B-4080-8E88-4720F3DC8DB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878D380F-6B9A-47BB-8942-6B3A1B8BA9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F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C5827FFF-6EC6-4C5E-9C93-1A4D0320A4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78FD866E-143F-4E91-9AEF-4F98FE52EE4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DEF7998E-A9EF-435D-9928-29538348E58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F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4A2B40AF-836C-41FE-AD41-B10A3112301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A3145FC3-15BB-455D-BE57-007EF5EF6DC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E8A43087-01D0-4F74-AB61-EB7714B1A86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F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03CE3B97-28CD-4B41-8BB6-902431CD228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80647B06-7890-4F0F-871C-4AA0EDCFA7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278D75A0-BF4B-4311-AC27-0E0C4205EF8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1F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DAFB3337-7DC0-474D-B6AF-A43EDF18FA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C78FAB6C-0C57-4222-B377-755391DF8F8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E6109190-8B73-4A5E-BC4C-F0BC1F2FB6C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1F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D8407047-7D4C-4EC2-9BB6-E2945B224CE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0B092F1F-B353-4270-B078-5FE2DD0386D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CF251FA0-BC6E-45B2-B23B-2B1A365EA59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F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276BEE54-DA88-4F78-A9D0-F7D3C8023C3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21A8E642-56A4-4CF6-B878-9537AA91836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7D84E4AE-AD94-455B-9A26-C81CBD62368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1F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D65F09D5-11FC-4C91-B0FE-7B53486DB9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00E2C77F-D4E7-4079-B1CD-0509C96DE54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CB257718-C9D5-49C6-B1B8-9E8C2E900E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F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3958AFDF-8233-4B16-A341-DC376B61A83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B6F9995A-0E49-48E8-BF5B-0ED4AD8EE31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31071F76-3999-4771-B6B1-A15BEE58169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F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D02181CB-4A41-4F48-9863-E4B8BDA68FF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FB31825E-419F-470E-81A8-7AC5DB493F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7D25B0CB-BBAC-4527-99FB-2DCAB2D455C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F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09CDC8D2-5531-494F-8918-1B08A35251F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33452E50-F028-4E68-820C-DC109C43074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CE1D98F2-4310-4345-B368-B1BEF206C6B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1F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2AABEFED-8023-40D4-9C9F-F857E82AD6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1E1A199B-3012-4FBA-99D6-9CAF9B1E389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9A8D46A2-EBD1-4A38-B507-A3320CE5D0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F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27522B7A-48F0-42F4-9F2C-3CC44CE4923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86AC4EC8-B6FA-4534-B4C5-AABD515580B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716ACF6A-581A-4437-9235-A45C31B6FD9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F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AB102FE3-237D-4A05-8371-0E220D23715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69335737-D26C-4101-A2D5-6437E7C298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BEC4804C-8031-4DCF-8070-83B63B3B665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1F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BCB11194-8FB0-4E92-B807-CEFD667E790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0BB7EE04-8038-4004-B847-3C661FCECFE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8D549296-1A0E-4D6F-A757-198B93CF9AD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1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0C6C9F65-AFCE-4650-AA69-CC0EA613001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198A26FC-D284-4687-9855-44DF277353D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2865CD4E-33B7-46ED-A4DA-B3E4A90279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1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9F0F454B-BFA5-488E-91DA-E04206212D3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1F0B4F73-108A-44C3-A7C6-ABEABC5B449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4C0CB209-D0C0-4FBE-AD80-75CBBAEF67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1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28DE35B4-DC39-4E3F-A380-4F24674F7A0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3BCEFF73-6A07-4A63-A7C2-C736E3E6747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14F056E1-BDA8-4309-A70B-C86E6862B82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21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F1D9440A-79F4-48B4-ACB0-B33CECAA1EB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21E89145-E22A-4341-A47C-5682B27D9C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EFACE256-5C8D-430C-B0E9-4C18C93AEE1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1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26490656-BEF5-4B4F-B4DD-43494A21970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DB3BF263-95D0-477C-9C3C-038A0E55DB0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07600B0E-E56A-44F9-B3D6-33550944A19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1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14CAFC02-EE14-45A3-995E-C39CAA1B8DD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649B839F-A3AF-4214-A7DC-429B9EF1C5A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842B4534-F53A-4034-B6F7-570AFAAD67D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21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A200FB19-5706-47C6-A02D-75F6790B7B3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6FF9EDFD-2688-4578-AEB9-C6BECBE6106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14824FC4-665C-45E9-BA43-41B48B12229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1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E1102853-2949-47FB-9A0D-908899CF566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3AE9A233-7D65-4FAB-9C60-E662BB15B4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E55D17A8-9A9D-4C97-B6C2-266C2E1EA85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1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2BF68094-0B7B-40BE-8FBC-29F8545F9B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E216022F-D97D-42FB-92FA-C4DE21F533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27A8FB0C-5B26-4892-8872-D9263970C4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1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F9D0CEA9-9F15-47AD-A560-B08181F822F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7CCF562E-F8FA-493F-ACD0-F37F3D6441F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E0678B03-4CA9-454F-BC86-326E4E70598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1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0728B1E3-C56C-46CD-927E-504B25D9763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3AFF322A-5C9C-4D82-8C78-23B1A8C8DF6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F91EC221-A838-4598-96DB-1182F6A10D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21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B89ACC06-54C4-4434-9858-EDA10F3B9F2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B36B3222-E605-4C5C-8D5E-84F7E225E3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DF83FFA7-E87D-4595-82BD-BC3BAB4AC5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21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0B9FD7C1-7B59-4EBB-83A6-DEBB1B45A2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94FCE724-19CA-47E0-8351-4479FE98665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AB883D40-DE2B-48D8-8429-988DABE60C8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21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760C4004-33BE-4F31-A9C2-70734C072C2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C855927B-9CB9-49AC-A3D1-E7F4EC960B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CF16CEFF-B5AD-4A18-821F-D55B096FF5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21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9B576A4B-43DA-4105-AFBA-22E54D44FC3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DEA12CD3-825B-43EF-9554-57A130A9ED8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85DF901C-E7B7-4085-B232-2133F8C15C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3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7ED7FFD2-132C-4FC3-A161-824336F7C8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F59A3877-9C7C-4ED2-B5BC-3945A0723B8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F40DCC50-2516-4309-91BE-896A34853CD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3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F05D4025-906C-4F2B-BF07-1463CC67C97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66E7FEB5-298A-471B-94B4-BF03C4E4112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AFA6CBE7-AA0A-4E5A-9467-BA280730E97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3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976FFE26-F7C3-4EEA-8685-0EC25CE9262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79B3C6F0-97F3-4AE9-A0BB-C1F72934F6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0AFA041C-5CC7-469F-B3C8-EFFC7089796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23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22C7DEB0-C434-40EA-9055-5F87120EC5E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72006070-1C7D-42B1-95AC-41B8D266DB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E75A6945-A867-4E46-AC61-BF02694E33C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3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5F69E2F4-8FC7-4D4A-B23E-6F048355C1B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55C5DEF3-FE1B-4D1A-88C3-B3CBC2EA86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AB832C2E-8368-4FEE-B6F4-54BD807EABD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3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33E732FA-906B-41C9-98D0-0E19C88B9DC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709B8F7C-BF17-4D79-9C83-7088D761FEF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F19AD403-1D15-42C5-8548-D1FD7C03D8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23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3A2BE208-6629-44DE-9447-D267DA6A2DC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7942D1DB-0CE7-41B7-A158-C2FE6D5CB01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B763341C-E855-4E62-AC97-98561540E42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3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568FC3FD-A9EF-4E65-8889-FD8960C634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0FC430B9-CF56-43EB-BEC3-47DF0CD6184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98650844-234D-49B6-BFC9-9086DACAFD0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3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0D4F455F-01C1-4BEB-887D-368D5B7A94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19FB8D05-41DE-4690-A06D-D188FA2B807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3FB843BF-53EA-4430-BF32-64FC5AEBCB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3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74ABB29F-18FD-4266-892A-E9B1A79EDD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650E91FD-047C-40F5-8D75-BDED40E803A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3B96EEA7-39F1-4CC7-AFAD-CAD81F3112F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3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35B360FE-4F15-4E2F-B61C-D195965D782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6451EBA7-EB8E-4C03-B092-2ABEBF3BC58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128932F0-6637-4877-A696-4874EAB237F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23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1FF32BA0-8A57-4F46-A02F-59CF1C27F49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B795AA89-039D-4019-84BC-91D347588EE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E32D31ED-A901-4905-903E-620804CBCE5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23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1A53B071-1C17-45D8-B6ED-50C33329E25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9407EFBF-908E-4921-9DF0-F39FA4E68D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22084CFD-3B01-4C62-A748-8CD7773A3BD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23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012B75C6-FA6D-4260-88C4-098C0127533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B4794269-ECC8-4B7C-9781-51FB6894D9B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A2EE9163-8053-4C4E-94F2-EF3B67DF446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23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098F9978-CEE4-41CB-8A22-876A22163F3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797DF8B3-9A70-4FCD-8C6A-90037282AFE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B21C3B32-51D8-4469-9403-D8E3523A1F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5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089A1377-F170-481F-8ADF-925D64E4743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E61E597B-3F6C-463A-A639-94E689E5A0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325C3512-16CA-44A2-9BF1-46DAB20B9F6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5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85B59155-3D0C-4359-AEB0-0104F8ED723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1DFA3D27-8923-44C1-9019-5F02F6E7A6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A55FC708-EE37-491B-AE5F-769E2280A34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5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171B8AA7-1760-47CF-88A8-7C1F6B95B06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290A25CD-C50F-4E0F-B3A0-7ADDE620A3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7B1E23B3-1CA5-4F4B-BE6A-9A8D2C3FED1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25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C8F4C1B7-4151-404A-819B-6BA37390E9D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7259396E-6142-4B7C-B9BA-33419A7E684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301E777D-56D8-40C4-84A4-1D03909DDE8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25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BAAFB0F5-D0C1-479B-BDF4-FE0321CA360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5F33D059-A266-495E-BA46-CC3414CB32B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D9CC3919-3CD9-486E-96AA-0780200F5B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25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A328E843-2216-4D44-BAB8-8A9555CF04C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27339A6E-44AD-40F9-9776-F952875724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2A16B833-D398-4656-96BF-23CB4E5B4E4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5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E1B18D55-71A4-4489-940E-A9E70FDAFB0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4E16B874-7181-451A-A658-7FEB940CE9B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8E4F65AA-82B7-4699-B896-1A3188775FE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5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2625B6B3-1FF7-4245-A6E6-8A518C3247C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5B66AC46-F517-4034-84BA-3C19E3B5929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C6155DBF-E788-4002-BAB0-2538BD027D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5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50CCDE1B-EBFA-4DE4-8D39-B1F76F6AA3D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3A74C959-60CB-4C80-BA16-E36E572901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D1AE6536-BCAA-4F75-8CFF-578FCDC2BDD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25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70F28082-CD89-4195-84F3-7AEA4D1EA31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0A12E605-A746-4258-8C83-EE0B7E7DC9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E6E0BE19-D3FA-4A02-B39B-71366EADDDF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25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B411A174-7C09-424F-A823-B66043DF699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2D5D251B-AAE0-4E08-B08B-D1AA01F054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72BA3690-7A9F-4176-ADDE-C6D1CC4310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25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3BF93633-818A-48C4-B94C-1FD6EA18011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26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B1AF4FB1-5FF6-4BAD-AB87-6FA6E9352C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B7CE1001-A115-46C8-8249-A14AA26973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7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457ED306-F91D-4517-A970-F4C9DF34811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60BAC05B-522B-4C57-83D4-6B7D1A3B52B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20C7B22D-E99B-4CDD-9823-C593092587D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7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00000000-0006-0000-2700-000008000000}">
      <text>
        <r>
          <rPr>
            <b/>
            <sz val="9"/>
            <color indexed="81"/>
            <rFont val="Segoe UI"/>
            <family val="2"/>
          </rPr>
          <t xml:space="preserve">Hinweis:
Hier nur bei gewählter
</t>
        </r>
        <r>
          <rPr>
            <b/>
            <sz val="9"/>
            <color indexed="10"/>
            <rFont val="Segoe UI"/>
            <family val="2"/>
          </rPr>
          <t>pauschaler Berechnung</t>
        </r>
        <r>
          <rPr>
            <b/>
            <sz val="9"/>
            <color indexed="81"/>
            <rFont val="Segoe UI"/>
            <family val="2"/>
          </rPr>
          <t xml:space="preserve">
Gesamtpreis netto eintragen!</t>
        </r>
      </text>
    </comment>
    <comment ref="F18" authorId="0" shapeId="0" xr:uid="{5AB7EBE9-3D9F-430C-A60B-67E1B00880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C1A4B931-DAE8-43DC-B8A6-84BF05BA9DD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27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03580E71-8851-4FA5-89ED-0172AB490E1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6275CD59-BDC5-4568-98AC-BEBD1D024C1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F745BFDA-F42D-4CFB-B079-DC6033A3BE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7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DA4EDBBD-9BA7-4AC7-94AA-BAC42619524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36A62B3F-247D-4212-A3CD-3E82FE799A3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2F1829CD-F3E2-42E2-8812-51841D3156F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7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B8E49C6E-BE45-4FD7-99F6-87AB1081F3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F65C6A9E-3A91-4F30-B349-D3BFEFABE27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9AFCEF05-B9FE-4D31-9F15-7AB1F8FA1E0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7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55B6A387-DFAE-44D7-8A37-583F266555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8DD08552-116C-48D3-B916-1D0E73171B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02FD8885-4E8D-4F5A-9585-DDAEEDDA44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27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B85A555E-24D8-41B6-BEB2-B0EC3C4110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F19B0690-66A3-4658-B590-41D626EFB8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5179B393-0579-40AF-A260-0698F35033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7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B7F77820-2168-4C0C-BB87-CFD5784FF28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8EEC485E-6CF2-4EC2-AD51-89252557CC5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BE564208-325C-437A-A9EA-04A01926AB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27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5D2739C0-F035-44BC-AC84-F460FE019AA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0117E9F6-003D-4F7A-BC13-64943F35C1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19B377F1-D693-47B3-BB70-066E2B3EB82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27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37A01B7A-E1D2-4CA6-861E-68B013100B1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2B4BFD14-0D7A-4B0F-986A-BB8BBA3F235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6F539FFF-0C46-42CA-8F83-6184408F3C6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2700-00002A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758F9747-D302-4717-9126-AF289B9FB1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69006ABA-5621-4BF8-AA1A-DFE1CC84659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270297C5-BF4D-4903-950F-B37748D548D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700-00002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73C04A5A-E37A-4612-9B70-EA1D07D8FC5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45271E51-4405-4C1E-B16C-129006DDCF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3131234F-DC0A-4436-863A-2EF35AE0C56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7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EA8324EA-DA2C-4F78-A8C9-B01BB4CD186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8FAEE8C6-6059-492B-9594-6976BCD1A48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27F87087-0C01-46AD-ABD5-B3C483E0EC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700-000032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C3BA8407-FB05-4C06-9E7E-202E7DE84A7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39" authorId="0" shapeId="0" xr:uid="{00000000-0006-0000-2700-000034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39" authorId="0" shapeId="0" xr:uid="{5FDB66B1-5658-4956-97E5-61D7D8DADA2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15813F35-5E80-4D4D-9A9C-79FC77168D3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27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A8A2C273-8C2F-42FB-81AA-83C2D174982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40" authorId="0" shapeId="0" xr:uid="{00000000-0006-0000-2700-000039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40" authorId="0" shapeId="0" xr:uid="{DDC7AE35-3C12-46A4-AA55-57C11D12BE8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331B1083-2487-47D1-9FF8-961BDD79F33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2700-00003C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274FF7BB-CB50-4746-A2ED-298283986B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ABC923FD-D0D9-4E90-A917-91E15AD41C3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DE5EEC45-48B5-4BC5-BDDB-DCA2FC2C104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2700-00004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699B5A8C-3448-46F0-9967-DC47362BC2F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45" authorId="0" shapeId="0" xr:uid="{00000000-0006-0000-2700-000042000000}">
      <text>
        <r>
          <rPr>
            <b/>
            <sz val="9"/>
            <color indexed="81"/>
            <rFont val="Tahoma"/>
            <family val="2"/>
          </rPr>
          <t>Diese Besondere Leistung wird bei einer Leistungsbeschreibung mit Leistungsprogramm ganz oder teilweise zur Grundleistung. In diesem Fall entfallen die entsprechenden Grundleistungen dieser Leistungsphase.</t>
        </r>
      </text>
    </comment>
    <comment ref="F45" authorId="0" shapeId="0" xr:uid="{216E787D-FA75-4E4C-9748-A370334DDAA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3BFD95FF-4E44-4DCB-87E7-C84DFD7A845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2700-00004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6801F52F-0024-440A-A0C6-D7B64354B1D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73259DEA-ECBE-4F4B-9032-2142AD2FD31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16C04C2D-7359-4BAD-B32A-7123F7892A6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2700-000049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2B2C4AD8-9C89-4618-A63E-587647CA53B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740CCAF3-BD3C-43F2-8B2E-3D6D5542069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B54EC18A-BD58-42A2-9092-92A1A652DB5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2700-00004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B3A204E4-7585-4B58-938B-88F117AB9CF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D3621FA6-A29A-4871-9E27-A9333B237AF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0D8B7EBB-45A1-44C7-8E35-AA364ABE5A0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2700-000051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DF53BF98-C832-48C7-9356-9DEBA631CD2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7031BAA1-50A9-48F2-9302-2E12371107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B48820AE-4ACF-422B-ACFC-9ADDA6E9B23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00000000-0006-0000-2700-00005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BE94BE25-5DAD-4132-9958-AF479B62567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533B499B-5EC4-49C9-946C-6DFF068BA5F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51BCDB19-2729-46DB-92F6-C37E4501117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2700-000059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E981AD68-2077-415F-9347-F835DD7388F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025E7FF2-563C-405B-9BA2-872EDCCE90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7B579EEB-92F9-4C5B-AD6A-8B7AC8551D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2700-00005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BED7D157-1EAA-42D6-A910-27023A574C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C40FD7AA-44A3-4A0E-A182-B53FD899A28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19F720C5-B5DA-421B-9171-1EEFE73384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2700-000061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1129EDD5-A2E7-4543-A735-9F171131B36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AAC6B3D5-42EB-4246-8A15-A14A0929D7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7C50A515-C363-4C86-AD91-A8714566464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2700-00006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101805E2-0BDF-457A-A0BB-AAF39AD18F6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2" authorId="0" shapeId="0" xr:uid="{E7B1503A-1664-4353-A682-3BF185E9072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 authorId="1" shapeId="0" xr:uid="{A7C9C2B8-75DD-4FAE-8DFF-799502ED998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 authorId="1" shapeId="0" xr:uid="{00000000-0006-0000-28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 authorId="1" shapeId="0" xr:uid="{A39F1EE6-A56F-4DE6-8881-4ADF426A66C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 authorId="0" shapeId="0" xr:uid="{D7BEE907-500B-4835-A424-E0D1E738B37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2F0DC146-9538-4C14-A3B8-D3C998F58E1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8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5B0AFC0C-30ED-42C5-A7E3-9B61A87966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9255A32E-40DD-46F4-9242-97FD2A38191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C1A9C659-366D-40C6-8065-FF02073AB98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8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FB93382E-8273-4851-A28D-6C1EB14DF42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CDB76D37-9063-45C2-859C-3D286C23D79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AFA7981D-D458-4561-9ABD-1D0D1D206F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8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851ADEE0-D8B4-48BD-826A-E718C2C8637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64F15B7F-6720-44BE-8AE4-55C6E62D7BF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5ADB91A9-8895-4F0A-948F-3AE2EE41317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28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8EA7F5E3-0CED-4F61-A828-86CF068D8CF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D437F7AC-05E3-4FA5-B564-94561F9E61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621157B4-14F2-4514-AF4E-F6848C0239E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28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49375B07-9DD3-4746-B3B0-C52C3581C3A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6AFAA92D-C22E-4C22-A0B2-836F2D42A0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D92A5286-6E10-44F0-9162-C5A83C9549D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28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A46BE23B-1BF0-4583-971C-96F51F7F5F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FE09E56C-DC1E-4EA0-B213-DE47F466F72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71705A33-0076-4951-A6AC-2F096E118F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8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8086291C-FAC9-41A4-A0CF-C0B0C3D5C67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DB289D9A-775A-4FDB-BF8F-C0254BF598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65A1F1CD-475B-4514-9F77-5C634F6D4D7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28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E71E2742-1EC2-41D1-97A9-51A97755E8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F32E52D6-FBC6-47E9-A178-B1D7B60C6A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C21222EC-04C3-4021-94AD-4FD86EA086E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28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9509391D-AA1C-407C-92BC-92A8DC4E53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FB83821B-DA97-4923-B187-65F2549C5D6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45C8E6CB-D8B2-416A-A722-CB3D889F45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28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5469BB7E-8214-4AD6-91B9-C4098524F6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35912274-C827-4BEB-AD04-95DACF80028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50E0D502-E6F5-4951-82FC-F75E2FE6769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8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018D5C61-4EEA-4306-BE11-AB1FE3DF65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57720C4E-9D7B-40E6-8EA1-6D1F2BB228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B0D2336D-25C6-4E6B-AC49-E1E545660D2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28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7F402E57-DD6C-4967-AB3C-6BCF2E23246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943EA3EB-A505-4455-9886-8BC19E8C980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DE3B1D43-33E8-476E-B83A-B2F89591D73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28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CB678699-00E1-4BAD-B251-C076E0BC394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7E342C43-EE94-4863-947A-E8E935FBE9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A3BFE075-5A7C-40F6-87A8-1DF63D5177F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28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B50D2D6A-CE10-41D4-A72F-03AC18AD8B4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397716B0-A281-45BF-9F5F-DC82C6D90F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B26FD002-294A-4A05-BF05-5F3B89A86A4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8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A3AD060C-9EFF-4051-A528-299713669C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8A9B3EB6-A194-41F3-BC35-0409A1803D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DFDBB7B3-347C-45D6-84A2-62F2EFCCFD9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8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C59077D9-A7D7-417F-8000-4098FC17FEA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16731E0E-C5EB-4679-AD23-D99E3540B02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50EAAADF-A10A-4747-9758-9B92C86E45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28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C1BD8959-9661-42A8-A54E-77422CB20E5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86AAC822-09D6-4805-9EAE-7FB9CE3B16E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AACFD4CF-5DB5-4DBA-BFF0-A32F9868B6C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28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4A960D1C-38DB-4A68-9D65-5719EFBA7DD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32DBECD2-CC77-40FA-B5B1-6808402C0F2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3F2C38ED-00C2-47F5-B71A-3EFDD4409C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28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6F730639-CEDB-42A3-A753-FAF02A86744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B3901A1F-48CD-43D5-8899-C0E4AFE3E5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37A46C18-3203-4471-94FF-93E1E16A8BA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8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537D4AB7-A530-4A65-9F8A-0ADB5DF9661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41ED37E7-233B-4020-89E6-2A590B88E4B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06946A1A-EC69-4B79-B011-0B747ABE755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28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3DAC7730-044B-4D46-8B09-87010E0E4A3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1DE16FA2-03FD-4FFA-857E-16C0FEF50D4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F7D4425A-4DC1-4732-9B68-84A8523A4D9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28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99B2B758-DD52-4DDA-B45D-F599409B04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3EAB781B-DF88-4C93-B9C6-973ECE75C2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9C842129-C447-47C2-A70B-985B754C5E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28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45335FEB-86F7-4D92-845D-456573FF78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9" authorId="0" shapeId="0" xr:uid="{FDF6EFA3-42A4-4245-A903-EB859CF093F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20F48DE6-D77A-47F7-8ABB-77E95E2A80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28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B692A8AD-A3B2-490B-AADC-4368588842F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0" authorId="0" shapeId="0" xr:uid="{4C0D1448-C45B-478B-9BCC-E3B402ACC6A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044558C0-D1D8-4293-8CB6-0ED570F2C97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28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3AD2899E-ED14-4999-ACF0-DEEBAE8BC8A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2D81B5DA-E55B-41F2-AA73-795E8342DA5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375D957B-945A-480A-B07C-EFD0D78DD56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28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B46E4AC3-6257-4100-87CE-819E0954E73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D37955DE-8B42-412F-9E0C-FEFA060D6F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8E938638-4AD9-44C9-AC18-E42BB1F0A6C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28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A509F2CF-6A00-4E5D-8997-4E90909A0FD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D3CAFC60-376D-444A-9BF6-1FBDA7C9C1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54E84C9C-D0EB-4D80-96BD-10FF5B1090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28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EC1E3FA5-5CB9-4C11-9D59-2EB4842753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789541BB-A84B-41E1-A3F2-44A548A6A8B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3C8CEAEF-B2AE-4278-9E27-29C8783F3A2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28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2CD13631-3321-43B1-9B59-787F69CEA17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F2A420BD-5ACC-4D75-8825-901AEDDFBE5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987163A1-704A-4795-8547-B8B6A586D16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28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E4C957B5-1629-4A14-9FDE-042CAD4C74B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621AEFEE-CD44-4E33-BA74-967DDBCB75D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4387AF44-A1B9-4631-9D0B-AE161A17BCA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28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EA89263C-A632-45B1-A415-ED4FDA476EB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0" authorId="0" shapeId="0" xr:uid="{7F5E5250-8EA5-4A8C-BE6C-25BBEAA99D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0" authorId="1" shapeId="0" xr:uid="{031C838E-0876-4138-B7D9-3A6BC928C13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0" authorId="1" shapeId="0" xr:uid="{00000000-0006-0000-28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0" authorId="1" shapeId="0" xr:uid="{B6D4C96B-5FCE-40D8-86CA-11B4592A68B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05FA7B33-1C17-4EB3-86FD-E058577128C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C2B49430-F8C4-4DB3-958E-66966ACAA69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28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56D61CDF-D0F1-4218-B1B4-B2D1E07A84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2" authorId="0" shapeId="0" xr:uid="{666ED7D5-D23B-437E-B5EB-69A7BC4A0E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2" authorId="1" shapeId="0" xr:uid="{973DD277-C390-423A-A2C3-9886716B14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2" authorId="1" shapeId="0" xr:uid="{00000000-0006-0000-28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2" authorId="1" shapeId="0" xr:uid="{42C7264E-C4EC-4F27-8827-EE0F2EE1350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6C4AE974-259C-47B3-8A18-04CD0810B16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C9778B0B-B82D-47D4-9B0C-46AEA3AC241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28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A1ECD739-CE35-4615-B40B-FE0953115F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7D117039-8F23-45BB-B359-C4704282FAA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D190A8F7-7A1C-4B78-937D-E8E3EEC069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28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DD406183-83D0-45BC-BBAF-5A7B107B740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25C30FB6-DC53-4BFA-A473-EDD2CB2C46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3AB0A5D2-C8E4-499F-BA58-D8D8E51FF53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00000000-0006-0000-28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0785A0A0-70F6-4979-A17F-C9A0EBFEAE5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57510095-AF18-482D-AB32-F66ECE5F6C8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A23B56FF-9FA5-41ED-87B6-E56BFC0ADB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28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9E346189-FEFF-48F8-898C-8A15EC482E2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C674221C-9E9A-46DE-B6AC-860E30F7486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29D9ED7F-2A56-4B52-AC45-C369B2D938B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2800-00009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42397C00-523B-4318-A089-575607FF949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DE008FBC-83BE-4C42-ACDD-ADBA138DE76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18CBBDF9-88C1-4952-A1E7-C92E52A90E1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2800-0000A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88968FD7-9687-4398-A1BA-281F0E1909C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7CCBDEDF-95AE-4DAB-89B3-E6A6990709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1997BFFA-A9E4-4F08-920A-A2EDE46A38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2800-0000A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D0DCD691-177B-4539-BD0D-8767136B428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0" authorId="0" shapeId="0" xr:uid="{949F2DB9-9ABD-4632-990E-4E2A48ADC4F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0" authorId="1" shapeId="0" xr:uid="{353EE6A6-88FB-426F-8C15-831668A743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0" authorId="1" shapeId="0" xr:uid="{00000000-0006-0000-2800-0000A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0" authorId="1" shapeId="0" xr:uid="{5853D0FE-8C28-4822-975F-51343721025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9A00C868-504E-4082-8E21-77CFFB3FE6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7618666C-3AE1-4440-8067-085DF573853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2800-0000A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9839A573-5E27-4355-B01B-7050518794E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E75609D6-42E8-4EF5-9DD7-6CC69BE6D4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FDC9B4F1-9159-40D1-8657-08DC12B4B35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2800-0000B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F0D980B9-C7DA-463F-BD40-5BF7FB282E9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5166110E-DB41-4AC9-B2C9-DFE1963909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7BDFBDEA-90E4-4AD7-AF48-9EDAD271E25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2800-0000B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CB6E4C79-8E35-46B5-9BB5-905872DAFE0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B111ACC8-E433-4299-B995-79FBEAE2CC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F33FA80C-38CD-45FC-9616-6CFA9203109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2800-0000B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900E354F-6D07-4B77-AD12-BEEC64E2B86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ADE8A269-FCF3-4D9E-9A72-88BC2C900DD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B51C917E-7D5B-4C8B-91D4-31103F2405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2800-0000B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CB51378B-F8A6-4ED9-8F3F-D727807C323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32998AB8-B09D-48CB-89C3-0589D4DBB7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8EAC3C46-621A-4D70-8A84-397AB43CD1C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2800-0000C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853EF4C4-49F5-4D19-BAE9-7ACB4B8378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A4AE96FA-5477-4705-8764-E84051CC65B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6A7E894E-DAC0-4FDF-A1C2-2BCDEA9D583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2800-0000C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6693D47E-31BD-47E3-B5D9-6730C361C9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9AF79FBD-3DC8-44A7-B62D-AA9C3F3C1A7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76B28221-EE4C-4880-9D71-7301E62D93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2800-0000C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3BE05B10-7E20-4473-89EC-5BE6F5E97BE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0" authorId="0" shapeId="0" xr:uid="{8A56775C-292F-400F-93F1-30664D268F2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0" authorId="1" shapeId="0" xr:uid="{9D0F5A22-7642-407E-9E85-2D8393C25A6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0" authorId="1" shapeId="0" xr:uid="{00000000-0006-0000-2800-0000C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0" authorId="1" shapeId="0" xr:uid="{5B6C1CEF-51C4-4843-A468-11B07C3DD7D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1" authorId="0" shapeId="0" xr:uid="{8A95F2E7-7A08-41D6-9414-B1A87EB69A4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1" authorId="1" shapeId="0" xr:uid="{10C6A547-9386-4F05-B2D1-F418DB96387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1" authorId="1" shapeId="0" xr:uid="{00000000-0006-0000-2800-0000D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1" authorId="1" shapeId="0" xr:uid="{9867023C-B4AD-4A9B-BDFB-14E5AB66404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2" authorId="0" shapeId="0" xr:uid="{35E3E91F-4C6D-4F3C-956B-966EA169C41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2" authorId="1" shapeId="0" xr:uid="{1F0DCC76-794A-4618-AA9C-AA3BE6F67A8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2" authorId="1" shapeId="0" xr:uid="{00000000-0006-0000-2800-0000D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2" authorId="1" shapeId="0" xr:uid="{C2F13193-1701-4470-95ED-1DAE7695027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F6A3E5CB-9507-465A-B694-6520492495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F472783A-78F3-45AB-B856-0124F895BB4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2800-0000D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74847276-21A3-42FA-A9F7-407521D16A4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7" authorId="0" shapeId="0" xr:uid="{303E2EAD-1208-420D-8643-4C774317DDE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7" authorId="1" shapeId="0" xr:uid="{7D7259E6-2BF9-4E0B-822A-24CA80EB4CC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7" authorId="1" shapeId="0" xr:uid="{00000000-0006-0000-2800-0000D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7" authorId="1" shapeId="0" xr:uid="{6B890F91-0B40-479A-9707-B339AB90E98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8" authorId="0" shapeId="0" xr:uid="{43E8FD9F-7D1E-48BF-8930-284A05C1CB4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8" authorId="1" shapeId="0" xr:uid="{CCBBB4EE-933A-4B33-AE24-4F7739B6ED8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8" authorId="1" shapeId="0" xr:uid="{00000000-0006-0000-2800-0000E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8" authorId="1" shapeId="0" xr:uid="{13D81BD9-2C12-452D-8DF4-30F4B072835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9" authorId="0" shapeId="0" xr:uid="{5C7BCD9B-7D05-42AE-B12C-CDFCBFD30F6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9" authorId="1" shapeId="0" xr:uid="{95010339-CE50-4C64-9CA3-D763C1F0D4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9" authorId="1" shapeId="0" xr:uid="{00000000-0006-0000-2800-0000E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9" authorId="1" shapeId="0" xr:uid="{2E9394A1-2320-4313-B017-29EABEC9168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0" authorId="0" shapeId="0" xr:uid="{911C5601-41FF-4323-9BB2-3C135957E45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0" authorId="1" shapeId="0" xr:uid="{EDAFA5EA-163F-41DF-B1C4-19094DBE72B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0" authorId="1" shapeId="0" xr:uid="{00000000-0006-0000-2800-0000E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0" authorId="1" shapeId="0" xr:uid="{8865063B-FCC3-4910-BDDD-44AA917C5B9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1" authorId="0" shapeId="0" xr:uid="{1EDA8E22-5915-4CFC-B3A2-5797803AF2A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1" authorId="1" shapeId="0" xr:uid="{C21299D0-F7C3-4C5F-86DD-CA0D399EA75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1" authorId="1" shapeId="0" xr:uid="{00000000-0006-0000-2800-0000E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1" authorId="1" shapeId="0" xr:uid="{E0D4B47D-C811-4101-9405-692FDF05D74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2" authorId="0" shapeId="0" xr:uid="{6BA8DB93-A792-4298-871E-AB344AF17E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2" authorId="1" shapeId="0" xr:uid="{65551B00-C659-48B6-98C4-32724ABA24A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2" authorId="1" shapeId="0" xr:uid="{00000000-0006-0000-2800-0000F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2" authorId="1" shapeId="0" xr:uid="{4057ED5A-ED63-43CB-908A-4D9D3E53CF6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3" authorId="0" shapeId="0" xr:uid="{B77E2225-44AD-4491-9BE1-842F980FAC2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3" authorId="1" shapeId="0" xr:uid="{CBBACB10-9963-4B43-936F-028FFB72CB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3" authorId="1" shapeId="0" xr:uid="{00000000-0006-0000-2800-0000F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3" authorId="1" shapeId="0" xr:uid="{23A99A0C-4BB3-4755-AA0F-32D528CE161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4" authorId="0" shapeId="0" xr:uid="{A78EDC9D-B068-4FA8-8FC2-C54BA90CC8A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4" authorId="1" shapeId="0" xr:uid="{BBCE3596-0ED9-442B-800D-18E36E570D7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4" authorId="1" shapeId="0" xr:uid="{00000000-0006-0000-2800-0000F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4" authorId="1" shapeId="0" xr:uid="{7DA86250-40DF-49CB-BFE7-8F90F3B0283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5" authorId="0" shapeId="0" xr:uid="{165E7ECE-4E00-4CF1-94DE-BC5189C45F6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5" authorId="1" shapeId="0" xr:uid="{952B80C6-6DED-4DCC-9BE2-8D0A0D9AD1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5" authorId="1" shapeId="0" xr:uid="{00000000-0006-0000-2800-0000F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5" authorId="1" shapeId="0" xr:uid="{E664FCB7-7E2A-4FE8-B66D-DE51B23BEC0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6" authorId="0" shapeId="0" xr:uid="{E2339669-A93F-4BE6-A6C5-DB744BDA8D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6" authorId="1" shapeId="0" xr:uid="{B2563E6E-385C-4601-9D9C-30A1FC267E8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6" authorId="1" shapeId="0" xr:uid="{00000000-0006-0000-2800-00000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6" authorId="1" shapeId="0" xr:uid="{2DB3B6AA-FF49-46AE-A31E-FC106CB292A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7" authorId="0" shapeId="0" xr:uid="{01C65AFC-BA4B-4191-AE1C-C1AFD1B6BE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7" authorId="1" shapeId="0" xr:uid="{49131F91-02F3-429A-935E-18F711AB33D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7" authorId="1" shapeId="0" xr:uid="{00000000-0006-0000-2800-00000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7" authorId="1" shapeId="0" xr:uid="{B42282F3-38A7-4DDD-9A80-785D172A1D2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8" authorId="0" shapeId="0" xr:uid="{1FFFCC61-C064-4AB9-B4BD-D597483646D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8" authorId="1" shapeId="0" xr:uid="{39FF51F9-2F63-4F89-827E-0B7DC8E685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8" authorId="1" shapeId="0" xr:uid="{00000000-0006-0000-2800-00000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8" authorId="1" shapeId="0" xr:uid="{D6A6376C-4414-43AB-AA38-25B7AB49CAE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9" authorId="0" shapeId="0" xr:uid="{0405D697-3E23-44BA-9D2E-EAA0E702B7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9" authorId="1" shapeId="0" xr:uid="{B5CC84A2-8A8F-4650-AC44-9ACD37D9BB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9" authorId="1" shapeId="0" xr:uid="{00000000-0006-0000-2800-00000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9" authorId="1" shapeId="0" xr:uid="{E10B9DC4-8347-4F43-8C8F-5C68AC7A637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0" authorId="0" shapeId="0" xr:uid="{92265C8F-24A0-4CF9-95FF-FF34DC1A6B8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0" authorId="1" shapeId="0" xr:uid="{A0DD83F7-E448-4548-B65B-FA2DC1A7AA6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0" authorId="1" shapeId="0" xr:uid="{00000000-0006-0000-2800-00001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0" authorId="1" shapeId="0" xr:uid="{002C592A-EE47-42F2-B524-4E7721285D1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1" authorId="0" shapeId="0" xr:uid="{EAE9B6A6-48E2-4598-982B-9086EA48738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1" authorId="1" shapeId="0" xr:uid="{E64E9C0E-98FD-4ECF-8792-09A9EE6A932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1" authorId="1" shapeId="0" xr:uid="{00000000-0006-0000-2800-00001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1" authorId="1" shapeId="0" xr:uid="{9CE7E51A-59C7-4B8C-BF4E-DB5FF26F82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2" authorId="0" shapeId="0" xr:uid="{41045252-3A5D-41C3-86D7-AA2AB743ED3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2" authorId="1" shapeId="0" xr:uid="{A1262B5D-6982-40B2-A11D-CA33CAB5F9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2" authorId="1" shapeId="0" xr:uid="{00000000-0006-0000-2800-00001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2" authorId="1" shapeId="0" xr:uid="{20E3C852-CF42-4319-8F48-CEC2326F6D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3" authorId="0" shapeId="0" xr:uid="{126F0A08-F167-4F9A-B2FB-4D07852B5F9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3" authorId="1" shapeId="0" xr:uid="{DD13723B-091A-43C3-A4CB-E0F5E704F1D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3" authorId="1" shapeId="0" xr:uid="{00000000-0006-0000-2800-00001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3" authorId="1" shapeId="0" xr:uid="{20E86232-3916-4A09-B36A-39A2C294D0A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4" authorId="0" shapeId="0" xr:uid="{432DD987-9384-42A3-B4B0-911369049B4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4" authorId="1" shapeId="0" xr:uid="{B597E3DD-AD72-4560-9D63-90F56B88D50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4" authorId="1" shapeId="0" xr:uid="{00000000-0006-0000-2800-00002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4" authorId="1" shapeId="0" xr:uid="{93F15EAC-F378-4721-A885-D1A252BCCE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5" authorId="0" shapeId="0" xr:uid="{D93E1B81-5F19-4996-86F4-02EA1D927C9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5" authorId="1" shapeId="0" xr:uid="{8795B296-BE0F-44A8-9BA9-FF1A3677EB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5" authorId="1" shapeId="0" xr:uid="{00000000-0006-0000-2800-00002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5" authorId="1" shapeId="0" xr:uid="{3A7A1D3E-BF5F-4113-BAF4-4C4DDD47541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6" authorId="0" shapeId="0" xr:uid="{5EEF353C-52A5-4B4F-98CE-FE12F92B3C2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6" authorId="1" shapeId="0" xr:uid="{9BA6B69C-F637-4D5A-9EFF-A57F80A699F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6" authorId="1" shapeId="0" xr:uid="{00000000-0006-0000-2800-00002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6" authorId="1" shapeId="0" xr:uid="{14B44CC3-1A1D-4234-8350-8D5AA73E1D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7" authorId="0" shapeId="0" xr:uid="{D9ED9E38-7448-4A35-B098-12391C667EF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7" authorId="1" shapeId="0" xr:uid="{AED3E23C-3187-4B70-8DDD-EF2479BB44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7" authorId="1" shapeId="0" xr:uid="{00000000-0006-0000-2800-00002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7" authorId="1" shapeId="0" xr:uid="{6C644635-DF41-4951-8A78-7E41EC05FF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8" authorId="0" shapeId="0" xr:uid="{B8F82C6C-1CC5-419C-91BD-531CFC3B8E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8" authorId="1" shapeId="0" xr:uid="{CE656034-8708-4814-96AE-24C3085A756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8" authorId="1" shapeId="0" xr:uid="{00000000-0006-0000-2800-00003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8" authorId="1" shapeId="0" xr:uid="{20C8203F-3CC8-424E-A6D8-E90A5E7C7D7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9" authorId="0" shapeId="0" xr:uid="{FE38DCB3-8E4C-440C-AF20-F6106DAE4A1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9" authorId="1" shapeId="0" xr:uid="{FB178FC3-CC7D-4FFF-A1E3-5224EAC8A53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9" authorId="1" shapeId="0" xr:uid="{00000000-0006-0000-2800-00003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9" authorId="1" shapeId="0" xr:uid="{7E4471A7-C1B4-4865-8A8B-52F4C8A934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0" authorId="0" shapeId="0" xr:uid="{C9A61539-0FE4-4DF7-A546-8D293091D50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0" authorId="1" shapeId="0" xr:uid="{A3560EBE-108C-4718-BE22-C58A58458DC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0" authorId="1" shapeId="0" xr:uid="{00000000-0006-0000-2800-00003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0" authorId="1" shapeId="0" xr:uid="{423B7B36-8884-44D4-B02A-4F45E9F8B6D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2" authorId="0" shapeId="0" xr:uid="{739B2915-51E1-4F81-B090-B66F39832B6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2" authorId="1" shapeId="0" xr:uid="{0FA36A31-D656-4B79-AF98-657B404B662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2" authorId="1" shapeId="0" xr:uid="{00000000-0006-0000-2800-00003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2" authorId="1" shapeId="0" xr:uid="{EF80A08C-B765-45E5-9C23-5A8E96E20D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3" authorId="0" shapeId="0" xr:uid="{AC63301D-4F0A-4275-A370-FDAFC77BD8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3" authorId="1" shapeId="0" xr:uid="{BA84369D-B988-4569-AFEA-6A63BB9198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3" authorId="1" shapeId="0" xr:uid="{00000000-0006-0000-2800-00004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3" authorId="1" shapeId="0" xr:uid="{C2BB4FC2-BD8F-44E9-B750-13BF37178A4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7" authorId="0" shapeId="0" xr:uid="{7D7E8C74-EF42-4EB0-90AE-3AE302687D7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7" authorId="1" shapeId="0" xr:uid="{6D3A223C-900B-4568-8D56-F5B3D7FA447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7" authorId="1" shapeId="0" xr:uid="{00000000-0006-0000-2800-00004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7" authorId="1" shapeId="0" xr:uid="{77A01E7C-C5B3-425C-B09A-5F1C2A239D2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8" authorId="0" shapeId="0" xr:uid="{1B785E91-C442-4CF6-80CE-602DB647F37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8" authorId="1" shapeId="0" xr:uid="{CC5B9922-873D-45E6-9F59-D391472ABFB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8" authorId="1" shapeId="0" xr:uid="{00000000-0006-0000-2800-00004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8" authorId="1" shapeId="0" xr:uid="{0434C613-92E5-4F26-8ECC-EF860AB323B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9" authorId="0" shapeId="0" xr:uid="{B9620E4E-CA8A-4AA2-873E-8A53259CC9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9" authorId="1" shapeId="0" xr:uid="{EE6343EB-3E19-40C2-9014-C4ED9BC5B7E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9" authorId="1" shapeId="0" xr:uid="{00000000-0006-0000-2800-00004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9" authorId="1" shapeId="0" xr:uid="{76CAC169-FC81-427C-8F8C-AC91EDD597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0" authorId="0" shapeId="0" xr:uid="{54466021-E1B0-4D0F-9B15-703616259AA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0" authorId="1" shapeId="0" xr:uid="{A34BBCF3-80DC-4020-8B37-505C9F03ED4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0" authorId="1" shapeId="0" xr:uid="{00000000-0006-0000-2800-00005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0" authorId="1" shapeId="0" xr:uid="{F387EB40-7BCF-4D1B-9BE8-C7AE37A5F9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1" authorId="0" shapeId="0" xr:uid="{9A41B9C7-C5B1-44FF-A4AE-5D2551E5042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1" authorId="1" shapeId="0" xr:uid="{CCD29760-7A3B-45EB-9087-0D0D4637B71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1" authorId="1" shapeId="0" xr:uid="{00000000-0006-0000-2800-00005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1" authorId="1" shapeId="0" xr:uid="{9C081388-1938-424B-8E94-B3FFBF5A521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2" authorId="0" shapeId="0" xr:uid="{82B6D4AA-CAD8-4BD0-8811-FBBE9AE38E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2" authorId="1" shapeId="0" xr:uid="{B0814E65-A9AD-48C7-A87F-97816CA7F4F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2" authorId="1" shapeId="0" xr:uid="{00000000-0006-0000-2800-00005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2" authorId="1" shapeId="0" xr:uid="{EC1EB330-8480-4507-AF2E-444F0C37B7C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3" authorId="0" shapeId="0" xr:uid="{3306D128-FD72-45C4-B9B5-B11274E98BC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3" authorId="1" shapeId="0" xr:uid="{D39C5570-1E6A-4F26-AFB6-B1DADBE1D7E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3" authorId="1" shapeId="0" xr:uid="{00000000-0006-0000-2800-00005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3" authorId="1" shapeId="0" xr:uid="{D289FD43-D216-40A7-B298-BE276C80B22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4" authorId="0" shapeId="0" xr:uid="{385DD3AE-8222-46B9-9310-9FB07555A31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4" authorId="1" shapeId="0" xr:uid="{7E31517D-7A34-4CBE-B8D9-778525C87D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4" authorId="1" shapeId="0" xr:uid="{00000000-0006-0000-2800-00006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4" authorId="1" shapeId="0" xr:uid="{8553203D-A952-4224-A623-9EDA25F0855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5" authorId="0" shapeId="0" xr:uid="{46C6A163-7899-4B1D-99B6-092270F3334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5" authorId="1" shapeId="0" xr:uid="{4D525E1D-1A6F-4E4C-969B-AB4119468AD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5" authorId="1" shapeId="0" xr:uid="{00000000-0006-0000-2800-00006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5" authorId="1" shapeId="0" xr:uid="{1CDCB93D-3D19-4203-B03A-122DB195634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6" authorId="0" shapeId="0" xr:uid="{4DF6F863-6354-4DEB-8F62-AB8466B9056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6" authorId="1" shapeId="0" xr:uid="{641C41A4-7C78-4323-BBAE-9A639380F05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6" authorId="1" shapeId="0" xr:uid="{00000000-0006-0000-2800-00006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6" authorId="1" shapeId="0" xr:uid="{78B2196B-7811-489B-88CA-E98CA5BF48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7" authorId="0" shapeId="0" xr:uid="{24F4E7D4-65E6-4C5E-97F1-E296E0D3A6C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7" authorId="1" shapeId="0" xr:uid="{D812F246-BBCE-421C-828D-9A17008CEA6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7" authorId="1" shapeId="0" xr:uid="{00000000-0006-0000-2800-00006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7" authorId="1" shapeId="0" xr:uid="{0112015A-CE96-49A4-8975-D5AA54C223C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8" authorId="0" shapeId="0" xr:uid="{AB9F221E-901C-41F1-9D11-B4EDFEE726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8" authorId="1" shapeId="0" xr:uid="{9C92F971-E269-4ADD-978E-09BEDFF333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8" authorId="1" shapeId="0" xr:uid="{00000000-0006-0000-2800-00007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8" authorId="1" shapeId="0" xr:uid="{F746C846-F07A-4276-9425-174AA3F279F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9" authorId="0" shapeId="0" xr:uid="{929519C4-BE70-472B-8923-6A550812727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9" authorId="1" shapeId="0" xr:uid="{E056C672-AB43-4211-A8B1-E376EE6BB1C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9" authorId="1" shapeId="0" xr:uid="{00000000-0006-0000-2800-00007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9" authorId="1" shapeId="0" xr:uid="{F33308E5-F76A-488E-A6CE-4E0332A3547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0" authorId="0" shapeId="0" xr:uid="{333E0411-6E77-40EB-B78E-80E322B4E5F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0" authorId="1" shapeId="0" xr:uid="{4622F595-E9F0-4338-B074-E3BAB3EDDF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0" authorId="1" shapeId="0" xr:uid="{00000000-0006-0000-2800-00007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0" authorId="1" shapeId="0" xr:uid="{6FE8D068-BD72-4F4D-ACEB-8B66BACCB2A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1" authorId="0" shapeId="0" xr:uid="{B33F9E5D-0D62-489E-AFD1-2701AEB6463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1" authorId="1" shapeId="0" xr:uid="{D760243F-B771-476E-A8EE-27B37537069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1" authorId="1" shapeId="0" xr:uid="{00000000-0006-0000-2800-00007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1" authorId="1" shapeId="0" xr:uid="{41462633-C1D7-4C94-9911-B6DA52E52CA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2" authorId="0" shapeId="0" xr:uid="{3AC0F07E-9F55-4993-A018-47ABBD523F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2" authorId="1" shapeId="0" xr:uid="{6DEF15D3-A2B5-4962-AC3D-B7F569B7D6E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2" authorId="1" shapeId="0" xr:uid="{00000000-0006-0000-2800-00008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2" authorId="1" shapeId="0" xr:uid="{6BF54348-551B-4BE9-843A-0E955209D80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3" authorId="0" shapeId="0" xr:uid="{1A19306F-4F00-4C47-A718-9B8AAFBB7B4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3" authorId="1" shapeId="0" xr:uid="{A9558F30-10D7-4047-8D25-71344120610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3" authorId="1" shapeId="0" xr:uid="{00000000-0006-0000-2800-00008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3" authorId="1" shapeId="0" xr:uid="{4791B0C5-7377-4315-82DD-CF274D6A54E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127" authorId="0" shapeId="0" xr:uid="{00000000-0006-0000-2800-00008901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127" authorId="0" shapeId="0" xr:uid="{D29F55BD-E37F-41C8-A643-60ABDA84ABC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7" authorId="1" shapeId="0" xr:uid="{891825AB-712F-4C74-9E26-008725D3E2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7" authorId="1" shapeId="0" xr:uid="{00000000-0006-0000-2800-00008C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7" authorId="1" shapeId="0" xr:uid="{9F051FFD-D605-4967-824B-749789000D7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8" authorId="0" shapeId="0" xr:uid="{E9E21D69-258B-4E35-8E55-40083B7F8B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8" authorId="1" shapeId="0" xr:uid="{27870002-3822-4AC4-8B12-B2986EFC4AF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8" authorId="1" shapeId="0" xr:uid="{00000000-0006-0000-2800-000090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8" authorId="1" shapeId="0" xr:uid="{D3C07D31-C79F-4BC2-A3E5-5323672D1BD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9" authorId="0" shapeId="0" xr:uid="{3C421C6C-68BE-4F2D-8471-5568E2CA85F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9" authorId="1" shapeId="0" xr:uid="{DDBBDA2E-5350-4AD7-B123-4FF10FF6CF1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9" authorId="1" shapeId="0" xr:uid="{00000000-0006-0000-2800-000094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9" authorId="1" shapeId="0" xr:uid="{E8EA0F6F-F096-49E1-BFFF-0CC88428F61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1" authorId="0" shapeId="0" xr:uid="{5DDA0B9D-C6F7-4625-9197-D40701FAF7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1" authorId="1" shapeId="0" xr:uid="{D2E3790C-A58E-46B1-8E96-2E4113F1B6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1" authorId="1" shapeId="0" xr:uid="{00000000-0006-0000-2800-00009C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1" authorId="1" shapeId="0" xr:uid="{4CD8EB2C-3A71-4F3C-9E21-85C5697715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2" authorId="0" shapeId="0" xr:uid="{F440F95A-E671-420C-BDDF-7C0D46E99F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2" authorId="1" shapeId="0" xr:uid="{E1388FEF-C785-4B99-8694-DFC4F2BA9BB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2" authorId="1" shapeId="0" xr:uid="{00000000-0006-0000-2800-0000A0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2" authorId="1" shapeId="0" xr:uid="{14CE6B1C-6537-4187-ABA9-E7F2C9D9229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3" authorId="0" shapeId="0" xr:uid="{4532E631-E365-45E9-B501-0AB23EF0240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3" authorId="1" shapeId="0" xr:uid="{7C1245C6-B592-4ED0-9B26-60250EA9DC3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3" authorId="1" shapeId="0" xr:uid="{00000000-0006-0000-2800-0000A4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3" authorId="1" shapeId="0" xr:uid="{0EA4E889-9C5B-4F44-9B5B-0C58EB6BD61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4" authorId="0" shapeId="0" xr:uid="{9A83C387-7CC8-43C1-AFDA-A77D4C1D14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4" authorId="1" shapeId="0" xr:uid="{7335A786-7D7D-4867-BC70-0C57EE970B9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4" authorId="1" shapeId="0" xr:uid="{00000000-0006-0000-2800-0000A8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4" authorId="1" shapeId="0" xr:uid="{591AD124-76B6-49BE-BAE6-A8B53998ECA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5" authorId="0" shapeId="0" xr:uid="{16A8EF55-8142-404A-A947-98056F58317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5" authorId="1" shapeId="0" xr:uid="{212588C1-23DF-4AAC-BA16-3D48DC24A25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5" authorId="1" shapeId="0" xr:uid="{00000000-0006-0000-2800-0000AC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5" authorId="1" shapeId="0" xr:uid="{C495E539-D1DF-4953-8F2D-0D6CF44988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6" authorId="0" shapeId="0" xr:uid="{EBFDCBF4-7F3F-4DC9-9EC9-5F86A1BC626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6" authorId="1" shapeId="0" xr:uid="{B842018F-8981-4297-86E8-7FAC5892CC2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6" authorId="1" shapeId="0" xr:uid="{00000000-0006-0000-2800-0000B0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6" authorId="1" shapeId="0" xr:uid="{58A38D1E-A47B-4743-B4AC-6E9126E58FD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7" authorId="0" shapeId="0" xr:uid="{9E59BEAC-4665-46A8-A554-0F30D881BA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7" authorId="1" shapeId="0" xr:uid="{F1C1B255-7FEF-4598-AA7C-2FF5F06FD83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7" authorId="1" shapeId="0" xr:uid="{00000000-0006-0000-2800-0000B4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7" authorId="1" shapeId="0" xr:uid="{18E5F1E5-941D-40C3-9CEB-A9834F835B6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8" authorId="0" shapeId="0" xr:uid="{BD04A954-0F51-4BE8-8F96-9F9EBF21C6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8" authorId="1" shapeId="0" xr:uid="{96BCE459-B7AB-4D13-9F41-83EE903F2E1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8" authorId="1" shapeId="0" xr:uid="{00000000-0006-0000-2800-0000B8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8" authorId="1" shapeId="0" xr:uid="{52634707-FBA6-44A7-8F50-BEF3B8A3748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9" authorId="0" shapeId="0" xr:uid="{F4EC258F-C182-4381-9716-E9968B59A28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9" authorId="1" shapeId="0" xr:uid="{AB0236C6-E46F-4D64-B591-27CEEC3D42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9" authorId="1" shapeId="0" xr:uid="{00000000-0006-0000-2800-0000BC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9" authorId="1" shapeId="0" xr:uid="{7A69EF15-DA6E-4FA9-8925-F4FF9EB078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140" authorId="0" shapeId="0" xr:uid="{00000000-0006-0000-2800-0000BE01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140" authorId="0" shapeId="0" xr:uid="{3CB24756-C5A7-4BFF-9ACE-0AF1DCC5C59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0" authorId="1" shapeId="0" xr:uid="{52E2A0EF-49A1-4331-8AD9-F193DC5DFC9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0" authorId="1" shapeId="0" xr:uid="{00000000-0006-0000-2800-0000C1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0" authorId="1" shapeId="0" xr:uid="{97923B0F-8E64-4188-84ED-8FF0B22E63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144" authorId="0" shapeId="0" xr:uid="{00000000-0006-0000-2800-0000C3010000}">
      <text>
        <r>
          <rPr>
            <b/>
            <sz val="9"/>
            <color indexed="81"/>
            <rFont val="Tahoma"/>
            <family val="2"/>
          </rPr>
          <t>Diese Besondere Leistung wird bei einer Leistungsbeschreibung mit Leistungsprogramm ganz oder teilweise zur Grundleistung. In diesem Fall entfallen die entsprechenden Grundleistungen dieser Leistungsphase.</t>
        </r>
      </text>
    </comment>
    <comment ref="F144" authorId="0" shapeId="0" xr:uid="{6A7CF84B-7F1E-4745-AE32-77387AFF75C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4" authorId="1" shapeId="0" xr:uid="{6F6F9284-D146-454D-B942-EC4FB59849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4" authorId="1" shapeId="0" xr:uid="{00000000-0006-0000-2800-0000C6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4" authorId="1" shapeId="0" xr:uid="{6A4A7B1B-C246-48E2-BD9B-0130DE900BE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5" authorId="0" shapeId="0" xr:uid="{C963FBA0-3BF6-4B2D-B7A1-7757799F710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5" authorId="1" shapeId="0" xr:uid="{62BF4717-FD32-47A3-8F57-BF37706B37A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5" authorId="1" shapeId="0" xr:uid="{00000000-0006-0000-2800-0000CA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5" authorId="1" shapeId="0" xr:uid="{D245D331-9B37-4FE3-9132-01DAE58FE8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6" authorId="0" shapeId="0" xr:uid="{DD8A38A3-46B6-4D29-8B51-65AF6777CC9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6" authorId="1" shapeId="0" xr:uid="{BF043105-8EC9-4BFC-A571-6AF51AF8A9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6" authorId="1" shapeId="0" xr:uid="{00000000-0006-0000-2800-0000CE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6" authorId="1" shapeId="0" xr:uid="{DE0E7AFA-013E-46AD-B7B5-C7BA032408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7" authorId="0" shapeId="0" xr:uid="{78710D52-5C86-400E-AA9D-593A98C5B71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7" authorId="1" shapeId="0" xr:uid="{60612CC4-5518-4531-9031-0B37C896873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7" authorId="1" shapeId="0" xr:uid="{00000000-0006-0000-2800-0000D2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7" authorId="1" shapeId="0" xr:uid="{ADBF8DB2-FE73-4963-A557-F89C31D599F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8" authorId="0" shapeId="0" xr:uid="{FE4133D6-FC92-4950-A93F-3B5D98804D2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8" authorId="1" shapeId="0" xr:uid="{550ECC85-421C-407C-B1E7-D6075311AFD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8" authorId="1" shapeId="0" xr:uid="{00000000-0006-0000-2800-0000D6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8" authorId="1" shapeId="0" xr:uid="{346B26D6-65AA-4035-80BB-120FD6FE437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9" authorId="0" shapeId="0" xr:uid="{15878110-E827-466A-ABC7-23D841C77A1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9" authorId="1" shapeId="0" xr:uid="{754E38DE-DB61-42A7-8016-4E26AA1FE84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9" authorId="1" shapeId="0" xr:uid="{00000000-0006-0000-2800-0000DA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9" authorId="1" shapeId="0" xr:uid="{3609E204-F26A-4A92-930D-9C26D824493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0" authorId="0" shapeId="0" xr:uid="{3F93D353-7F63-4166-8788-98D8DD6B723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0" authorId="1" shapeId="0" xr:uid="{682DE8B0-926D-46F5-A6F9-D908739D13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0" authorId="1" shapeId="0" xr:uid="{00000000-0006-0000-2800-0000DE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0" authorId="1" shapeId="0" xr:uid="{8A175184-FC1F-4FF3-8339-D0F79847716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1" authorId="0" shapeId="0" xr:uid="{DFDA9CB4-8C69-4818-ABA9-D240464D0E2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1" authorId="1" shapeId="0" xr:uid="{8972FB83-BDEF-4C6F-8B59-215E8C19306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1" authorId="1" shapeId="0" xr:uid="{00000000-0006-0000-2800-0000E2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1" authorId="1" shapeId="0" xr:uid="{E4C09D2C-E4D7-4D90-A94E-AE4DC0732CD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2" authorId="0" shapeId="0" xr:uid="{948EE266-4EF4-41E0-A715-20B6A625019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2" authorId="1" shapeId="0" xr:uid="{AA745C50-E90D-453E-8504-615F5A6AC89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2" authorId="1" shapeId="0" xr:uid="{00000000-0006-0000-2800-0000E6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2" authorId="1" shapeId="0" xr:uid="{8BB49E9A-D79E-4093-99DA-379522B6594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6" authorId="0" shapeId="0" xr:uid="{A3096F59-5231-452D-8F07-044EA8290C2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6" authorId="1" shapeId="0" xr:uid="{06A66401-F3CF-4E93-AB8F-412E88E322F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6" authorId="1" shapeId="0" xr:uid="{00000000-0006-0000-2800-0000EA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6" authorId="1" shapeId="0" xr:uid="{40D59BB9-2802-44D2-A03F-B18C4B44776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7" authorId="0" shapeId="0" xr:uid="{9FD8FD69-C1CB-4415-8A32-8CB8697B4BC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7" authorId="1" shapeId="0" xr:uid="{7A0411D5-A959-43E1-864D-CACB1419113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7" authorId="1" shapeId="0" xr:uid="{00000000-0006-0000-2800-0000EE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7" authorId="1" shapeId="0" xr:uid="{71A461E2-4FDE-420D-A0E6-2236BA3A966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8" authorId="0" shapeId="0" xr:uid="{9890D23F-6C6C-4CF5-814D-4B9C6A49F58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8" authorId="1" shapeId="0" xr:uid="{8D60B598-0F10-4375-B6BC-FD9B084EAC1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8" authorId="1" shapeId="0" xr:uid="{00000000-0006-0000-2800-0000F2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8" authorId="1" shapeId="0" xr:uid="{3F2541EA-E8D5-411E-B7CF-C5D3FB120F3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9" authorId="0" shapeId="0" xr:uid="{42502A95-20FF-4F8E-815E-DED021DC335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9" authorId="1" shapeId="0" xr:uid="{A601F6F6-E192-44C7-9F76-28A17D774A6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9" authorId="1" shapeId="0" xr:uid="{00000000-0006-0000-2800-0000F6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9" authorId="1" shapeId="0" xr:uid="{E21B744F-2F71-4DF6-9B27-0CFC1BF0DEA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0" authorId="0" shapeId="0" xr:uid="{43AD9737-7D2B-4D2E-9C3B-919F8731A7D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0" authorId="1" shapeId="0" xr:uid="{525766F2-0BEA-45AF-A4B0-971B426DC5E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0" authorId="1" shapeId="0" xr:uid="{00000000-0006-0000-2800-0000FA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0" authorId="1" shapeId="0" xr:uid="{ABD1BE70-2729-46DA-B679-8A21FED473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1" authorId="0" shapeId="0" xr:uid="{1CD874B4-711E-4A1E-9A0B-464147BFD86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1" authorId="1" shapeId="0" xr:uid="{A6E0D7DF-EFE9-4DB9-8A0F-AC80A70B005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1" authorId="1" shapeId="0" xr:uid="{00000000-0006-0000-2800-0000FE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1" authorId="1" shapeId="0" xr:uid="{84E27BDD-307B-475A-908A-77BE39D4D0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162" authorId="0" shapeId="0" xr:uid="{00000000-0006-0000-2800-00000002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162" authorId="0" shapeId="0" xr:uid="{74ED3617-5CCE-4E37-91FC-A2AD699703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2" authorId="1" shapeId="0" xr:uid="{04C5C2AA-3537-4B6D-BF66-CFD3FA4C1C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2" authorId="1" shapeId="0" xr:uid="{00000000-0006-0000-2800-00000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2" authorId="1" shapeId="0" xr:uid="{1F27D558-76AE-4BE3-9EFC-59C718EE235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3" authorId="0" shapeId="0" xr:uid="{0F9CB2BF-EB00-4449-8013-E54626D5D5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3" authorId="1" shapeId="0" xr:uid="{3A91F521-25AB-405C-A02C-5FA02501AE3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3" authorId="1" shapeId="0" xr:uid="{00000000-0006-0000-2800-00000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3" authorId="1" shapeId="0" xr:uid="{CE7FDD50-AECC-400E-8194-0F06261F298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7" authorId="0" shapeId="0" xr:uid="{85C85B31-5D66-4132-89DA-A2BC025CCC8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7" authorId="1" shapeId="0" xr:uid="{5E9CE7D5-EEA3-49E0-9193-25561DD0084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7" authorId="1" shapeId="0" xr:uid="{00000000-0006-0000-2800-00000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7" authorId="1" shapeId="0" xr:uid="{952E292C-0552-4563-B953-2062508BD1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8" authorId="0" shapeId="0" xr:uid="{FE9661AA-3517-485F-A386-BB41ACF4DDD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8" authorId="1" shapeId="0" xr:uid="{B81B0E67-A418-4E68-8E53-E1DB2747FD3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8" authorId="1" shapeId="0" xr:uid="{00000000-0006-0000-2800-00000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8" authorId="1" shapeId="0" xr:uid="{F6B379E8-F9B2-48E2-BF38-E2CB491FB3B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9" authorId="0" shapeId="0" xr:uid="{4F457ECC-7515-44F0-9CE6-B28B7A5633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9" authorId="1" shapeId="0" xr:uid="{4853EA5E-CD3E-4104-A92D-EF921E09356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9" authorId="1" shapeId="0" xr:uid="{00000000-0006-0000-2800-00001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9" authorId="1" shapeId="0" xr:uid="{BA13427B-09BE-430E-957D-40DCADECB41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0" authorId="0" shapeId="0" xr:uid="{6C63A268-A5F5-4C5B-88D9-AEE8CA8D6C6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0" authorId="1" shapeId="0" xr:uid="{A24B1C21-2E45-40C7-8103-507EB2560C5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0" authorId="1" shapeId="0" xr:uid="{00000000-0006-0000-2800-00001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0" authorId="1" shapeId="0" xr:uid="{A1304B02-097D-4C73-928F-06B5CAEA928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1" authorId="0" shapeId="0" xr:uid="{1DEFBC04-2B53-4E4A-8059-64761AE1709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1" authorId="1" shapeId="0" xr:uid="{F50C1380-DCAA-44EC-9125-B958A401858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1" authorId="1" shapeId="0" xr:uid="{00000000-0006-0000-2800-00001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1" authorId="1" shapeId="0" xr:uid="{4B4C0F0D-DADE-4AF5-870A-F9D273BC6FB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2" authorId="0" shapeId="0" xr:uid="{13AA8DDD-1CC1-4543-97CF-E5D274670BD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2" authorId="1" shapeId="0" xr:uid="{A4E257F8-2BE6-4F38-803B-3E832D20C50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2" authorId="1" shapeId="0" xr:uid="{00000000-0006-0000-2800-00001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2" authorId="1" shapeId="0" xr:uid="{32E28985-AC8B-4EA7-8B63-D1682F3210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3" authorId="0" shapeId="0" xr:uid="{EBD7179F-4722-44EC-95D1-09F64204E99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F174" authorId="0" shapeId="0" xr:uid="{C46F7018-EFC0-4336-A147-B5D86006F0A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4" authorId="1" shapeId="0" xr:uid="{59A65502-8B9C-4374-802C-A7D8164AA4E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4" authorId="1" shapeId="0" xr:uid="{00000000-0006-0000-2800-00002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4" authorId="1" shapeId="0" xr:uid="{0776BA8B-84C1-44BD-9AB6-BB355CBB821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5" authorId="0" shapeId="0" xr:uid="{A8DC5014-6F24-4FFD-9F00-8918436823E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5" authorId="1" shapeId="0" xr:uid="{959A6922-A9C9-49E6-8DE9-C78179493E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5" authorId="1" shapeId="0" xr:uid="{00000000-0006-0000-2800-00002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5" authorId="1" shapeId="0" xr:uid="{2DA61C5E-EF3F-49E9-9027-6718940514B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6" authorId="0" shapeId="0" xr:uid="{D55ECBF0-9347-47BA-8260-603659E45CD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6" authorId="1" shapeId="0" xr:uid="{AAAFD0FF-033F-4508-AE5A-2884A63AA6F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6" authorId="1" shapeId="0" xr:uid="{00000000-0006-0000-2800-00002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6" authorId="1" shapeId="0" xr:uid="{AA025D05-82D3-43B2-860C-95BF9F5478C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7" authorId="0" shapeId="0" xr:uid="{4434C5E8-2A78-4C43-AE07-BE007F6D000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7" authorId="1" shapeId="0" xr:uid="{8575812B-10A4-4809-998D-6BAF94FC1E9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7" authorId="1" shapeId="0" xr:uid="{00000000-0006-0000-2800-00002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7" authorId="1" shapeId="0" xr:uid="{3505DED1-1525-42A9-933B-E45A1EA6664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8" authorId="0" shapeId="0" xr:uid="{D0D1815E-7380-498D-B675-E10513B381A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8" authorId="1" shapeId="0" xr:uid="{FA014405-FA4C-487B-8577-07E77AC099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8" authorId="1" shapeId="0" xr:uid="{00000000-0006-0000-2800-00003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8" authorId="1" shapeId="0" xr:uid="{5D08CDC0-84BD-4F55-B849-28B12AB95DB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9" authorId="0" shapeId="0" xr:uid="{44E9DCD8-FBE8-46C5-BF33-98E60A4EECB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9" authorId="1" shapeId="0" xr:uid="{05458394-4F70-48B8-A469-FC797D1972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9" authorId="1" shapeId="0" xr:uid="{00000000-0006-0000-2800-00003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9" authorId="1" shapeId="0" xr:uid="{36DDD957-05F1-41C3-926A-C872CCDA8EB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0" authorId="0" shapeId="0" xr:uid="{AD8F0C13-6E25-40B7-9B6D-9012F535E9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0" authorId="1" shapeId="0" xr:uid="{8F8D3C5F-C49C-4A69-A533-91A1241C0C5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0" authorId="1" shapeId="0" xr:uid="{00000000-0006-0000-2800-00003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0" authorId="1" shapeId="0" xr:uid="{4B02E5D4-587F-4D81-81D5-31872E0C25C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1" authorId="0" shapeId="0" xr:uid="{0574DD76-0E95-49F0-B202-7D5B7C2E7DD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1" authorId="1" shapeId="0" xr:uid="{DC44B86F-CB34-41FB-98A1-45A1830ADDE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1" authorId="1" shapeId="0" xr:uid="{00000000-0006-0000-2800-00003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1" authorId="1" shapeId="0" xr:uid="{36B3D57C-8D74-4F52-B125-34BC320A82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2" authorId="0" shapeId="0" xr:uid="{285AB2D4-E9E5-4969-94A0-0AA6E2483A5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2" authorId="1" shapeId="0" xr:uid="{1DC2D6DA-95F8-4885-85B1-5AED97CAF76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2" authorId="1" shapeId="0" xr:uid="{00000000-0006-0000-2800-00004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2" authorId="1" shapeId="0" xr:uid="{D6D74199-BBBF-4B5D-B7A8-83F7C605D86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3" authorId="0" shapeId="0" xr:uid="{2F6ECC2B-0912-417E-9168-CBEC59B3D65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3" authorId="1" shapeId="0" xr:uid="{8E6FC225-F1ED-4F36-B004-B61C3E83E79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3" authorId="1" shapeId="0" xr:uid="{00000000-0006-0000-2800-00004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3" authorId="1" shapeId="0" xr:uid="{0407EA6E-E6B9-4A6E-B080-0E889E533E8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4" authorId="0" shapeId="0" xr:uid="{96528E00-781C-4229-9F63-26284626848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4" authorId="1" shapeId="0" xr:uid="{513262A2-FE2C-4953-9979-A9B85AE104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4" authorId="1" shapeId="0" xr:uid="{00000000-0006-0000-2800-00004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4" authorId="1" shapeId="0" xr:uid="{64DEE7CE-2F7C-40A3-B716-9CC231F1B4D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5" authorId="0" shapeId="0" xr:uid="{30131591-6BAF-4D83-A7AE-B601F525477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5" authorId="1" shapeId="0" xr:uid="{A4DBD838-4C76-41EE-A2B6-25EDD61B2E5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5" authorId="1" shapeId="0" xr:uid="{00000000-0006-0000-2800-00004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5" authorId="1" shapeId="0" xr:uid="{75C4CB54-20A1-4AA3-90CD-B6E9127B9ED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6" authorId="0" shapeId="0" xr:uid="{C4A28119-DB93-4F09-9723-979AD286BAC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6" authorId="1" shapeId="0" xr:uid="{68E19815-308A-417C-B4FB-87A12CB1411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6" authorId="1" shapeId="0" xr:uid="{00000000-0006-0000-2800-00005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6" authorId="1" shapeId="0" xr:uid="{701569E1-119A-49DB-91B2-2EAF9A6FF86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7" authorId="0" shapeId="0" xr:uid="{3E488A91-C86C-4B38-B18A-B8AF679855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7" authorId="1" shapeId="0" xr:uid="{F0560E6C-52B7-4C41-B941-15F2AACEE2E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7" authorId="1" shapeId="0" xr:uid="{00000000-0006-0000-2800-00005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7" authorId="1" shapeId="0" xr:uid="{D2A2AF7A-7CC8-41B3-BC74-C598681EAF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8" authorId="0" shapeId="0" xr:uid="{E6748657-B9FD-435B-9FF5-F2C6B88AF02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8" authorId="1" shapeId="0" xr:uid="{2A886AF9-66C9-4EAE-801A-8933FDA6E1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8" authorId="1" shapeId="0" xr:uid="{00000000-0006-0000-2800-00005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8" authorId="1" shapeId="0" xr:uid="{B8E6931F-F02C-491F-ACDD-8F228837F9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9" authorId="0" shapeId="0" xr:uid="{BD6BA195-9518-46EC-854F-A37EBDB150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9" authorId="1" shapeId="0" xr:uid="{A853D472-80BF-46D5-A5E1-2A447414AEB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9" authorId="1" shapeId="0" xr:uid="{00000000-0006-0000-2800-00005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9" authorId="1" shapeId="0" xr:uid="{16FD8E6B-1CF3-4757-85A2-D03E3695D9E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0" authorId="0" shapeId="0" xr:uid="{8C15BB03-98D3-4E5B-BBDB-7ABA16C67A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0" authorId="1" shapeId="0" xr:uid="{497C4412-2344-4CE4-A142-895DC58FB70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0" authorId="1" shapeId="0" xr:uid="{00000000-0006-0000-2800-00006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0" authorId="1" shapeId="0" xr:uid="{E10DE399-0563-4F8B-938C-CF9B9F6AAD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1" authorId="0" shapeId="0" xr:uid="{5BCBDAB7-5277-46B3-AC18-8D28BD9720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1" authorId="1" shapeId="0" xr:uid="{58068C61-BA2F-40E2-9A07-A65076E0F35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1" authorId="1" shapeId="0" xr:uid="{00000000-0006-0000-2800-00006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1" authorId="1" shapeId="0" xr:uid="{3EDE9C61-D513-4DE5-911E-90B1C7BA5C1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2" authorId="0" shapeId="0" xr:uid="{BD19BEBB-9974-4232-853A-DE9EC6DB23B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2" authorId="1" shapeId="0" xr:uid="{8508996C-4FEE-438F-ADAB-696DF38B703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2" authorId="1" shapeId="0" xr:uid="{00000000-0006-0000-2800-00006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2" authorId="1" shapeId="0" xr:uid="{C2835F3A-8DCC-4F21-9DF8-6B3F1D6A4D0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3" authorId="0" shapeId="0" xr:uid="{43E684B0-BB4B-4985-BAE1-65D12E6B09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3" authorId="1" shapeId="0" xr:uid="{30C8E339-357B-40AF-96DD-01CD485946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3" authorId="1" shapeId="0" xr:uid="{00000000-0006-0000-2800-00006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3" authorId="1" shapeId="0" xr:uid="{1F478225-C858-4BAF-8E76-1137F0E8744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4" authorId="0" shapeId="0" xr:uid="{08C31D9B-172F-45CC-BF35-DAE4B53E5F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4" authorId="1" shapeId="0" xr:uid="{84DEA6F5-DCD2-4558-9D07-D966ECD66B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4" authorId="1" shapeId="0" xr:uid="{00000000-0006-0000-2800-00007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4" authorId="1" shapeId="0" xr:uid="{B5AB9707-A3B0-4A9B-8C87-34600E4202C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5" authorId="0" shapeId="0" xr:uid="{56934C7F-C204-41DF-ADA4-A1681A1955C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5" authorId="1" shapeId="0" xr:uid="{C515F9AC-D0FD-43D7-99D8-4C9429FE22E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5" authorId="1" shapeId="0" xr:uid="{00000000-0006-0000-2800-00007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5" authorId="1" shapeId="0" xr:uid="{39A1D52C-B78D-4591-A1E4-57C870ECEF9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6" authorId="0" shapeId="0" xr:uid="{C775F35D-C6D2-4D6F-8186-05106618612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6" authorId="1" shapeId="0" xr:uid="{EA18032F-DF3C-4229-B80E-91C3C6D395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6" authorId="1" shapeId="0" xr:uid="{00000000-0006-0000-2800-00007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6" authorId="1" shapeId="0" xr:uid="{47953B60-86C9-4465-A2EB-23A038CF06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7" authorId="0" shapeId="0" xr:uid="{A15897D9-7CB7-4B4B-988D-8D65897A2AA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7" authorId="1" shapeId="0" xr:uid="{76E9AFC9-72C8-428B-891C-15FE19FB616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7" authorId="1" shapeId="0" xr:uid="{00000000-0006-0000-2800-00007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7" authorId="1" shapeId="0" xr:uid="{E93A4539-1816-4CBA-8624-7AD9AF30D66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8" authorId="0" shapeId="0" xr:uid="{1BAEDCBC-438F-44B8-B1F4-78D4F2734A6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8" authorId="1" shapeId="0" xr:uid="{F091D08B-B6A4-49E8-8482-B285D415F9E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8" authorId="1" shapeId="0" xr:uid="{00000000-0006-0000-2800-00008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8" authorId="1" shapeId="0" xr:uid="{F5D63B45-AFB6-4835-AA09-3C2CB391E38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9" authorId="0" shapeId="0" xr:uid="{31055828-E2A3-4ECC-82A0-21A16864E46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9" authorId="1" shapeId="0" xr:uid="{092BA464-1CB4-451E-952E-24ED96D7F2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9" authorId="1" shapeId="0" xr:uid="{00000000-0006-0000-2800-00008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9" authorId="1" shapeId="0" xr:uid="{655C9C09-69A4-4B7A-AD0D-09BD8CDE86F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0" authorId="0" shapeId="0" xr:uid="{75D13C94-9CAA-4476-8BB1-2FF21A9224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0" authorId="1" shapeId="0" xr:uid="{0AA6C619-5368-4FD8-9B90-0B0FE76089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0" authorId="1" shapeId="0" xr:uid="{00000000-0006-0000-2800-00008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0" authorId="1" shapeId="0" xr:uid="{807BCD71-57F3-4AEC-A875-4A106451964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1" authorId="0" shapeId="0" xr:uid="{2E5C31B5-D434-417E-8B75-32E700D87EF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1" authorId="1" shapeId="0" xr:uid="{24F62E3F-C2A2-4694-B612-702EA7CE29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1" authorId="1" shapeId="0" xr:uid="{00000000-0006-0000-2800-00008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1" authorId="1" shapeId="0" xr:uid="{270C59FC-C67C-4974-8A44-E038DDFB080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2" authorId="0" shapeId="0" xr:uid="{A04C6AD7-7E7C-4C2D-97CD-F41BADA20D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2" authorId="1" shapeId="0" xr:uid="{6C4E3570-D635-421E-8976-F1F22BBBC5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2" authorId="1" shapeId="0" xr:uid="{00000000-0006-0000-2800-00009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2" authorId="1" shapeId="0" xr:uid="{7E31F3EA-9F85-45AF-A539-020C3D13F8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3" authorId="0" shapeId="0" xr:uid="{85BE152C-59C7-4315-9C4C-ED183B8B2D0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3" authorId="1" shapeId="0" xr:uid="{4CE22AF3-A4ED-4F48-92FD-933658713D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3" authorId="1" shapeId="0" xr:uid="{00000000-0006-0000-2800-00009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3" authorId="1" shapeId="0" xr:uid="{E8A43610-DD0A-4643-9A65-976FA225D86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4" authorId="0" shapeId="0" xr:uid="{680B5C90-D9FB-4434-A585-2940F1999D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4" authorId="1" shapeId="0" xr:uid="{DC403D2B-D220-4517-BDA5-0DFFA9C2542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4" authorId="1" shapeId="0" xr:uid="{00000000-0006-0000-2800-00009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4" authorId="1" shapeId="0" xr:uid="{FEFB1756-D5C8-46AC-8EAF-9B69A9935F9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5" authorId="0" shapeId="0" xr:uid="{1D76F6AC-CE0E-4664-91AB-E29A551A2D0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5" authorId="1" shapeId="0" xr:uid="{72DD2585-EEA0-4B4C-B622-3890CA034C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5" authorId="1" shapeId="0" xr:uid="{00000000-0006-0000-2800-00009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5" authorId="1" shapeId="0" xr:uid="{228A8569-F2E8-4A34-9B7D-9D10051B821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6" authorId="0" shapeId="0" xr:uid="{68C6212D-A1BE-48BC-82F1-927A793160B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6" authorId="1" shapeId="0" xr:uid="{8E2BDD98-0A7D-4F0F-8BE1-7D5CDB1EFE7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6" authorId="1" shapeId="0" xr:uid="{00000000-0006-0000-2800-0000A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6" authorId="1" shapeId="0" xr:uid="{87F54547-0F30-4481-8ED7-B48C8949DDF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7" authorId="0" shapeId="0" xr:uid="{2875015C-1577-4F81-B237-2A1D23E7EF8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7" authorId="1" shapeId="0" xr:uid="{88C53F5A-9027-4209-B10F-3CCE48B824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7" authorId="1" shapeId="0" xr:uid="{00000000-0006-0000-2800-0000A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7" authorId="1" shapeId="0" xr:uid="{4738D0E5-F421-4814-BB60-D8217C55CD2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8" authorId="0" shapeId="0" xr:uid="{E470DA77-FF8A-4684-A4AB-766C6911FE2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8" authorId="1" shapeId="0" xr:uid="{3EF611CD-A39F-4042-A6A0-68E8816E568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8" authorId="1" shapeId="0" xr:uid="{00000000-0006-0000-2800-0000A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8" authorId="1" shapeId="0" xr:uid="{098F643E-404D-4F5E-94C6-278209D1195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9" authorId="0" shapeId="0" xr:uid="{E5E291A7-06CE-4CE8-8966-808E89E6835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9" authorId="1" shapeId="0" xr:uid="{77AE2AA3-CEBB-447A-8320-01C3341F4F4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9" authorId="1" shapeId="0" xr:uid="{00000000-0006-0000-2800-0000A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9" authorId="1" shapeId="0" xr:uid="{F68B04CD-F04E-4628-A22A-E41BC6C5C70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0" authorId="0" shapeId="0" xr:uid="{7AFFCA96-24BA-4A70-B48B-12479F5DB88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0" authorId="1" shapeId="0" xr:uid="{3D00AC38-E96C-49D4-8A75-F66FDD3848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0" authorId="1" shapeId="0" xr:uid="{00000000-0006-0000-2800-0000B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0" authorId="1" shapeId="0" xr:uid="{609F3ED2-ED66-4F90-BEFB-B003CDED915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1" authorId="0" shapeId="0" xr:uid="{6FF7FC74-D59A-48FF-AD40-DE10DD063E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1" authorId="1" shapeId="0" xr:uid="{FE5E6431-4C72-4F2B-A33B-08215A2458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1" authorId="1" shapeId="0" xr:uid="{00000000-0006-0000-2800-0000B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1" authorId="1" shapeId="0" xr:uid="{19EE702C-6680-4EA1-8237-0EC6710A66D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7" authorId="0" shapeId="0" xr:uid="{F2BFE625-C22C-4AD1-BAD3-9FED4B2F524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7" authorId="1" shapeId="0" xr:uid="{7F62AFC3-D4B5-424C-8747-3ABEAF1688F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7" authorId="1" shapeId="0" xr:uid="{00000000-0006-0000-2800-0000B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7" authorId="1" shapeId="0" xr:uid="{E52C1049-EDC1-412C-91E9-88B333432E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8" authorId="0" shapeId="0" xr:uid="{FE3BA3BF-C6AE-4924-AAB6-D4B31B168D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8" authorId="1" shapeId="0" xr:uid="{ADE778A9-D505-4A79-973B-3C680952CCC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8" authorId="1" shapeId="0" xr:uid="{00000000-0006-0000-2800-0000B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8" authorId="1" shapeId="0" xr:uid="{348F521D-04C6-417F-A183-91140925E7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9" authorId="0" shapeId="0" xr:uid="{5EECA6C0-ECFA-4550-AE9F-84DCE75166D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9" authorId="1" shapeId="0" xr:uid="{1220138A-6A5A-4396-BC5F-06F42992B2E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9" authorId="1" shapeId="0" xr:uid="{00000000-0006-0000-2800-0000C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9" authorId="1" shapeId="0" xr:uid="{095EC501-806D-43D2-AE23-96857254F3E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0" authorId="0" shapeId="0" xr:uid="{0AAF88DF-0654-4B34-B41D-5A9E1B9CB51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0" authorId="1" shapeId="0" xr:uid="{BF545D03-F394-4491-9BDE-A5A158E106C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0" authorId="1" shapeId="0" xr:uid="{00000000-0006-0000-2800-0000C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0" authorId="1" shapeId="0" xr:uid="{AB84E902-5F03-451C-ADFE-D399DBD89B1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1" authorId="0" shapeId="0" xr:uid="{986C3C3F-71B0-47C8-B7DF-9D88B4E9C3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1" authorId="1" shapeId="0" xr:uid="{F199F73F-368E-4DA0-8197-3AB7AD58B7D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1" authorId="1" shapeId="0" xr:uid="{00000000-0006-0000-2800-0000C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1" authorId="1" shapeId="0" xr:uid="{13E0122E-069A-4D8D-B3C7-A1D09DA5CE8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2" authorId="0" shapeId="0" xr:uid="{AE5B9CEB-7B22-4AF3-B5FB-41F0466DAC1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2" authorId="1" shapeId="0" xr:uid="{F1AE2065-7055-4BEF-9EE7-5378602ED8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2" authorId="1" shapeId="0" xr:uid="{00000000-0006-0000-2800-0000C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2" authorId="1" shapeId="0" xr:uid="{D9FD2AE0-9364-46EB-9978-8DDACFA1D5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3" authorId="0" shapeId="0" xr:uid="{A5777DE6-AE5F-44A2-81C6-D8D60883DC3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3" authorId="1" shapeId="0" xr:uid="{E1A26675-A6E7-4C93-B148-16D8471EA1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3" authorId="1" shapeId="0" xr:uid="{00000000-0006-0000-2800-0000D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3" authorId="1" shapeId="0" xr:uid="{59A653A8-6AA8-436D-B187-A31C2AB5304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4" authorId="0" shapeId="0" xr:uid="{2D605A88-4889-4932-A9EC-C7970D5620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4" authorId="1" shapeId="0" xr:uid="{44773F43-1A8D-424D-B044-C96C99FC450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4" authorId="1" shapeId="0" xr:uid="{00000000-0006-0000-2800-0000D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4" authorId="1" shapeId="0" xr:uid="{2B8335C4-75FF-41E8-A1ED-EB2DBAD3347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5" authorId="0" shapeId="0" xr:uid="{5C649B82-6C9B-497A-A39C-0DBE546FD39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5" authorId="1" shapeId="0" xr:uid="{ADA8F99C-C64A-4351-867F-55551C8863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5" authorId="1" shapeId="0" xr:uid="{00000000-0006-0000-2800-0000D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5" authorId="1" shapeId="0" xr:uid="{CA51E06E-17AE-475E-B9A0-2FA382E9C6E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6" authorId="0" shapeId="0" xr:uid="{4210AD03-5BB6-447A-9AC2-A33C25A862D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6" authorId="1" shapeId="0" xr:uid="{9958E599-1922-41AA-B25E-E705EC9E879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6" authorId="1" shapeId="0" xr:uid="{00000000-0006-0000-2800-0000D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6" authorId="1" shapeId="0" xr:uid="{0DB0C8E5-64C9-4036-8D62-DBC1F9C62F0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7" authorId="0" shapeId="0" xr:uid="{6E91FC4D-2A24-4ADE-9254-260DCFD3AD6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7" authorId="1" shapeId="0" xr:uid="{7F6C625B-D562-4615-A6D6-120048CFB19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7" authorId="1" shapeId="0" xr:uid="{00000000-0006-0000-2800-0000E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7" authorId="1" shapeId="0" xr:uid="{522FCEE0-3FEC-4EC3-95D5-80833C88434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8" authorId="0" shapeId="0" xr:uid="{872CC993-1419-4FE7-A7F6-6ADDFE7C346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8" authorId="1" shapeId="0" xr:uid="{24EDA7DA-CFCF-450E-9A78-C192313E516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8" authorId="1" shapeId="0" xr:uid="{00000000-0006-0000-2800-0000E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8" authorId="1" shapeId="0" xr:uid="{FD1009DF-7B97-422F-93FC-BE787C482AB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9" authorId="0" shapeId="0" xr:uid="{B60579BA-D1AF-4BD0-9F56-96BAE16B06F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9" authorId="1" shapeId="0" xr:uid="{8B65B13D-4FB2-4C13-AB20-E8CB5A7A81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9" authorId="1" shapeId="0" xr:uid="{00000000-0006-0000-2800-0000E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9" authorId="1" shapeId="0" xr:uid="{77312261-D921-4DC8-BE8B-8D35B10D21A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0" authorId="0" shapeId="0" xr:uid="{3A10AE83-07BA-4D2D-BC9C-492C1BCB50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0" authorId="1" shapeId="0" xr:uid="{3B9E9B12-B2EC-4189-9AED-218176004AD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0" authorId="1" shapeId="0" xr:uid="{00000000-0006-0000-2800-0000E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0" authorId="1" shapeId="0" xr:uid="{E04933DB-29B9-448A-A0B8-0157618D32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8" authorId="0" shapeId="0" xr:uid="{95EA9DD3-C527-43AC-9146-7A7A39105E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8" authorId="1" shapeId="0" xr:uid="{C3443923-F6EB-4165-AF53-7573DB2B7E1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8" authorId="1" shapeId="0" xr:uid="{00000000-0006-0000-2800-0000F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8" authorId="1" shapeId="0" xr:uid="{55D7F3AC-732A-442E-8184-2ABACF5268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9" authorId="0" shapeId="0" xr:uid="{20F8DF3B-BDC5-42F7-BA78-E0E356A8985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9" authorId="1" shapeId="0" xr:uid="{6DCB55C9-75A1-40BC-A429-A6FA21904B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9" authorId="1" shapeId="0" xr:uid="{00000000-0006-0000-2800-0000F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9" authorId="1" shapeId="0" xr:uid="{23AD3ABB-71E2-4522-9921-8D03AFAAEC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0" authorId="0" shapeId="0" xr:uid="{EEEDC3E8-6F5A-47FB-8584-7D6C5038A8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0" authorId="1" shapeId="0" xr:uid="{B3ADE82C-F457-487C-A0E4-A777E428EC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0" authorId="1" shapeId="0" xr:uid="{00000000-0006-0000-2800-0000F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0" authorId="1" shapeId="0" xr:uid="{1746C8DA-1261-4CF4-9E90-876C437CF20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5F51FBD3-69E5-441D-B5D5-3074F7E4905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540D9C24-6FA0-41D6-B48F-B76A51C57E5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A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B916209C-8F0F-4BC5-B318-24A0C3537DF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70814317-63F6-4D0B-990B-95EADDEF70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22B49C2A-B023-464F-80A5-A2242FD078E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2A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EA3335C8-2735-485F-A4BA-F7C0ED176E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0AF876EF-D1A4-40D3-AE84-55E4A79A2A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670C6631-2D68-40EB-A84E-ABD79637F9C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2A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766093D3-51AA-45F6-92C7-C2E41AD9C6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60F6BE50-74F5-4EB1-9A0A-15979AB80E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65022835-BB82-4572-AB80-4BC45C057DD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A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AD31720C-655C-4AD4-AE2C-742AF8A200C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F1DB95F2-EA23-448E-A2C2-46CA798D0D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7025FFC6-0AE4-4BE1-8867-67CAA39A69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2A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F688F0FB-C03C-440E-85F8-977C6351AA0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7757EB29-DFE0-41B3-AC79-5D4975A21F8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935F85BC-9AD7-4AF1-A15A-09F35A4CDA5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2A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C3B8536D-489E-49A1-B804-0D8A1565D9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BB30EB7E-4960-495D-AA5E-E205CA55096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2AB40F8A-0437-43AC-98B4-7BF0D7BE67F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2A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3626D662-81E4-4D61-87DE-5823E5F2928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B54D7D90-9EA8-4AA9-AA82-A6FE9B1073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75023B8A-A294-4F7D-88B3-DC2C666E54D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A00-00001E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465CA530-9530-4FF5-9DDE-8634D91124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BB6AAD57-6C27-4A3B-813B-766CBAA4B10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BCD462F3-479A-496A-BE10-158A3BCD8D0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2A00-000021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862D1E34-B2E9-4862-A046-3FB65F97DA2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ABD522C4-9B39-4D15-8B13-376BC2D895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2CA7D5B7-EE49-4A2D-9CAA-2CDB623F53F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2A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F64F66F5-D757-47D2-91CD-D45325E9DE1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4C7F361C-289C-416F-8CD0-D975161137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F42FCA9B-2CB1-4526-B1B9-829D469DA09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2A00-00002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3FC27548-6E18-48FF-A3FD-65E6011517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13420BC9-9F27-43E0-AABF-DE0DD47BF8B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D89EB3A0-9E03-4E2B-AC89-39FB0A9C58C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A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07CE049E-881F-437C-8012-5DCACED5FD3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B99B82FB-B698-4C29-B05D-6DB8C5F1BF5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BF1E0495-44C2-48AC-9E85-437EF6D8DA4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A00-000029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DA17DC64-5700-4794-9661-AC944B2488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0B45943F-E5EC-4FDC-928A-14E33821FF4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C0012EF7-7DAD-460E-A377-6973FD50687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2A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EC291A05-C7C3-4120-8851-066DA42864D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11E014C1-225D-4F85-8D39-80944F86EE0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37C89B54-038A-488B-A245-FA5F63F8937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2A00-00002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11BED535-291D-487F-B981-DB9B8153EC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60A1DA14-FD55-4B07-8752-593A1359CC9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FE7B78E6-2F81-4516-8A79-D6BAB09F9F9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2A00-00003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9953B91C-D8FD-47F9-955C-2EA58D45BE4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06F2FDD4-B04C-4BCE-BED1-0716317D45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13F51883-5802-4572-A356-3112229838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C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90BB2353-92AC-4A37-85F4-B84775DB588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112326E4-584A-41DC-A018-7CE316E791D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2987BBAD-5D2F-4ED8-B0EE-00A304CCCD4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C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855E5B3B-D3E2-4338-B772-D1B90E545F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0D21AA93-E662-4601-8B44-41464F58E66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C00B0BDB-3A12-4B95-9309-D23AC2FC9B9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C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4BA4821A-6228-4407-8552-D8C2C9ADD69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1EC1C49E-7D1D-4AF1-88F7-8D517EF7DFC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44C4E9C2-C903-45AF-BC2E-246C81F615E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C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7D7FC921-F2B5-4C9A-BE41-DCE910022B8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CF5200CD-9B28-49CF-9EC8-F6B2E27D1E3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1E2EBFD0-6F0B-4887-B89A-A1A3B5CB327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C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C72428DD-E30B-4DF1-A6EC-87196BA6736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12EC5917-25CF-400F-8993-34F3E51B659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31C38424-A289-439E-87F7-35C03E7F054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C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BA852FC5-34B6-4D10-8129-BAA7F61572B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6D507B65-E733-48D3-9D23-D83DC02CEF8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6CE22C55-54BB-40DB-92F6-17E1DF217C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2C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7FFF5F5F-5C37-43D7-874D-5FC7A2D10C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1DC2DFA4-6604-45CF-90CE-B1205E140B0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4C04D5B2-4C55-461E-8AE0-526B883C5C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2C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2246F8F2-30CC-4FC3-B813-9364FBD65E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63B0364E-0571-42F0-9F33-DFFC4F9AE80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B8E289BB-D76D-4ADA-829C-13F24033CD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C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4558412D-2330-428B-A9D3-661F7451AEF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671B9D86-188B-4B96-8566-E92770A450C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218BDECE-0E30-4419-BC42-FF05221ACC9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C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1A36BBFB-8E8F-40BD-BA2A-07F32F59EC5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1ED294A9-0F79-46FA-A9AD-26743BD1E8E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A6257435-E00B-4853-93FD-2ED62127508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2C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8867730C-7617-447E-AB2A-0DD9904D68B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E6ACDB33-A8AF-43C3-9087-9CB118BB802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136F8F33-FCAD-4076-B6FF-E7E2A5B4A2E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2C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C6318D14-94F9-4098-B786-2E635D79BD4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D1798885-5144-42CA-9336-496B304B3AB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5E065ACB-3207-4933-B412-A47F617218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2C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2DED9964-ECF8-4254-A7F6-804EDB5C8B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6E3BE6E1-E97B-4F75-99FE-A72D67A09A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07FA05D4-0B00-4FCC-9498-39D2A105C41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C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1371FFD9-D772-4A03-8978-BAC07E9DE9C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8A5E486E-F14C-475E-8880-7C1CC82E019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10B44C73-5E01-400D-B242-9463F1CFE8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2C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20FDAFDF-7878-450C-BDF4-BB255F538BE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0" authorId="0" shapeId="0" xr:uid="{21B8B7E9-E806-4430-9EE7-8372B11E226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25492EE0-E8DC-44E3-8D59-4BE0E1C271C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2C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30B65433-675A-49F6-B5DC-14618F98018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3BED8C35-29BE-4172-929C-032BE4B5CA9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08CA0A53-ABBE-465F-9784-5BF93C2069A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2C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D85AD9A0-13F6-42D7-BC4F-1D21774E21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EF9EEAA8-A1AC-4338-A6A6-EFF1E34F3D6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DA44BED4-202B-4103-8B06-BEE32A1961A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2C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B5054826-087B-4A20-A662-524AE1387E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sharedStrings.xml><?xml version="1.0" encoding="utf-8"?>
<sst xmlns="http://schemas.openxmlformats.org/spreadsheetml/2006/main" count="8178" uniqueCount="1914">
  <si>
    <t>Honorarangebot</t>
  </si>
  <si>
    <t>KG 200</t>
  </si>
  <si>
    <t>Herrichten/Erschließen</t>
  </si>
  <si>
    <t>KG 300</t>
  </si>
  <si>
    <t>Bauwerk – Baukonstruktion</t>
  </si>
  <si>
    <t>KG 400</t>
  </si>
  <si>
    <t>Bauwerk – Technische Anlagen</t>
  </si>
  <si>
    <t>KG 410</t>
  </si>
  <si>
    <t>Abwasser/Wasser/Gas</t>
  </si>
  <si>
    <t>KG 420</t>
  </si>
  <si>
    <t>Wärmeerzeugung</t>
  </si>
  <si>
    <t>KG 430</t>
  </si>
  <si>
    <t>Lüftungstechnische Anlagen</t>
  </si>
  <si>
    <t>KG 440</t>
  </si>
  <si>
    <t>Starkstromanlagen</t>
  </si>
  <si>
    <t>KG 450</t>
  </si>
  <si>
    <t>Fernmeldeanlagen</t>
  </si>
  <si>
    <t>KG 460</t>
  </si>
  <si>
    <t>Förderanlagen</t>
  </si>
  <si>
    <t>KG 470</t>
  </si>
  <si>
    <t>Nutzungsspezifische Anlagen</t>
  </si>
  <si>
    <t>KG 480</t>
  </si>
  <si>
    <t>Gebäudeautomation</t>
  </si>
  <si>
    <t>KG 500</t>
  </si>
  <si>
    <t>Außenanlagen</t>
  </si>
  <si>
    <t>KG 200 - 500</t>
  </si>
  <si>
    <t>Neubau</t>
  </si>
  <si>
    <t>Summe netto:</t>
  </si>
  <si>
    <t>Anrechenbare Kosten Neubau</t>
  </si>
  <si>
    <t>Honorarzone §§ 5, 34 (4) + 35 (7) HOAI:</t>
  </si>
  <si>
    <t>Honorarsatz § 7 (1) HOAI:</t>
  </si>
  <si>
    <t>Zuschläge n. HOAI § 12 (2):</t>
  </si>
  <si>
    <t>Nebenkostenpauschale:</t>
  </si>
  <si>
    <t>I</t>
  </si>
  <si>
    <t>II</t>
  </si>
  <si>
    <t>III</t>
  </si>
  <si>
    <t>IV</t>
  </si>
  <si>
    <t>V</t>
  </si>
  <si>
    <t>Zuschläge n. HOAI §§ 6 (2) + 36:</t>
  </si>
  <si>
    <t>Vorläufige anrechenbare Kosten Neubau:</t>
  </si>
  <si>
    <t>Kostengruppe 200:</t>
  </si>
  <si>
    <t>Kostengruppe 300:</t>
  </si>
  <si>
    <t>Kostengruppe 400:</t>
  </si>
  <si>
    <t>Technische Anlagen:</t>
  </si>
  <si>
    <t>gem. Aufstellung n. DIN 276:</t>
  </si>
  <si>
    <t>gemindert</t>
  </si>
  <si>
    <t>voll</t>
  </si>
  <si>
    <t>Anrechenbare Kosten Sanierung</t>
  </si>
  <si>
    <t>zuzügl. anrechenb. Kosten aus mitzuverarb. Bausubstanz:</t>
  </si>
  <si>
    <t>daraus sich ergebendes Basishonorar bezogen auf 100% Leistung:</t>
  </si>
  <si>
    <t>Honorarparameter</t>
  </si>
  <si>
    <t>Anrechenbare</t>
  </si>
  <si>
    <t>Honorarzone I</t>
  </si>
  <si>
    <t>Honorarzone II</t>
  </si>
  <si>
    <t>Honorarzone III</t>
  </si>
  <si>
    <t>Honorarzone IV</t>
  </si>
  <si>
    <t>Honorarzone V</t>
  </si>
  <si>
    <t>Kosten in</t>
  </si>
  <si>
    <t>minus 1 Zeile</t>
  </si>
  <si>
    <t>anr. Kosten aus Dokument</t>
  </si>
  <si>
    <t>Euro</t>
  </si>
  <si>
    <t>versetzt sein!</t>
  </si>
  <si>
    <t>Rückgabe Wert aus Sp A unten</t>
  </si>
  <si>
    <t>von</t>
  </si>
  <si>
    <t>bis</t>
  </si>
  <si>
    <t>Rückgabewert aus Sp A oben</t>
  </si>
  <si>
    <t>Honorarzone aus Dokument</t>
  </si>
  <si>
    <t>Suchfunktion von unten</t>
  </si>
  <si>
    <t>Suchfunktion von oben</t>
  </si>
  <si>
    <t>Suchfunktion bis unten</t>
  </si>
  <si>
    <t>Suchfunktion bis oben</t>
  </si>
  <si>
    <t xml:space="preserve">Das Honorar einschl. NK wird auf 6.800 € zuzüglich der zum Zeitpunkt der Leistungserbringung gültigen </t>
  </si>
  <si>
    <t>Interpolation</t>
  </si>
  <si>
    <t>Basishonorar 100% Leistung Neubau:</t>
  </si>
  <si>
    <t>zuzügl. Zuschläge n. HOAI §§ 6 (2) + 36:</t>
  </si>
  <si>
    <t>LP 1</t>
  </si>
  <si>
    <t>LP 2</t>
  </si>
  <si>
    <t>LP 3</t>
  </si>
  <si>
    <t>LP 4</t>
  </si>
  <si>
    <t>LP 5</t>
  </si>
  <si>
    <t>LP 6</t>
  </si>
  <si>
    <t>LP 7</t>
  </si>
  <si>
    <t>LP 8</t>
  </si>
  <si>
    <t>LP 9</t>
  </si>
  <si>
    <t>beauftragt:</t>
  </si>
  <si>
    <t>gem. HOAI § 34:</t>
  </si>
  <si>
    <t>zuzüglich Nebenkosten:</t>
  </si>
  <si>
    <t>zuzüglich Mehrwertsteuer:</t>
  </si>
  <si>
    <t>Stundensatz Auftragnehmer:</t>
  </si>
  <si>
    <t>Stundensatz Mitarbeiter Dipl.-Ing. / M. A.:</t>
  </si>
  <si>
    <t>Bedarfspositionen:</t>
  </si>
  <si>
    <t>Stunden Auftragnehmer</t>
  </si>
  <si>
    <t>Stunden Mitarbeiter Dipl.-Ing. / M. A.</t>
  </si>
  <si>
    <t>Gesamthonoraranspruch gemäß Beauftragung:</t>
  </si>
  <si>
    <t>Gesamthonorar einschl. Nebenkosten brutto:</t>
  </si>
  <si>
    <t>Honorarzone §§ 5, 39 HOAI:</t>
  </si>
  <si>
    <t>Kostengruppe 500:</t>
  </si>
  <si>
    <t>gem. HOAI § 39:</t>
  </si>
  <si>
    <t>Stundensatz AN Freianlagenplanung:</t>
  </si>
  <si>
    <t>Stundensatz Landschaftsarchitekt:</t>
  </si>
  <si>
    <t>Honorarzone §§ 5, 52 HOAI:</t>
  </si>
  <si>
    <t>Stundensatz AN Tragwerksplanung:</t>
  </si>
  <si>
    <t>gem. HOAI § 51:</t>
  </si>
  <si>
    <t>Stunden AN Tragwerksplanung</t>
  </si>
  <si>
    <t>Stunden AN Freianlagenplanung</t>
  </si>
  <si>
    <t>Stunden Landschaftsarchitekt</t>
  </si>
  <si>
    <t>Anrechb. mitzuv. Bausub. (HOAI §4 (3))</t>
  </si>
  <si>
    <t>HOAI §4 (3) für Anlgr. 1 (GWA)</t>
  </si>
  <si>
    <t>HOAI §4 (3) für Anlgr. 2 (WVA)</t>
  </si>
  <si>
    <t>HOAI §4 (3) für Anlgr. 3 (RLT)</t>
  </si>
  <si>
    <t>HOAI §4 (3) für Anlgr. 4 (Starkstrom)</t>
  </si>
  <si>
    <t>HOAI §4 (3) für Anlgr. 5 (FM/IT-A)</t>
  </si>
  <si>
    <t>HOAI §4 (3) für Anlgr. 6 (Förd.- A)</t>
  </si>
  <si>
    <t>HOAI §4 (3) für Anlgr. 7 (Nutzsp.- A)</t>
  </si>
  <si>
    <t>HOAI §4 (3) für Anlgr. 8  (MSR)</t>
  </si>
  <si>
    <t>zu KG 410</t>
  </si>
  <si>
    <t>zu KG 420</t>
  </si>
  <si>
    <t>zu KG 430</t>
  </si>
  <si>
    <t>zu KG 440</t>
  </si>
  <si>
    <t>zu KG 450</t>
  </si>
  <si>
    <t>zu KG 460</t>
  </si>
  <si>
    <t>zu KG 470</t>
  </si>
  <si>
    <t>zu KG 480</t>
  </si>
  <si>
    <t>Honorarzone §§ 5, 56 HOAI:</t>
  </si>
  <si>
    <t>Stundensatz AN Technische Ausrüstung:</t>
  </si>
  <si>
    <t>Kostengruppe 410:</t>
  </si>
  <si>
    <t>gem. HOAI § 55:</t>
  </si>
  <si>
    <t>Kostengruppe 420:</t>
  </si>
  <si>
    <t>Kostengruppe 430:</t>
  </si>
  <si>
    <t>Kostengruppe 440:</t>
  </si>
  <si>
    <t>Kostengruppe 450:</t>
  </si>
  <si>
    <t>Kostengruppe 460:</t>
  </si>
  <si>
    <t>Kostengruppe 470:</t>
  </si>
  <si>
    <t>Kostengruppe 480:</t>
  </si>
  <si>
    <t>zuzüglich 19% Mehrwertsteuer</t>
  </si>
  <si>
    <t>Honorar netto alle Leistungen:</t>
  </si>
  <si>
    <t>Ort und Datum</t>
  </si>
  <si>
    <t>Dazu bitte entsprechenden "Knopf" drücken!</t>
  </si>
  <si>
    <t>dass es im Zuge der Bearbeitung zu einer Leistungs-/Auftragserweiterung kommt.</t>
  </si>
  <si>
    <t>Insgesamt anrechenbare Kosten:</t>
  </si>
  <si>
    <t>Honorar brutto auf alle Leistungen:</t>
  </si>
  <si>
    <t>Planungszuschlag:</t>
  </si>
  <si>
    <r>
      <rPr>
        <b/>
        <i/>
        <u/>
        <sz val="11"/>
        <color rgb="FFFF0000"/>
        <rFont val="Arial"/>
        <family val="2"/>
      </rPr>
      <t>Möglicher</t>
    </r>
    <r>
      <rPr>
        <b/>
        <sz val="11"/>
        <color rgb="FFFF0000"/>
        <rFont val="Arial"/>
        <family val="2"/>
      </rPr>
      <t xml:space="preserve"> Planungszuschlag</t>
    </r>
    <r>
      <rPr>
        <b/>
        <sz val="11"/>
        <color theme="1"/>
        <rFont val="Arial"/>
        <family val="2"/>
      </rPr>
      <t xml:space="preserve">
auf alle Leistungen (</t>
    </r>
    <r>
      <rPr>
        <b/>
        <i/>
        <u/>
        <sz val="11"/>
        <color theme="1"/>
        <rFont val="Arial"/>
        <family val="2"/>
      </rPr>
      <t>außer Architektenleistungen</t>
    </r>
    <r>
      <rPr>
        <b/>
        <i/>
        <sz val="11"/>
        <color theme="1"/>
        <rFont val="Arial"/>
        <family val="2"/>
      </rPr>
      <t>!</t>
    </r>
    <r>
      <rPr>
        <b/>
        <sz val="11"/>
        <color theme="1"/>
        <rFont val="Arial"/>
        <family val="2"/>
      </rPr>
      <t xml:space="preserve">) </t>
    </r>
    <r>
      <rPr>
        <b/>
        <sz val="11"/>
        <color rgb="FFFF0000"/>
        <rFont val="Arial"/>
        <family val="2"/>
      </rPr>
      <t>bitte hier eintragen</t>
    </r>
    <r>
      <rPr>
        <b/>
        <sz val="11"/>
        <color theme="1"/>
        <rFont val="Arial"/>
        <family val="2"/>
      </rPr>
      <t>:</t>
    </r>
  </si>
  <si>
    <t>(In den anzubietenden Stundensätzen sind Anteile für kaufmännische Mitarbeiter kalkulatorisch einzubeziehen!)</t>
  </si>
  <si>
    <t>LPH 1 Grundlagenermittlung</t>
  </si>
  <si>
    <t>LPH 2 Vorplanung (Projekt- und Planungsvorbereitung)</t>
  </si>
  <si>
    <t>LPH 3 Entwurfsplanung (System- und Integrationsplanung)</t>
  </si>
  <si>
    <t>LPH 4 Genehmigungsplanung</t>
  </si>
  <si>
    <t>LPH 5 Ausführungsplanung</t>
  </si>
  <si>
    <t>LPH 6 Vorbereitung der Vergabe</t>
  </si>
  <si>
    <t>LPH 7 Mitwirkung bei der Vergabe</t>
  </si>
  <si>
    <t>LPH 8 Objektüberwachung (Bauüberwachung) und Dokumentation</t>
  </si>
  <si>
    <t>LPH 9 Objektbetreuung</t>
  </si>
  <si>
    <t>keine</t>
  </si>
  <si>
    <t>Musterbietername</t>
  </si>
  <si>
    <t>Musterstrasse, D-00000 Musterstadt</t>
  </si>
  <si>
    <t>Fon: +00 0000 00000, Fax: +00 0000 00000, Email: muster@muster-buero.de</t>
  </si>
  <si>
    <t>Abfrage Besonderer Leistungen HOAI Anlage 10 [zu § 34 (1), § 35 (6)]</t>
  </si>
  <si>
    <t>Honorar netto auf alle Leistungen:</t>
  </si>
  <si>
    <t>Zuschläge n. HOAI §§ 6 (2) + 56 (5):</t>
  </si>
  <si>
    <r>
      <t>(</t>
    </r>
    <r>
      <rPr>
        <b/>
        <sz val="11"/>
        <color rgb="FFFF0000"/>
        <rFont val="Arial"/>
        <family val="2"/>
      </rPr>
      <t>Architekt</t>
    </r>
    <r>
      <rPr>
        <b/>
        <sz val="11"/>
        <color theme="1"/>
        <rFont val="Arial"/>
        <family val="2"/>
      </rPr>
      <t xml:space="preserve"> </t>
    </r>
    <r>
      <rPr>
        <b/>
        <sz val="11"/>
        <color rgb="FFFF0000"/>
        <rFont val="Arial"/>
        <family val="2"/>
      </rPr>
      <t>Anlage A</t>
    </r>
    <r>
      <rPr>
        <b/>
        <sz val="11"/>
        <color theme="1"/>
        <rFont val="Arial"/>
        <family val="2"/>
      </rPr>
      <t>)</t>
    </r>
  </si>
  <si>
    <t>Abfrage Besonderer Leistungen HOAI Anlage 11 [zu § 39 (4), § 40 (5)]</t>
  </si>
  <si>
    <r>
      <t>(</t>
    </r>
    <r>
      <rPr>
        <b/>
        <sz val="11"/>
        <color rgb="FFFF0000"/>
        <rFont val="Arial"/>
        <family val="2"/>
      </rPr>
      <t>Tragwerksplanung Anlage A</t>
    </r>
    <r>
      <rPr>
        <b/>
        <sz val="11"/>
        <color theme="1"/>
        <rFont val="Arial"/>
        <family val="2"/>
      </rPr>
      <t>)</t>
    </r>
  </si>
  <si>
    <t>Abfrage Besonderer Leistungen HOAI Anlage 14 [zu § 51 (5), § 52 (1)]</t>
  </si>
  <si>
    <t>Abfrage Besonderer Leistungen HOAI Anlage 15 [zu § 55 (3), § 56 (3)]</t>
  </si>
  <si>
    <r>
      <t>(</t>
    </r>
    <r>
      <rPr>
        <b/>
        <sz val="11"/>
        <color rgb="FFFF0000"/>
        <rFont val="Arial"/>
        <family val="2"/>
      </rPr>
      <t>TGA AG1 -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</si>
  <si>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AG8 -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</si>
  <si>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AG7 -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</si>
  <si>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AG6 -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</si>
  <si>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AG5 -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</si>
  <si>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AG4 -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</si>
  <si>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AG3 -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</si>
  <si>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AG2 -</t>
    </r>
    <r>
      <rPr>
        <b/>
        <sz val="11"/>
        <color theme="1"/>
        <rFont val="Arial"/>
        <family val="2"/>
      </rPr>
      <t xml:space="preserve"> </t>
    </r>
    <r>
      <rPr>
        <b/>
        <sz val="11"/>
        <color rgb="FFFF0000"/>
        <rFont val="Arial"/>
        <family val="2"/>
      </rPr>
      <t>Anlage A</t>
    </r>
    <r>
      <rPr>
        <b/>
        <sz val="11"/>
        <color theme="1"/>
        <rFont val="Arial"/>
        <family val="2"/>
      </rPr>
      <t>)</t>
    </r>
  </si>
  <si>
    <r>
      <t>1) Auf TAB "Herstellkosten" die Kosten unter KG 300/410-480 gemäß Neubau und/oder Sanierung/Umbau erfassen! Nur "</t>
    </r>
    <r>
      <rPr>
        <sz val="11"/>
        <color rgb="FF0000FF"/>
        <rFont val="Calibri"/>
        <family val="2"/>
        <scheme val="minor"/>
      </rPr>
      <t>blaue</t>
    </r>
    <r>
      <rPr>
        <sz val="11"/>
        <color theme="1"/>
        <rFont val="Calibri"/>
        <family val="2"/>
        <scheme val="minor"/>
      </rPr>
      <t>" Zahlen eingeben; schwarze nicht!</t>
    </r>
  </si>
  <si>
    <r>
      <t>(dann nicht benötigte Zeilen ausblenden!</t>
    </r>
    <r>
      <rPr>
        <b/>
        <i/>
        <u/>
        <sz val="11"/>
        <color rgb="FFFF0000"/>
        <rFont val="Calibri"/>
        <family val="2"/>
        <scheme val="minor"/>
      </rPr>
      <t xml:space="preserve"> Blatt schützen!!!!!</t>
    </r>
    <r>
      <rPr>
        <b/>
        <i/>
        <sz val="11"/>
        <color rgb="FFFF0000"/>
        <rFont val="Calibri"/>
        <family val="2"/>
        <scheme val="minor"/>
      </rPr>
      <t>)</t>
    </r>
  </si>
  <si>
    <t>H14 bekommt folgende Syntax: (=WENN('Honorar Tragwerksplanung'!E24&lt;10000;"Keine Honorarermittlung nach HOAI möglich!";'Honorar Tragwerksplanung'!E52))</t>
  </si>
  <si>
    <t>2) Alle TAB's, deren Leistung nicht angefragt wird, werden ausgeblendet (Rechtsklick auf TAB) !</t>
  </si>
  <si>
    <t>3) Alle TAB's "Anlage A", deren "Besondere Leistung" nicht angefragt wird, werden ausgeblendet (Rechtsklick auf TAB) !</t>
  </si>
  <si>
    <r>
      <t xml:space="preserve">Vorläufig angenommene Kosten! </t>
    </r>
    <r>
      <rPr>
        <b/>
        <sz val="8"/>
        <color rgb="FFFF0000"/>
        <rFont val="Arial"/>
        <family val="2"/>
      </rPr>
      <t>(Dienen nur zur einheitlichen Honorarermittlung!)</t>
    </r>
  </si>
  <si>
    <t>vergeben wird (Bspw. TWP oder Landschaftsplanung) bleiben die Zeilen dort; wenn mehrere Anlagengruppen TGA gefordert sind, bleiben die Zeilen nur bei der "ersten" angefragten Anlagengruppe, in weiteren</t>
  </si>
  <si>
    <t xml:space="preserve">5) Eintragen der geforderten Leistungen (HOAI). Differenzieren zwischen Leistungen "Neubau" und Leistungen "Sanierung"; die Honorarberechnung läßt auch beides gleichzeitig zu. Vorrausgesetz, es sind </t>
  </si>
  <si>
    <t>unter Herstellkosten auch entsprechende Kostenansätze hinterlegt. (Falls überhaupt keine anrechenbaren Kosten in Erfahrung zu bringen sind, können auch fiktive Kosten eingesetzt werden!)</t>
  </si>
  <si>
    <t xml:space="preserve">Achtung: die gemäß HOAI maximalen Prozente (jeweils links neben Eintrag in Grau dürfen nicht überschrittenn werden; ebenso darf die Summe der "beauftragten" Leistung nicht &gt; 100% sein </t>
  </si>
  <si>
    <r>
      <t>6) Kostengruppe 400 bei "Honorar Architekt" verfügt über ein Feld "</t>
    </r>
    <r>
      <rPr>
        <b/>
        <sz val="11"/>
        <color rgb="FFFF0000"/>
        <rFont val="Calibri"/>
        <family val="2"/>
        <scheme val="minor"/>
      </rPr>
      <t>gemindert/voll</t>
    </r>
    <r>
      <rPr>
        <sz val="11"/>
        <color theme="1"/>
        <rFont val="Calibri"/>
        <family val="2"/>
        <scheme val="minor"/>
      </rPr>
      <t>". "Voll" kommt nur dann infrage, wenn der Architekt ohne Fachingenieure TGA plant und diese Leistungen erbringt.</t>
    </r>
  </si>
  <si>
    <t>7) Voreinstellen der Honorarparameter (in fett umrandetem Kästchen). Stundensätze bleiben zu "0".</t>
  </si>
  <si>
    <t>8) Prüfen, ob nun die Honorarberechnung den gleichen Wert ergibt, wie die Vorgabe des AG (so vorhanden).</t>
  </si>
  <si>
    <t>Zunächst bitte auf Blatt "Herstellkosten"  die Zeilen 8 (was wird vergeben?) und Zeile 9 (offizielle Bezeichnung der Vergabe) vollständig eintragen!</t>
  </si>
  <si>
    <t>11) Die Stunden aus der Honorarparameterangabe saldieren durch, damit sie dem Wettbewerb unterliegen; hier sollte die Anzahl der Stunden (B42 bis B44 -außer landschftspalnung) mit dem AG besprochen werden und entsprechend abgeändert werden!</t>
  </si>
  <si>
    <t>Nicht vergessen: auch die Arbeitsmappe ist zu schützen (--&gt; "Überprüfen" --&gt; "Arbeitsmappe schützen" und zweimal Standardkennung eintragen!!!)</t>
  </si>
  <si>
    <r>
      <t xml:space="preserve">12) In TAB "Gesamthonorar alle nicht benötigten Leistungen zwischen Zeile 12 und Zeile 22 </t>
    </r>
    <r>
      <rPr>
        <b/>
        <i/>
        <sz val="11"/>
        <color theme="1"/>
        <rFont val="Calibri"/>
        <family val="2"/>
        <scheme val="minor"/>
      </rPr>
      <t>ausblenden</t>
    </r>
    <r>
      <rPr>
        <sz val="11"/>
        <color theme="1"/>
        <rFont val="Calibri"/>
        <family val="2"/>
        <scheme val="minor"/>
      </rPr>
      <t xml:space="preserve">; wenn </t>
    </r>
    <r>
      <rPr>
        <b/>
        <sz val="11"/>
        <color theme="1"/>
        <rFont val="Calibri"/>
        <family val="2"/>
        <scheme val="minor"/>
      </rPr>
      <t xml:space="preserve">keine Gesamt- oder Generalplanung: auch Zeile 11 und 24 bis 26 </t>
    </r>
    <r>
      <rPr>
        <b/>
        <i/>
        <sz val="11"/>
        <color theme="1"/>
        <rFont val="Calibri"/>
        <family val="2"/>
        <scheme val="minor"/>
      </rPr>
      <t>ausblenden</t>
    </r>
    <r>
      <rPr>
        <b/>
        <sz val="11"/>
        <color theme="1"/>
        <rFont val="Calibri"/>
        <family val="2"/>
        <scheme val="minor"/>
      </rPr>
      <t xml:space="preserve"> und G13 bis G23 </t>
    </r>
    <r>
      <rPr>
        <b/>
        <i/>
        <sz val="11"/>
        <color rgb="FFFF0000"/>
        <rFont val="Calibri"/>
        <family val="2"/>
        <scheme val="minor"/>
      </rPr>
      <t>löschen</t>
    </r>
    <r>
      <rPr>
        <sz val="11"/>
        <color theme="1"/>
        <rFont val="Calibri"/>
        <family val="2"/>
        <scheme val="minor"/>
      </rPr>
      <t>(!) Dto. rote Pfeile!</t>
    </r>
  </si>
  <si>
    <r>
      <t xml:space="preserve">13) </t>
    </r>
    <r>
      <rPr>
        <b/>
        <sz val="11"/>
        <color rgb="FFFF0000"/>
        <rFont val="Calibri"/>
        <family val="2"/>
        <scheme val="minor"/>
      </rPr>
      <t xml:space="preserve">Es müssen in alle Blätter gesperrt werden (--&gt; "Überprüfen" --&gt; "Blatt schützen" und zweimal Standardkennung eintragen!). </t>
    </r>
  </si>
  <si>
    <r>
      <t xml:space="preserve">14) </t>
    </r>
    <r>
      <rPr>
        <b/>
        <sz val="11"/>
        <color rgb="FFFF0000"/>
        <rFont val="Calibri"/>
        <family val="2"/>
        <scheme val="minor"/>
      </rPr>
      <t>Nicht vergessen: TAB "Interne Hinweise" muss ausgeblendet sein!</t>
    </r>
    <r>
      <rPr>
        <sz val="11"/>
        <color theme="1"/>
        <rFont val="Calibri"/>
        <family val="2"/>
        <scheme val="minor"/>
      </rPr>
      <t/>
    </r>
  </si>
  <si>
    <r>
      <rPr>
        <b/>
        <sz val="14"/>
        <color rgb="FFFF0000"/>
        <rFont val="Calibri"/>
        <family val="2"/>
        <scheme val="minor"/>
      </rPr>
      <t>Wenn "Keine Honorarermittlung" in TAB Gesamthonorar (oder anderswo) auftaucht: --&gt;sind "anrechebare Kosten" eingetragen? --&gt;Ist der Schwellenwert Honoratabelle erreicht?</t>
    </r>
    <r>
      <rPr>
        <b/>
        <sz val="24"/>
        <color rgb="FFFF0000"/>
        <rFont val="Calibri"/>
        <family val="2"/>
        <scheme val="minor"/>
      </rPr>
      <t xml:space="preserve">
Alles geprüft??? Alles gesperrt??? --&gt; zur Kontrolle an klj!</t>
    </r>
  </si>
  <si>
    <t>Überwachung der Mängelbeseitigung innerhalb der Verjährungsfrist</t>
  </si>
  <si>
    <t>Zuschläge n. HOAI § 12 (2) - nur auf LP 8 bezogen:</t>
  </si>
  <si>
    <t>Ein Auswahlpfeil (pull-down) läßt die Wahl zwischen "gemindert" oder "voll". Damit werden die anrechenbaren Kosten der KG 400 entweder als "gemindert" anrechenbar oder als "voll" anrechenbar berechnet.</t>
  </si>
  <si>
    <t xml:space="preserve">10) Nun die Honorarparameter (i. d. R Honorarzone und Honorarsatz) sperren und auf schwarze Schrift setzen. </t>
  </si>
  <si>
    <t xml:space="preserve">Von beiden Zuschlägen muss (!) man einen ebenfalls sperren -also fix zu "0%" vorgeben/schwarz/und sperren- i..d. R. ist der Zuschlag nach §12 (Modernisierung und Instandsetzung) zu sperren, selten umgekehrt. </t>
  </si>
  <si>
    <t>dann:</t>
  </si>
  <si>
    <t>Zuschläge n. HOAI §§ 6 (2) + 40 (6):</t>
  </si>
  <si>
    <t>Vorläufige anrechenbare Kosten Umbau/Modernisierung:</t>
  </si>
  <si>
    <t>Umbau/Modern.</t>
  </si>
  <si>
    <t>Basishonorar 100% Leistung Umbau/Modernisierung:</t>
  </si>
  <si>
    <t>Basishonorar 100% Leistung Umb./Mod. incl.  §§ 6 (2) + 36:</t>
  </si>
  <si>
    <t>zuzügl. Zuschläge n. HOAI §§ 6 (2) + 40 (6):</t>
  </si>
  <si>
    <t>Zuschläge n. HOAI §§ 6 (2) + 52 (4):</t>
  </si>
  <si>
    <t>zuzügl. Zuschläge n. HOAI §§ 6 (2) + 52 (4):</t>
  </si>
  <si>
    <t>zuzügl. Zuschläge n. HOAI §§ 6 (2) + 56 (5):</t>
  </si>
  <si>
    <t>Basishonorar 100% Leist. Umb./Mod. incl.  §§ 6 (2) + 56 (5):</t>
  </si>
  <si>
    <t>Alle Tabellen "Anlage A" ("Besondere Leistungen") sind -soweit gefordert-  ausgefüllt.</t>
  </si>
  <si>
    <t>(Wenn vorstehende Bedingungen nicht erfüllt sind, ist keine Wertung möglich!)</t>
  </si>
  <si>
    <t>(2%) i. d. R. 0%</t>
  </si>
  <si>
    <t>Basishonorar 100% Leist. Umb./Mod. incl.  §§ 6 (2) +40 (6):</t>
  </si>
  <si>
    <t>Bieter:</t>
  </si>
  <si>
    <t>kein Zuschlag, da AN</t>
  </si>
  <si>
    <t>KG 490</t>
  </si>
  <si>
    <t>sonst. Maßn. f. tech. Anlagen</t>
  </si>
  <si>
    <t>(nur, falls anrechenbar!)</t>
  </si>
  <si>
    <t>In den angebotenen Stundensätzen und in allen "Anlage A" ("Besondere Leistungen") -soweit gefordert- sind Anteile für kaufm. Mitarbeiter kalkulatorisch enthalten!</t>
  </si>
  <si>
    <t>Honorarparameter (HOAI):</t>
  </si>
  <si>
    <t>Gesamthonorar nach HOAI einschl. Nebenkosten:</t>
  </si>
  <si>
    <t>entspricht</t>
  </si>
  <si>
    <t>angebotenes Gesamthonorar einschl. NK und Kalkulationsfaktor:</t>
  </si>
  <si>
    <t>Ein Auswahlpfeil lässt die Wahl zwischen "gemindert" oder "voll". Damit werden die anrechenbaren Kosten der KG 400 entweder als "gemindert" anrechenbar oder als "voll" anrechenbar berechnet.</t>
  </si>
  <si>
    <t>Siehe hierzu auch Kommentar rechts neben den auszufüllenden Feldern!</t>
  </si>
  <si>
    <t>Spalte muss</t>
  </si>
  <si>
    <t>(Beauftragung nur im Bedarfsfalle und  in erforderlichem Umfang!)</t>
  </si>
  <si>
    <t>4) Bei Gesamtplanung (Hauptauftragnehmer i. d. R. Architekt) bleibt Zeile 51-54 (Pauschalhonorare Anlage B-E) nur beim Hauptauftragnehmer; bei allen anderen ist sie auszublenden. Wenn Leistung einzeln</t>
  </si>
  <si>
    <t>werden die Zeilen 51-54 ausgeblendet.</t>
  </si>
  <si>
    <t>gem. HOAI Anlage 1.2.2:</t>
  </si>
  <si>
    <t>zuzügl. Zuschlag n. HOAI Anl. 1.2.3 (3):</t>
  </si>
  <si>
    <t>Zuschlag n. HOAI Anl. 1.2.3 (3):</t>
  </si>
  <si>
    <t>Basishonorar 100% Leist. Umb./Mod. incl.  Anl. 1.2.3 (3):</t>
  </si>
  <si>
    <t>-</t>
  </si>
  <si>
    <t>Stundensatz AN Wärmeschutz:</t>
  </si>
  <si>
    <t>Stunden AN Wärmeschutz</t>
  </si>
  <si>
    <t>Stunden Auftragnehmer TGA</t>
  </si>
  <si>
    <r>
      <t>(Wärmeschutz</t>
    </r>
    <r>
      <rPr>
        <b/>
        <sz val="11"/>
        <color rgb="FFFF0000"/>
        <rFont val="Arial"/>
        <family val="2"/>
      </rPr>
      <t xml:space="preserve"> -</t>
    </r>
    <r>
      <rPr>
        <b/>
        <sz val="11"/>
        <color theme="1"/>
        <rFont val="Arial"/>
        <family val="2"/>
      </rPr>
      <t xml:space="preserve"> </t>
    </r>
    <r>
      <rPr>
        <b/>
        <sz val="11"/>
        <color rgb="FFFF0000"/>
        <rFont val="Arial"/>
        <family val="2"/>
      </rPr>
      <t>Anlage A</t>
    </r>
    <r>
      <rPr>
        <b/>
        <sz val="11"/>
        <color theme="1"/>
        <rFont val="Arial"/>
        <family val="2"/>
      </rPr>
      <t>)</t>
    </r>
  </si>
  <si>
    <t>Mitwirken bei der Ausarbeitung von Auslobungen und bei Vorprüfungen für Wettbewerbe</t>
  </si>
  <si>
    <t>Bestandsaufnahme bestehender Gebäude, Ermitteln und Bewerten von Kennwerten</t>
  </si>
  <si>
    <t>Schadensanalyse bestehender Gebäude</t>
  </si>
  <si>
    <t>Mitwirken beim Klären von Vorgaben für Fördermaßnahmen und bei deren Umsetzung</t>
  </si>
  <si>
    <t>Mitwirken an Projekt-, Käufer- oder Mieterbaubeschreibungen</t>
  </si>
  <si>
    <t>Erstellen eines fachübergreifenden Bauteilkatalogs</t>
  </si>
  <si>
    <t>Simulationen zur Prognose des Verhaltens von Bauteilen, Räumen, Gebäuden und Freiräumen</t>
  </si>
  <si>
    <t>Mitwirken beim Einholen von Zustimmungen im Einzelfall</t>
  </si>
  <si>
    <t>LPH 4 Mitwirken bei der Genehmigungsplanung</t>
  </si>
  <si>
    <t>LPH 1 Mitwirken bei der Grundlagenermittlung</t>
  </si>
  <si>
    <t>LPH 2 Mitwirken bei der Vorplanung</t>
  </si>
  <si>
    <t>LPH 3 Mitwirken bei der Entwurfsplanung</t>
  </si>
  <si>
    <t>LPH 5 Mitwirken bei der Ausführungsplanung</t>
  </si>
  <si>
    <t>Mitwirken beim Prüfen und Anerkennen der Montage- und Werkstattplanung der ausführenden Unternehmen auf Übereinstimmung mit der Ausführungsplanung</t>
  </si>
  <si>
    <t>LPH 6 Mitwirken bei der Vorbereitung der Vergabe</t>
  </si>
  <si>
    <t>Prüfen von Nebenangeboten</t>
  </si>
  <si>
    <t>Mitwirken bei der Baustellenkontrolle</t>
  </si>
  <si>
    <t>Messtechnisches Überprüfen der Qualität der Bauausführung und von Bauteil- oder Raumeigenschaften</t>
  </si>
  <si>
    <t>Mitwirken bei Audits in Zertifizierungsprozessen</t>
  </si>
  <si>
    <t>LPH 9 Mitwirken bei der Objektbetreuung</t>
  </si>
  <si>
    <t>Zuschlag n. HOAI Anl. 1.2.4 (4):</t>
  </si>
  <si>
    <t>Stundensatz AN Bauakustik:</t>
  </si>
  <si>
    <t>zuzügl. Zuschlag n. HOAI Anl. 1.2.4 (4):</t>
  </si>
  <si>
    <t>Basishonorar 100% Leist. Umb./Mod. incl.  Anl. 1.2.4 (4):</t>
  </si>
  <si>
    <r>
      <t>(Bauakustik</t>
    </r>
    <r>
      <rPr>
        <b/>
        <sz val="11"/>
        <color rgb="FFFF0000"/>
        <rFont val="Arial"/>
        <family val="2"/>
      </rPr>
      <t xml:space="preserve"> -</t>
    </r>
    <r>
      <rPr>
        <b/>
        <sz val="11"/>
        <color theme="1"/>
        <rFont val="Arial"/>
        <family val="2"/>
      </rPr>
      <t xml:space="preserve"> </t>
    </r>
    <r>
      <rPr>
        <b/>
        <sz val="11"/>
        <color rgb="FFFF0000"/>
        <rFont val="Arial"/>
        <family val="2"/>
      </rPr>
      <t>Anlage A</t>
    </r>
    <r>
      <rPr>
        <b/>
        <sz val="11"/>
        <color theme="1"/>
        <rFont val="Arial"/>
        <family val="2"/>
      </rPr>
      <t>)</t>
    </r>
  </si>
  <si>
    <t>Abfrage Besonderer Leistungen HOAI Anlage 1.2.2 (2) [zu § 3 (1)]</t>
  </si>
  <si>
    <t>Kostengruppe 610:</t>
  </si>
  <si>
    <t>KG 610</t>
  </si>
  <si>
    <t>Ausstattung</t>
  </si>
  <si>
    <t>anrechenb. Kosten</t>
  </si>
  <si>
    <t>m³</t>
  </si>
  <si>
    <t>geteilt d. BRI Geb.</t>
  </si>
  <si>
    <t>mal BRI Raum</t>
  </si>
  <si>
    <t>m³ angen. Raum:</t>
  </si>
  <si>
    <t>Aula</t>
  </si>
  <si>
    <t>daraus sich ergebendes Basishonorar bezogen auf 100% Leistung für Raum:</t>
  </si>
  <si>
    <t>Stundensatz AN Raumakustik:</t>
  </si>
  <si>
    <t>anrechenbare Kosten bezogen auf angenommenen Raum:</t>
  </si>
  <si>
    <r>
      <t>(Raumakustik</t>
    </r>
    <r>
      <rPr>
        <b/>
        <sz val="11"/>
        <color rgb="FFFF0000"/>
        <rFont val="Arial"/>
        <family val="2"/>
      </rPr>
      <t xml:space="preserve"> -</t>
    </r>
    <r>
      <rPr>
        <b/>
        <sz val="11"/>
        <color theme="1"/>
        <rFont val="Arial"/>
        <family val="2"/>
      </rPr>
      <t xml:space="preserve"> </t>
    </r>
    <r>
      <rPr>
        <b/>
        <sz val="11"/>
        <color rgb="FFFF0000"/>
        <rFont val="Arial"/>
        <family val="2"/>
      </rPr>
      <t>Anlage A</t>
    </r>
    <r>
      <rPr>
        <b/>
        <sz val="11"/>
        <color theme="1"/>
        <rFont val="Arial"/>
        <family val="2"/>
      </rPr>
      <t>)</t>
    </r>
  </si>
  <si>
    <t>Stunden AN Raumakustik</t>
  </si>
  <si>
    <t>Stunden AN Bauakustik</t>
  </si>
  <si>
    <t>(nur, wenn Raumakustik als Leistung gefordert!)</t>
  </si>
  <si>
    <t>Stundensatz Projektleiter / Bauleiter:</t>
  </si>
  <si>
    <t>Stunden Projektleiter / Bauleiter:</t>
  </si>
  <si>
    <t>Stundensatz Projektleiter TWP:</t>
  </si>
  <si>
    <t>Stunden Projektleiter TWP</t>
  </si>
  <si>
    <t>Stundensatz Projektl. techn. Ausrüstung:</t>
  </si>
  <si>
    <t>Stunden Projektl. techn. Ausrüstung</t>
  </si>
  <si>
    <t>Stundensatz Faching. Wärmeschutz:</t>
  </si>
  <si>
    <t>Stunden Faching. Wärmeschutz</t>
  </si>
  <si>
    <t>Stundensatz Faching. Bauakustik:</t>
  </si>
  <si>
    <t>Stunden Faching. Bauakustik</t>
  </si>
  <si>
    <t>Stundensatz Faching. Raumakustik:</t>
  </si>
  <si>
    <t>Stunden Faching. Raumakustik</t>
  </si>
  <si>
    <t>Bedarfsplanung</t>
  </si>
  <si>
    <t>Bedarfsermittlung</t>
  </si>
  <si>
    <t>pauschal</t>
  </si>
  <si>
    <t>prozentual</t>
  </si>
  <si>
    <t>Aufstellen eines Funktionsprogramms</t>
  </si>
  <si>
    <t>Aufstellen eines Raumprogramms</t>
  </si>
  <si>
    <t>Standortanalyse</t>
  </si>
  <si>
    <t>Mitwirken bei Grundstücks- und Objektauswahl, -beschaffung und -übertragung</t>
  </si>
  <si>
    <t>Beschaffen von Unterlagen, die für das Vorhaben erheblich sind</t>
  </si>
  <si>
    <t>Bestandsaufnahme</t>
  </si>
  <si>
    <t>technische Substanzerkundung</t>
  </si>
  <si>
    <t>Betriebsplanung</t>
  </si>
  <si>
    <t>Prüfen der Umwelterheblichkeit</t>
  </si>
  <si>
    <t>Prüfen der Umweltverträglichkeit</t>
  </si>
  <si>
    <t>Machbarkeitsstudie</t>
  </si>
  <si>
    <t>Wirtschaftlichkeitsuntersuchung</t>
  </si>
  <si>
    <t>Projektstrukturplanung</t>
  </si>
  <si>
    <t>Zusammenstellen der Anforderungen aus Zertifizierungssystemen</t>
  </si>
  <si>
    <t>Verfahrensbetreuung, Mitwirken bei der Vergabe von Planungs- und Gutachterleistungen</t>
  </si>
  <si>
    <t>Aufstellen eines Katalogs für die Planung und Abwicklung der Programmziele</t>
  </si>
  <si>
    <t>Beachten der Anforderungen des vereinbarten Zertifizierungssystems</t>
  </si>
  <si>
    <t>Durchführen des Zertifizierungssystems</t>
  </si>
  <si>
    <t>Ergänzen der Vorplanungsunterlagen auf Grund besonderer Anforderungen</t>
  </si>
  <si>
    <t>Aufstellen eines Finanzierungsplanes</t>
  </si>
  <si>
    <t>Mitwirken bei der Kredit- und Fördermittelbeschaffung</t>
  </si>
  <si>
    <t>Durchführen von Wirtschaftlichkeitsuntersuchungen</t>
  </si>
  <si>
    <t>Durchführen der Voranfrage (Bauanfrage)</t>
  </si>
  <si>
    <t>Anfertigen von besonderen Präsentationshilfen, die für die Klärung im Vorentwurfsprozess nicht notwendig sind</t>
  </si>
  <si>
    <t>3-D oder 4-D Gebäudemodellbearbeitung (Building Information Modelling BIM)</t>
  </si>
  <si>
    <t>Aufstellen einer vertieften Kostenschätzung nach Positionen einzelner Gewerke</t>
  </si>
  <si>
    <t>Fortschreiben des Projektstrukturplanes</t>
  </si>
  <si>
    <t>Aufstellen von Raumbüchern</t>
  </si>
  <si>
    <t>Erarbeiten und Erstellen von besonderen bauordnungsrechtlichen Nachweisen für den vorbeugenden und organisatorischen Brandschutz bei baulichen Anlagen besonderer Art und Nutzung, Bestandsbauten oder im Falle von Abweichungen von der Bauordnung</t>
  </si>
  <si>
    <t>Analyse der Alternativen/Varianten und deren Wertung mit Kostenuntersuchung (Optimierung)</t>
  </si>
  <si>
    <t>Wirtschaftlichkeitsberechnung</t>
  </si>
  <si>
    <t>Aufstellen und Fortschreiben einer vertieften Kostenberechnung</t>
  </si>
  <si>
    <t>Fortschreiben von Raumbüchern</t>
  </si>
  <si>
    <t>Mitwirken bei der Beschaffung der nachbarlichen Zustimmung</t>
  </si>
  <si>
    <t>Nachweise, insbesondere technischer, konstruktiver und bauphysikalischer Art, für die Erlangung behördlicher Zustimmungen im Einzelfall</t>
  </si>
  <si>
    <t>Fachliche und organisatorische Unterstützung des Bauherrn im Widerspruchsverfahren, Klageverfahren oder ähnlichen Verfahren</t>
  </si>
  <si>
    <t>Prüfen der vom bauausführenden Unternehmen auf Grund der Leistungsbeschreibung mit Leistungsprogramm ausgearbeiteten Ausführungspläne auf Übereinstimmung mit der Entwurfsplanung</t>
  </si>
  <si>
    <t>Aufstellen einer detaillierten Objektbeschreibung als Grundlage der Leistungsbeschreibung mit Leistungsprogramm</t>
  </si>
  <si>
    <t>Fortschreiben von Raumbüchern in detaillierter Form</t>
  </si>
  <si>
    <t>Mitwirken beim Anlagenkennzeichnungssystem (AKS)</t>
  </si>
  <si>
    <t>Prüfen und Anerkennen von Plänen Dritter, nicht an der Planung fachlich Beteiligter auf Übereinstimmung mit den Ausführungsplänen (zum Beispiel Werkstattzeichnungen von Unternehmen, Aufstellungs- und Fundamentpläne nutzungsspezifischer oder betriebstechnischer Anlagen), soweit die Leistungen Anlagen betreffen, die in den anrechenbaren Kosten nicht erfasst sind</t>
  </si>
  <si>
    <t>Aufstellen der Leistungsbeschreibungen mit Leistungsprogramm auf der Grundlage der detaillierten Objektbeschreibung</t>
  </si>
  <si>
    <t>Aufstellen von alternativen Leistungsbeschreibungen für geschlossene Leistungsbereiche</t>
  </si>
  <si>
    <t>Aufstellen von vergleichenden Kostenübersichten unter Auswertung der Beiträge anderer an der Planung fachlich Beteiligter</t>
  </si>
  <si>
    <t>Prüfen und Werten von Nebenangeboten mit Auswirkungen auf die abgestimmte Planung</t>
  </si>
  <si>
    <t>Mitwirken bei der Mittelabflussplanung</t>
  </si>
  <si>
    <t>Fachliche Vorbereitung und Mitwirken bei Nachprüfungsverfahren</t>
  </si>
  <si>
    <t>Mitwirken bei der Prüfung von bauwirtschaftlich begründeten Nachtragsangeboten</t>
  </si>
  <si>
    <t>Prüfen und Werten der Angebote aus Leistungsbeschreibung mit Leistungsprogramm einschließlich Preisspiege</t>
  </si>
  <si>
    <t>Aufstellen, Prüfen und Werten von Preisspiegeln nach besonderen Anforderungen</t>
  </si>
  <si>
    <t>Aufstellen, Überwachen und Fortschreiben eines Zahlungsplanes</t>
  </si>
  <si>
    <t>Aufstellen, Überwachen und Fortschreiben von differenzierten Zeit-, Kosten- oder Kapazitätsplänen</t>
  </si>
  <si>
    <t>Tätigkeit als verantwortlicher Bauleiter, soweit diese Tätigkeit nach jeweiligem Landesrecht über die Grundleistungen der LPH 8 hinausgeht</t>
  </si>
  <si>
    <t>Erstellen einer Gebäudebestandsdokumentation</t>
  </si>
  <si>
    <t>Aufstellen von Ausrüstungs- und Inventarverzeichnissen</t>
  </si>
  <si>
    <t>Erstellen von Wartungs- und Pflegeanweisungen</t>
  </si>
  <si>
    <t>Erstellen eines Instandhaltungskonzepts</t>
  </si>
  <si>
    <t>Objektbeobachtung</t>
  </si>
  <si>
    <t>Objektverwaltung</t>
  </si>
  <si>
    <t>Baubegehungen nach Übergabe</t>
  </si>
  <si>
    <t>Aufbereiten der Planungs- und Kostendaten für eine Objektdatei oder Kostenrichtwerte</t>
  </si>
  <si>
    <t>Evaluieren von Wirtschaftlichkeitsberechnungen</t>
  </si>
  <si>
    <t>Zwischensumme LPH5 netto:</t>
  </si>
  <si>
    <t>Untersuchen alternativer Lösungsansätze nach verschiedenen Anforderungen einschließlich Kostenbewertung</t>
  </si>
  <si>
    <t>Mitwirken bei der öffentlichen Erschließung</t>
  </si>
  <si>
    <t>Kartieren und Untersuchen des Bestandes, Floristische oder faunistische Kartierungen</t>
  </si>
  <si>
    <t>Begutachtung des Standortes mit besonderen Methoden zum Beispiel Bodenanalysen</t>
  </si>
  <si>
    <t>Beschaffen bzw. Aktualisieren bestehender Planunterlagen, Erstellen von Bestandskarten</t>
  </si>
  <si>
    <t>Umweltfolgenabschätzung</t>
  </si>
  <si>
    <t>Bestandsaufnahme, Vermessung</t>
  </si>
  <si>
    <t>Fotodokumentationen</t>
  </si>
  <si>
    <t>Mitwirken bei der Beantragung von Fördermitteln und Beschäftigungsmaßnahmen</t>
  </si>
  <si>
    <t>Erarbeiten von Unterlagen für besondere technische Prüfverfahren</t>
  </si>
  <si>
    <t>Beurteilen und Bewerten der vorhandenen Bausubstanz, Bauteile, Materialien, Einbauten oder der zu schützenden oder zu erhaltenden Gehölze oder Vegetationsbestände</t>
  </si>
  <si>
    <t>Mitwirken beim Beschaffen nachbarlicher Zustimmungen</t>
  </si>
  <si>
    <t>Erarbeiten besonderer Darstellungen, zum Beispiel Modelle, Perspektiven, Animationen</t>
  </si>
  <si>
    <t>Beteiligung von externen Initiativ- und Betroffenengruppen bei Planung und Ausführung</t>
  </si>
  <si>
    <t>Mitwirken bei Beteiligungsverfahren oder Workshops</t>
  </si>
  <si>
    <t>Mieter- oder Nutzerbefragungen</t>
  </si>
  <si>
    <t>Erarbeiten von Ausarbeitungen nach den Anforderungen der naturschutzrechtlichen Eingriffsregelung sowie des besonderen Arten- und Biotopschutzrechtes, Eingriffsgutachten, Eingriffs- oder Ausgleichsbilanz nach landesrechtlichen Regelungen</t>
  </si>
  <si>
    <t>Mitwirken beim Erstellen von Kostenaufstellungen und Planunterlagen für Vermarktung und Vertrieb</t>
  </si>
  <si>
    <t>Erstellen und Zusammenstellen von Unterlagen für die Beauftragung von Dritten (Sachverständigenbeauftragung)</t>
  </si>
  <si>
    <t>Mitwirken bei der Beantragung und Abrechnung von Fördermitteln und Beschäftigungsmaßnahmen</t>
  </si>
  <si>
    <t>Abrufen von Fördermitteln nach Vergleich mit den Ist-Kosten (Baufinanzierungsleistung)</t>
  </si>
  <si>
    <t>Mitwirken bei der Finanzierungsplanung</t>
  </si>
  <si>
    <t>Erstellen einer Kosten-Nutzen-Analyse</t>
  </si>
  <si>
    <t>Aufstellen und Berechnen von Lebenszykluskosten</t>
  </si>
  <si>
    <t>Teilnahme an Sitzungen in politischen Gremien oder im Rahmen der Öffentlichkeitsbeteiligung</t>
  </si>
  <si>
    <t>Erstellen von landschaftspflegerischen Fachbeiträgen oder natur- und artenschutzrechtlichen Beiträgen</t>
  </si>
  <si>
    <t>Mitwirken beim Einholen von Genehmigungen und Erlaubnissen nach Naturschutz-, Fach- und Satzungsrecht</t>
  </si>
  <si>
    <t>Erfassen, Bewerten und Darstellen des Bestandes gemäß Ortssatzung</t>
  </si>
  <si>
    <t>Erstellen von Rodungs- und Baumfällanträgen</t>
  </si>
  <si>
    <t>Erstellen von Genehmigungsunterlagen und Anträgen nach besonderen Anforderungen</t>
  </si>
  <si>
    <t>Erstellen eines Überflutungsnachweises für Grundstücke</t>
  </si>
  <si>
    <t>Prüfen von Unterlagen der Planfeststellung auf Übereinstimmung mit der Planung</t>
  </si>
  <si>
    <t>Erarbeitung von Unterlagen für besondere technische Prüfverfahren (zum Beispiel Lastplattendruckversuche)</t>
  </si>
  <si>
    <t>Auswahl von Pflanzen beim Lieferanten (Erzeuger)</t>
  </si>
  <si>
    <t>Alternative Leistungsbeschreibung für geschlossene Leistungsbereiche</t>
  </si>
  <si>
    <t>Besondere Ausarbeitungen zum Beispiel für Selbsthilfearbeiten</t>
  </si>
  <si>
    <t>Dokumentation des Bauablaufs nach besonderen Anforderungen des Auftraggebers</t>
  </si>
  <si>
    <t>fachliches Mitwirken bei Gerichtsverfahren</t>
  </si>
  <si>
    <t>Bauoberleitung, künstlerische Oberleitung</t>
  </si>
  <si>
    <t>Erstellen einer Freianlagenbestandsdokumentation</t>
  </si>
  <si>
    <t>Überwachung der Entwicklungs- und Unterhaltungspflege</t>
  </si>
  <si>
    <t>Überwachen von Wartungsleistungen</t>
  </si>
  <si>
    <t>Überwachen der Mängelbeseitigung innerhalb der Verjährungsfrist</t>
  </si>
  <si>
    <t>Aufstellen von Vergleichsberechnungen für mehrere Lösungsmöglichkeiten unter verschiedenen Objektbedingungen</t>
  </si>
  <si>
    <t>Aufstellen eines Lastenplans, zum Beispiel als Grundlage für die Baugrundbeurteilung und Gründungsberatung</t>
  </si>
  <si>
    <t>Vorläufige nachprüfbare Berechnung wesentlicher tragender Teile</t>
  </si>
  <si>
    <t>Vorläufige nachprüfbare Berechnung der Gründung</t>
  </si>
  <si>
    <t>Vorgezogene, prüfbare und für die Ausführung geeignete Berechnung wesentlich tragender Teile</t>
  </si>
  <si>
    <t>Vorgezogene, prüfbare und für die Ausführung geeignete Berechnung der Gründung</t>
  </si>
  <si>
    <t>Mehraufwand bei Sonderbauweisen oder Sonderkonstruktionen, zum Beispiel Klären von Konstruktionsdetails</t>
  </si>
  <si>
    <t>Vorgezogene Stahl- oder Holzmengenermittlung des Tragwerks und der kraftübertragenden Verbindungsteile für eine Ausschreibung, die ohne Vorliegen von Ausführungsunterlagen durchgeführt wird</t>
  </si>
  <si>
    <t>Nachweise der Erdbebensicherung</t>
  </si>
  <si>
    <t>Nachweise zum konstruktiven Brandschutz, soweit erforderlich unter Berücksichtigung der Temperatur (Heißbemessung)</t>
  </si>
  <si>
    <t>Statische Berechnung und zeichnerische Darstellung für Bergschadenssicherungen und Bauzustände bei Ingenieurbauwerken, soweit diese Leistungen über das Erfassen von normalen Bauzuständen hinausgehen</t>
  </si>
  <si>
    <t>Zeichnungen mit statischen Positionen und den Tragwerksabmessungen, den Bewehrungsquerschnitten, den Verkehrslasten und der Art und Güte der Baustoffe sowie Besonderheiten der Konstruktionen zur Vorlage bei der bauaufsichtlichen Prüfung anstelle von Positionsplänen</t>
  </si>
  <si>
    <t>Aufstellen der Berechnungen nach militärischen Lastenklassen (MLC)</t>
  </si>
  <si>
    <t>Erfassen von Bauzuständen bei Ingenieurbauwerken, in denen das statische System von dem des Endzustands abweicht</t>
  </si>
  <si>
    <t>Statische Nachweise an nicht zum Tragwerk gehörende Konstruktionen (zum Beispiel Fassaden)</t>
  </si>
  <si>
    <t>Konstruktion und Nachweise der Anschlüsse im Stahl- und Holzbau</t>
  </si>
  <si>
    <t>Werkstattzeichnungen im Stahl- und Holzbau einschließlich Stücklisten, Elementpläne für Stahlbetonfertigteile einschließlich Stahl- und Stücklisten</t>
  </si>
  <si>
    <t>Berechnen der Dehnwege, Festlegen des Spannvorganges und Erstellen der Spannprotokolle im Spannbetonbau</t>
  </si>
  <si>
    <t>Rohbauzeichnungen im Stahlbetonbau, die auf der Baustelle nicht der Ergänzung durch die Pläne des Objektplaners bedürfen</t>
  </si>
  <si>
    <t>Beitrag zum Aufstellen von vergleichenden Kostenübersichten des Objektplaners</t>
  </si>
  <si>
    <t>Beitrag zum Aufstellen des Leistungsverzeichnisses des Tragwerks</t>
  </si>
  <si>
    <t>Beitrag zur Leistungsbeschreibung mit Leistungsprogramm des Objektplaners</t>
  </si>
  <si>
    <t>Mitwirken bei der Prüfung und Wertung der Angebote Leistungsbeschreibung mit Leistungsprogramm des Objektplaners</t>
  </si>
  <si>
    <t>Mitwirken bei der Prüfung und Wertung von Nebenangeboten</t>
  </si>
  <si>
    <t>Mitwirken beim Kostenanschlag nach DIN 276 oder anderer Vorgaben des Auftraggebers aus Einheitspreisen oder Pauschalangeboten</t>
  </si>
  <si>
    <t>Baubegehung zur Feststellung und Überwachung von die Standsicherheit betreffenden Einflüssen</t>
  </si>
  <si>
    <t>Ingenieurtechnische Kontrolle der Ausführung des Tragwerks auf Übereinstimmung mit den geprüften statischen Unterlagen</t>
  </si>
  <si>
    <t>Ingenieurtechnische Kontrolle der Baubehelfe, zum Beispiel Arbeits- und Lehrgerüste, Kranbahnen, Baugrubensicherungen</t>
  </si>
  <si>
    <t>Kontrolle der Betonherstellung und -verarbeitung auf der Baustelle in besonderen Fällen sowie Auswertung der Güteprüfungen</t>
  </si>
  <si>
    <t>Betontechnologische Beratung</t>
  </si>
  <si>
    <t>Mitwirken bei der Überwachung der Ausführung der Tragwerkseingriffe bei Umbauten und Modernisierungen</t>
  </si>
  <si>
    <t>Mitwirken bei der Bedarfsplanung für komplexe Nutzungen zur Analyse der Bedürfnisse, Ziele und einschränkenden Gegebenheiten (Kosten-, Termine und andere Rahmenbedingungen) des Bauherrn und wichtiger Beteiligter</t>
  </si>
  <si>
    <t>Bestandsaufnahme, zeichnerische Darstellung und Nachrechnen vorhandener Anlagen und Anlagenteile</t>
  </si>
  <si>
    <t>Datenerfassung, Analysen und Optimierungsprozesse im Bestand</t>
  </si>
  <si>
    <t>Durchführen von Verbrauchsmessungen</t>
  </si>
  <si>
    <t>Endoskopische Untersuchungen</t>
  </si>
  <si>
    <t>Mitwirken bei der Ausarbeitung von Auslobungen und bei Vorprüfungen für Planungswettbewerbe</t>
  </si>
  <si>
    <t>Erstellen des technischen Teils eines Raumbuches</t>
  </si>
  <si>
    <t>Durchführen von Versuchen und Modellversuchen</t>
  </si>
  <si>
    <t>Erarbeiten von besonderen Daten für die Planung Dritter, zum Beispiel für Stoffbilanzen, etc.</t>
  </si>
  <si>
    <t>Detaillierte Betriebskostenberechnung für die ausgewählte Anlage</t>
  </si>
  <si>
    <t>Detaillierter Wirtschaftlichkeitsnachweis</t>
  </si>
  <si>
    <t>Berechnung von Lebenszykluskosten</t>
  </si>
  <si>
    <t>Detaillierte Schadstoffemissionsberechnung für die ausgewählte Anlage</t>
  </si>
  <si>
    <t>Detaillierter Nachweis von Schadstoffemissionen</t>
  </si>
  <si>
    <t>Aufstellen einer gewerkeübergreifenden Brandschutzmatrix</t>
  </si>
  <si>
    <t>Fortschreiben des technischen Teils des Raumbuches</t>
  </si>
  <si>
    <t>Auslegung der technischen Systeme bei Ingenieurbauwerken nach Maschinenrichtlinie</t>
  </si>
  <si>
    <t>Anfertigen von Ausschreibungszeichnungen bei Leistungsbeschreibung mit Leistungsprogramm</t>
  </si>
  <si>
    <t>Mitwirken bei einer vertieften Kostenberechnung</t>
  </si>
  <si>
    <t>Simulationen zur Prognose des Verhaltens von Gebäuden, Bauteilen, Räumen und Freiräumen</t>
  </si>
  <si>
    <t>Prüfen und Anerkennen von Schalplänen des Tragwerksplaners auf Übereinstimmung mit der Schlitz- und Durchbruchsplanung</t>
  </si>
  <si>
    <t>Anfertigen von Plänen für Anschlüsse von beigestellten Betriebsmitteln und Maschinen (Maschinenanschlussplanung) mit besonderem Aufwand (zum Beispiel bei Produktionseinrichtungen)</t>
  </si>
  <si>
    <t>Leerrohrplanung mit besonderem Aufwand (zum Beispiel bei Sichtbeton oder Fertigteilen)</t>
  </si>
  <si>
    <t>Mitwirkung bei Detailplanungen mit besonderem Aufwand, zum Beispiel Darstellung von Wandabwicklungen in hochinstallierten Bereichen</t>
  </si>
  <si>
    <t>Anfertigen von allpoligen Stromlaufplänen</t>
  </si>
  <si>
    <t>Erarbeiten der Wartungsplanung und -organisation</t>
  </si>
  <si>
    <t>Ausschreibung von Wartungsleistungen, soweit von bestehenden Regelwerken abweichend</t>
  </si>
  <si>
    <t>Prüfen und Werten von Nebenangeboten</t>
  </si>
  <si>
    <t>Mitwirken bei der Prüfung von bauwirtschaftlich begründeten Angeboten (Claimabwehr)</t>
  </si>
  <si>
    <t>Durchführen von Leistungsmessungen und Funktionsprüfungen</t>
  </si>
  <si>
    <t>Werksabnahmen</t>
  </si>
  <si>
    <t>Fortschreiben der Ausführungspläne (zum Beispiel Grundrisse, Schnitte, Ansichten) bis zum Bestand</t>
  </si>
  <si>
    <t>Erstellen von Rechnungsbelegen anstelle der ausführenden Firmen, zum Beispiel Aufmaß</t>
  </si>
  <si>
    <t>Schlussrechnung (Ersatzvornahme)</t>
  </si>
  <si>
    <t>Erstellen fachübergreifender Betriebsanleitungen (zum Beispiel Betriebshandbuch, Reparaturhandbuch) oder computer-aided Facility Management-Konzepte</t>
  </si>
  <si>
    <t>Planung der Hilfsmittel für Reparaturzwecke</t>
  </si>
  <si>
    <t>Energiemonitoring innerhalb der Gewährleistungsphase, Mitwirkung bei den jährlichen Verbrauchsmessungen aller Medien</t>
  </si>
  <si>
    <t>Vergleich mit den Bedarfswerten aus der Planung, Vorschläge für die Betriebsoptimierung und zur Senkung des Medien- und Energieverbrauches</t>
  </si>
  <si>
    <t>Mitwirken bei Vorgaben für Zertifizierungen</t>
  </si>
  <si>
    <t>Mitwirken bei Vorkontrollen in Zertifizierungsprozessen</t>
  </si>
  <si>
    <t>Zeile 1-54 = A4</t>
  </si>
  <si>
    <t>Zeile 1-47 = A4</t>
  </si>
  <si>
    <t>Zeile 1-44 = A4</t>
  </si>
  <si>
    <t>Zeile 1-48 = A4</t>
  </si>
  <si>
    <t>Zeile 1-53 = A4</t>
  </si>
  <si>
    <t>Zeile 1-49 = A4</t>
  </si>
  <si>
    <t>Zeile 1-42 = Druck</t>
  </si>
  <si>
    <t>Zeile 1-51 = A4</t>
  </si>
  <si>
    <t>Anlage B-E:</t>
  </si>
  <si>
    <r>
      <t xml:space="preserve">Vorgeblendet ist (nur) </t>
    </r>
    <r>
      <rPr>
        <b/>
        <i/>
        <u/>
        <sz val="11"/>
        <color rgb="FFFF0000"/>
        <rFont val="Calibri"/>
        <family val="2"/>
        <scheme val="minor"/>
      </rPr>
      <t>dann</t>
    </r>
    <r>
      <rPr>
        <sz val="11"/>
        <color theme="1"/>
        <rFont val="Calibri"/>
        <family val="2"/>
        <scheme val="minor"/>
      </rPr>
      <t xml:space="preserve"> die Abrechnung nach "RifT-Tabelle"; wenn der Button "Pauschalhonorar gew." gedrückt wird, dann kann ein </t>
    </r>
    <r>
      <rPr>
        <b/>
        <sz val="11"/>
        <color rgb="FFFF0000"/>
        <rFont val="Calibri"/>
        <family val="2"/>
        <scheme val="minor"/>
      </rPr>
      <t>Pauschalhonorar netto ohne NK</t>
    </r>
    <r>
      <rPr>
        <sz val="11"/>
        <color theme="1"/>
        <rFont val="Calibri"/>
        <family val="2"/>
        <scheme val="minor"/>
      </rPr>
      <t xml:space="preserve"> eingefügt werden, was in die Berechnung</t>
    </r>
  </si>
  <si>
    <t>übernommen wird. Der "RifT-Wert" ist dann außer Kraft. Falls der individuelle Wert doch nicht gewünscht ist, bitte das Feld, in den das "Pauschalhonorar..." einzutragen ist, löschen.</t>
  </si>
  <si>
    <t>Summe excl.
Zuschlag</t>
  </si>
  <si>
    <r>
      <rPr>
        <b/>
        <sz val="14"/>
        <color theme="1"/>
        <rFont val="Arial"/>
        <family val="2"/>
      </rPr>
      <t xml:space="preserve">Honorarberechnung </t>
    </r>
    <r>
      <rPr>
        <b/>
        <sz val="14"/>
        <color rgb="FFFF0000"/>
        <rFont val="Arial"/>
        <family val="2"/>
      </rPr>
      <t>Schwellenwert |</t>
    </r>
    <r>
      <rPr>
        <b/>
        <i/>
        <sz val="14"/>
        <color rgb="FFFF0000"/>
        <rFont val="Arial"/>
        <family val="2"/>
      </rPr>
      <t xml:space="preserve"> Besthonorar</t>
    </r>
    <r>
      <rPr>
        <b/>
        <sz val="14"/>
        <color rgb="FFFF0000"/>
        <rFont val="Arial"/>
        <family val="2"/>
      </rPr>
      <t xml:space="preserve"> | </t>
    </r>
    <r>
      <rPr>
        <b/>
        <i/>
        <sz val="14"/>
        <color rgb="FFFF0000"/>
        <rFont val="Arial"/>
        <family val="2"/>
      </rPr>
      <t>Worsthonorar</t>
    </r>
  </si>
  <si>
    <t>BEST</t>
  </si>
  <si>
    <t>WORST</t>
  </si>
  <si>
    <t>Mittelwert:</t>
  </si>
  <si>
    <r>
      <t>%</t>
    </r>
    <r>
      <rPr>
        <b/>
        <sz val="8"/>
        <color theme="1"/>
        <rFont val="Arial"/>
        <family val="2"/>
      </rPr>
      <t xml:space="preserve"> Speizung HZ </t>
    </r>
    <r>
      <rPr>
        <b/>
        <sz val="8"/>
        <color rgb="FFFF0000"/>
        <rFont val="Arial"/>
        <family val="2"/>
      </rPr>
      <t>oberer</t>
    </r>
    <r>
      <rPr>
        <b/>
        <sz val="8"/>
        <color theme="1"/>
        <rFont val="Arial"/>
        <family val="2"/>
      </rPr>
      <t xml:space="preserve"> Wert min. zu max.</t>
    </r>
  </si>
  <si>
    <r>
      <t xml:space="preserve">% </t>
    </r>
    <r>
      <rPr>
        <b/>
        <sz val="8"/>
        <color theme="1"/>
        <rFont val="Arial"/>
        <family val="2"/>
      </rPr>
      <t xml:space="preserve">Speizung HZ </t>
    </r>
    <r>
      <rPr>
        <b/>
        <sz val="8"/>
        <color rgb="FFFF0000"/>
        <rFont val="Arial"/>
        <family val="2"/>
      </rPr>
      <t>unterer</t>
    </r>
    <r>
      <rPr>
        <b/>
        <sz val="8"/>
        <color theme="1"/>
        <rFont val="Arial"/>
        <family val="2"/>
      </rPr>
      <t xml:space="preserve"> Wert min. zu max.</t>
    </r>
  </si>
  <si>
    <r>
      <t xml:space="preserve">Bestabschlag bzw. Worstzuschlag
auf alle Leistungen </t>
    </r>
    <r>
      <rPr>
        <b/>
        <sz val="11"/>
        <color rgb="FFFF0000"/>
        <rFont val="Arial"/>
        <family val="2"/>
      </rPr>
      <t>(automatisch!)</t>
    </r>
    <r>
      <rPr>
        <b/>
        <sz val="11"/>
        <color theme="1"/>
        <rFont val="Arial"/>
        <family val="2"/>
      </rPr>
      <t>:</t>
    </r>
  </si>
  <si>
    <t>SCHWELLENWERT</t>
  </si>
  <si>
    <t>Mindest-honorar:</t>
  </si>
  <si>
    <t>Höchst-honorar</t>
  </si>
  <si>
    <t>rein nachrichtlich!</t>
  </si>
  <si>
    <r>
      <t>zu erwartende Punktzahl in der Bewertung (</t>
    </r>
    <r>
      <rPr>
        <b/>
        <i/>
        <u/>
        <sz val="8"/>
        <color theme="1"/>
        <rFont val="Arial"/>
        <family val="2"/>
      </rPr>
      <t>vor</t>
    </r>
    <r>
      <rPr>
        <sz val="8"/>
        <color theme="1"/>
        <rFont val="Arial"/>
        <family val="2"/>
      </rPr>
      <t xml:space="preserve"> Faktor):</t>
    </r>
  </si>
  <si>
    <r>
      <rPr>
        <b/>
        <sz val="36"/>
        <color rgb="FFFF0000"/>
        <rFont val="Arial"/>
        <family val="2"/>
      </rPr>
      <t>!!</t>
    </r>
    <r>
      <rPr>
        <sz val="36"/>
        <color rgb="FFFF0000"/>
        <rFont val="Arial"/>
        <family val="2"/>
      </rPr>
      <t xml:space="preserve">danach </t>
    </r>
    <r>
      <rPr>
        <b/>
        <sz val="36"/>
        <color rgb="FFFF0000"/>
        <rFont val="Arial"/>
        <family val="2"/>
      </rPr>
      <t>sperren</t>
    </r>
    <r>
      <rPr>
        <sz val="36"/>
        <color rgb="FFFF0000"/>
        <rFont val="Arial"/>
        <family val="2"/>
      </rPr>
      <t xml:space="preserve"> </t>
    </r>
    <r>
      <rPr>
        <i/>
        <u/>
        <sz val="36"/>
        <color rgb="FFFF0000"/>
        <rFont val="Arial"/>
        <family val="2"/>
      </rPr>
      <t>und</t>
    </r>
    <r>
      <rPr>
        <sz val="36"/>
        <color rgb="FFFF0000"/>
        <rFont val="Arial"/>
        <family val="2"/>
      </rPr>
      <t xml:space="preserve"> </t>
    </r>
    <r>
      <rPr>
        <b/>
        <sz val="36"/>
        <color rgb="FFFF0000"/>
        <rFont val="Arial"/>
        <family val="2"/>
      </rPr>
      <t>ausblenden!!</t>
    </r>
  </si>
  <si>
    <t>Bieter</t>
  </si>
  <si>
    <r>
      <t xml:space="preserve">&lt;-- </t>
    </r>
    <r>
      <rPr>
        <b/>
        <sz val="28"/>
        <rFont val="Arial"/>
        <family val="2"/>
      </rPr>
      <t>hier</t>
    </r>
    <r>
      <rPr>
        <b/>
        <sz val="28"/>
        <color rgb="FFFF0000"/>
        <rFont val="Arial"/>
        <family val="2"/>
      </rPr>
      <t xml:space="preserve"> </t>
    </r>
    <r>
      <rPr>
        <b/>
        <sz val="28"/>
        <color rgb="FF00B050"/>
        <rFont val="Arial"/>
        <family val="2"/>
      </rPr>
      <t>grüne</t>
    </r>
    <r>
      <rPr>
        <b/>
        <sz val="28"/>
        <color rgb="FFFF0000"/>
        <rFont val="Arial"/>
        <family val="2"/>
      </rPr>
      <t xml:space="preserve"> </t>
    </r>
    <r>
      <rPr>
        <b/>
        <sz val="28"/>
        <rFont val="Arial"/>
        <family val="2"/>
      </rPr>
      <t>u.</t>
    </r>
    <r>
      <rPr>
        <b/>
        <sz val="28"/>
        <color rgb="FFFF0000"/>
        <rFont val="Arial"/>
        <family val="2"/>
      </rPr>
      <t xml:space="preserve"> rote </t>
    </r>
    <r>
      <rPr>
        <b/>
        <sz val="28"/>
        <rFont val="Arial"/>
        <family val="2"/>
      </rPr>
      <t xml:space="preserve">Bruttosumme </t>
    </r>
    <r>
      <rPr>
        <b/>
        <i/>
        <u/>
        <sz val="28"/>
        <rFont val="Arial"/>
        <family val="2"/>
      </rPr>
      <t>händisch</t>
    </r>
    <r>
      <rPr>
        <b/>
        <sz val="28"/>
        <rFont val="Arial"/>
        <family val="2"/>
      </rPr>
      <t xml:space="preserve"> übertragen!</t>
    </r>
  </si>
  <si>
    <t>Faktor TWP</t>
  </si>
  <si>
    <t>Faktor Rest</t>
  </si>
  <si>
    <t xml:space="preserve">   gem. HOAI 2021 eingefügter Faktor, der das Angebot auf Basis der HOAI vom Basissatz abkoppelt</t>
  </si>
  <si>
    <t xml:space="preserve">    gem. HOAI 2021 eingefügter Faktor, der das Angebot auf Basis der HOAI vom Basissatz abkoppelt</t>
  </si>
  <si>
    <r>
      <t xml:space="preserve">9) Im Blatt "Honorar Tragwerksplanung" gibt es eine Wahlmöglichkeit, ob die anrechenbaren Kosten gem. § 50 (1) </t>
    </r>
    <r>
      <rPr>
        <sz val="11"/>
        <color rgb="FFFF0000"/>
        <rFont val="Calibri"/>
        <family val="2"/>
        <scheme val="minor"/>
      </rPr>
      <t>-Regelfall-</t>
    </r>
    <r>
      <rPr>
        <sz val="11"/>
        <color theme="1"/>
        <rFont val="Calibri"/>
        <family val="2"/>
        <scheme val="minor"/>
      </rPr>
      <t xml:space="preserve"> oder § 50 (3) HOAI 2021 erfasst werden sollen. Dazu bitte entsprechenden "Knopf" drücken!</t>
    </r>
  </si>
  <si>
    <t>Dazu ist eine Zeile " gem. HOAI 2021 eingefügter Faktor, der das Angebot auf Basis der HOAI vom Basissatz abkoppelt" mit einer prozentualen Eingabemöglichkeit geschaffen.</t>
  </si>
  <si>
    <r>
      <t xml:space="preserve">Der hier einzutragende Prozentsatz wird </t>
    </r>
    <r>
      <rPr>
        <b/>
        <i/>
        <sz val="11"/>
        <color theme="1"/>
        <rFont val="Calibri"/>
        <family val="2"/>
        <scheme val="minor"/>
      </rPr>
      <t>mit dem jeweiligen Gesamthonorar netto einschl. NK multipliziert</t>
    </r>
    <r>
      <rPr>
        <sz val="11"/>
        <color theme="1"/>
        <rFont val="Calibri"/>
        <family val="2"/>
        <scheme val="minor"/>
      </rPr>
      <t>.</t>
    </r>
  </si>
  <si>
    <r>
      <rPr>
        <sz val="11"/>
        <color rgb="FFFF0000"/>
        <rFont val="Calibri"/>
        <family val="2"/>
        <scheme val="minor"/>
      </rPr>
      <t>Beispiel:</t>
    </r>
    <r>
      <rPr>
        <sz val="11"/>
        <color theme="1"/>
        <rFont val="Calibri"/>
        <family val="2"/>
        <scheme val="minor"/>
      </rPr>
      <t xml:space="preserve"> Das HOAI-Honorar einschl. NK ergibt 70.000€ - frei kalkulativer Faktor 70% --&gt; angebotenes Honorar einschl. NK = 0,7*70.000€ = 49.000€.  </t>
    </r>
    <r>
      <rPr>
        <b/>
        <sz val="11"/>
        <color theme="1"/>
        <rFont val="Calibri"/>
        <family val="2"/>
        <scheme val="minor"/>
      </rPr>
      <t>Angaben geringer 0% sind nicht möglich.</t>
    </r>
  </si>
  <si>
    <t>Honorarparameter gem. HOAI 2021:</t>
  </si>
  <si>
    <t>Hier sind sämtliche Honorare aufzuführen, die aus Sicht des Bieters notwendig sind, aber in der HOAI 2021 nicht erfasst sind. (z. B. Projekteinarbeitung o. ä.)</t>
  </si>
  <si>
    <t>Raumakustik (Anlage 1/1.2.5 HOAI 2021)</t>
  </si>
  <si>
    <t>Bauakustik (Anlage 1/1.2.4 HOAI 2021)</t>
  </si>
  <si>
    <t>NK</t>
  </si>
  <si>
    <t>Umbauzu.</t>
  </si>
  <si>
    <t>10%-20%</t>
  </si>
  <si>
    <t>St.-satz</t>
  </si>
  <si>
    <t>nur bei NLBL!!! sonst 0%</t>
  </si>
  <si>
    <t>NLBL 20% sonst 10%</t>
  </si>
  <si>
    <r>
      <t>Spreizung</t>
    </r>
    <r>
      <rPr>
        <b/>
        <sz val="14"/>
        <color rgb="FF00B050"/>
        <rFont val="Arial"/>
        <family val="2"/>
      </rPr>
      <t xml:space="preserve"> Best</t>
    </r>
    <r>
      <rPr>
        <b/>
        <sz val="14"/>
        <color theme="1"/>
        <rFont val="Arial"/>
        <family val="2"/>
      </rPr>
      <t>/</t>
    </r>
    <r>
      <rPr>
        <b/>
        <sz val="14"/>
        <color rgb="FFFF0000"/>
        <rFont val="Arial"/>
        <family val="2"/>
      </rPr>
      <t>Worst</t>
    </r>
  </si>
  <si>
    <r>
      <t xml:space="preserve">Falls der </t>
    </r>
    <r>
      <rPr>
        <b/>
        <u/>
        <sz val="8"/>
        <color rgb="FFFF0000"/>
        <rFont val="Arial"/>
        <family val="2"/>
      </rPr>
      <t>Basissatz der HOAI 2021 unterschritten</t>
    </r>
    <r>
      <rPr>
        <b/>
        <sz val="8"/>
        <color rgb="FFFF0000"/>
        <rFont val="Arial"/>
        <family val="2"/>
      </rPr>
      <t xml:space="preserve"> </t>
    </r>
    <r>
      <rPr>
        <sz val="8"/>
        <color rgb="FFFF0000"/>
        <rFont val="Arial"/>
        <family val="2"/>
      </rPr>
      <t xml:space="preserve">wird, ist die Unterschreitung </t>
    </r>
    <r>
      <rPr>
        <b/>
        <i/>
        <u/>
        <sz val="8"/>
        <color rgb="FFFF0000"/>
        <rFont val="Arial"/>
        <family val="2"/>
      </rPr>
      <t>in Textform</t>
    </r>
    <r>
      <rPr>
        <b/>
        <sz val="8"/>
        <color rgb="FFFF0000"/>
        <rFont val="Arial"/>
        <family val="2"/>
      </rPr>
      <t xml:space="preserve"> bei Angebotsabgabe sowie während der Vergabeverhandlung zu begründen</t>
    </r>
    <r>
      <rPr>
        <sz val="8"/>
        <color rgb="FFFF0000"/>
        <rFont val="Arial"/>
        <family val="2"/>
      </rPr>
      <t>.</t>
    </r>
  </si>
  <si>
    <r>
      <t xml:space="preserve">Falls der </t>
    </r>
    <r>
      <rPr>
        <b/>
        <u/>
        <sz val="8"/>
        <color rgb="FFFF0000"/>
        <rFont val="Arial"/>
        <family val="2"/>
      </rPr>
      <t>Basissatz der HOAI 2021 unterschritten wird</t>
    </r>
    <r>
      <rPr>
        <sz val="8"/>
        <color rgb="FFFF0000"/>
        <rFont val="Arial"/>
        <family val="2"/>
      </rPr>
      <t xml:space="preserve">, ist die Unterschreitung </t>
    </r>
    <r>
      <rPr>
        <b/>
        <i/>
        <u/>
        <sz val="8"/>
        <color rgb="FFFF0000"/>
        <rFont val="Arial"/>
        <family val="2"/>
      </rPr>
      <t>in Textform</t>
    </r>
    <r>
      <rPr>
        <sz val="8"/>
        <color rgb="FFFF0000"/>
        <rFont val="Arial"/>
        <family val="2"/>
      </rPr>
      <t xml:space="preserve"> </t>
    </r>
    <r>
      <rPr>
        <b/>
        <sz val="8"/>
        <color rgb="FFFF0000"/>
        <rFont val="Arial"/>
        <family val="2"/>
      </rPr>
      <t>bei Angebotsabgabe sowie während der Vergabeverhandlung zu begründen.</t>
    </r>
  </si>
  <si>
    <t>Teil 3 Objektplanung, Abschnitt 1, Leistungsbild Gebäude und Innenräume</t>
  </si>
  <si>
    <t>Neun Leistungsphasen wie folgt in Prozentsätzen der Honorare des § 34 HOAI bewertet:</t>
  </si>
  <si>
    <t>Teilleistungstabelle nach Dipl. Ing. Simmendinger</t>
  </si>
  <si>
    <t>nach § 34
in %</t>
  </si>
  <si>
    <t>nach Vertrag
in %</t>
  </si>
  <si>
    <t>1.</t>
  </si>
  <si>
    <t>Grundlagenermittlung</t>
  </si>
  <si>
    <t>1.1</t>
  </si>
  <si>
    <t>Klären der Aufgabenstellung auf Grundlage der Vorgaben oder</t>
  </si>
  <si>
    <t>der Bedarfsplanung des Auftraggebers</t>
  </si>
  <si>
    <t>1.2</t>
  </si>
  <si>
    <t>Ortsbesichtigung</t>
  </si>
  <si>
    <t>1.3</t>
  </si>
  <si>
    <t>Beraten zum gesamten Leistungs- und Untersuchungsbedarf</t>
  </si>
  <si>
    <t>1.4</t>
  </si>
  <si>
    <t>Formulieren der Entscheidungshilfen für die Auswahl</t>
  </si>
  <si>
    <t>anderer an der Planung fachlich Beteiligter</t>
  </si>
  <si>
    <t>1.5</t>
  </si>
  <si>
    <t>Zusammenfassen, Erläutern und Dokumentieren der Ergebnisse</t>
  </si>
  <si>
    <t>volle Leistung nach % des § 34 HOAI</t>
  </si>
  <si>
    <t>2.</t>
  </si>
  <si>
    <t>Vorplanung (Projekt- und Planungsvorbereitung)</t>
  </si>
  <si>
    <t>2.1</t>
  </si>
  <si>
    <t>Analysieren der Grundlagen, Abstimmen der Leistungen mit</t>
  </si>
  <si>
    <t>den fachlich an der Planung Beteiligten</t>
  </si>
  <si>
    <t>2.2</t>
  </si>
  <si>
    <t>Abstimmen der Zielvorstellungen, Hinweisen auf Zielkonflikte</t>
  </si>
  <si>
    <t>2.3</t>
  </si>
  <si>
    <t>Erarbeiten der Vorplanung, Untersuchen, Darstellen und Bewerten</t>
  </si>
  <si>
    <t xml:space="preserve">von Varianten nach gleichen Anforderungen, Zeichnungen im </t>
  </si>
  <si>
    <t>Maßstab nach Art und Größe des Objekts</t>
  </si>
  <si>
    <t>2.4</t>
  </si>
  <si>
    <t>Klären und Erläutern der wesentlichen Zusammenhänge, Vorgaben und Bedingungen</t>
  </si>
  <si>
    <t>(zum Beispiel städtebauliche, gestalterische, funktionale, technische, wirtschaftliche,</t>
  </si>
  <si>
    <t>ökologische, bauphysikalische, energiewirtschaftliche, soziale, öffentlich-rechtliche)</t>
  </si>
  <si>
    <t>2.5</t>
  </si>
  <si>
    <t>Bereitstellen der Arbeitsergebnisse als Grundlage für die anderen an der</t>
  </si>
  <si>
    <t>Planung fachlich Beteiligten sowie Koordination und Integration von deren Leistungen</t>
  </si>
  <si>
    <t>2.6</t>
  </si>
  <si>
    <t>Vorverhandlungen über die Genehmigungsfähigkeit</t>
  </si>
  <si>
    <t>2.7</t>
  </si>
  <si>
    <t>Kostenschätzungen nach DIN 276, Vergleich mit den finanziellen Rahmenbedingungen</t>
  </si>
  <si>
    <t>2.8</t>
  </si>
  <si>
    <t xml:space="preserve">Erstellen eines Terminplans mit den wesentlichen Vorgängen des Planungs- und </t>
  </si>
  <si>
    <t>Bauablaufs</t>
  </si>
  <si>
    <t>2.9</t>
  </si>
  <si>
    <t>3.</t>
  </si>
  <si>
    <t>Entwurfsplanung (System- und Integrationsplanung)</t>
  </si>
  <si>
    <t>3.1</t>
  </si>
  <si>
    <t xml:space="preserve">Erarbeiten der Entwurfsplanung, unter weiterer Berücksichtigung </t>
  </si>
  <si>
    <t>der wesentlichen Zusammenhänge, Vorgaben und Bedingungen</t>
  </si>
  <si>
    <t>(zum Beispiel städtebauliche, gestalterische, funktionale, technische,</t>
  </si>
  <si>
    <t xml:space="preserve">wirtschaftliche, ökologische, soziale, öffentlich-rechtliche) auf der </t>
  </si>
  <si>
    <t>Grundlage der Vorplanung und als Grundlage für die weiteren</t>
  </si>
  <si>
    <t>Leistungsphasen und die erforderlichen öffentlich-rechtlichen</t>
  </si>
  <si>
    <t xml:space="preserve">Genehmigungen unter Verwendung der Beiträge anderer an der </t>
  </si>
  <si>
    <t>Planung fachlich Beteiligter. Zeichnungen nach Art und Größe des</t>
  </si>
  <si>
    <t xml:space="preserve">Objekts im erforderlichen Umfang und Detaillierungsgrad unter </t>
  </si>
  <si>
    <t>Berücksichtigung aller fachspezifischen Anforderungen</t>
  </si>
  <si>
    <t xml:space="preserve">zum Beispiel bei Gebäuden im Maßstab 1:100, </t>
  </si>
  <si>
    <t>zum Beispiel bei Innenräumen im Maßstab 1:50 bis 1:20</t>
  </si>
  <si>
    <t>3.2</t>
  </si>
  <si>
    <t xml:space="preserve">Bereitstellen der Arbeitsergebnisse als Grundlage für die anderen an der Planung </t>
  </si>
  <si>
    <t>fachlich Beteiligten sowie Koordination und Integration von deren Leistungen</t>
  </si>
  <si>
    <t>3.3</t>
  </si>
  <si>
    <t xml:space="preserve">Objektbeschreibung </t>
  </si>
  <si>
    <t>3.4</t>
  </si>
  <si>
    <t>Verhandlungen über die Genehmigungsfähigkeit</t>
  </si>
  <si>
    <t>3.5</t>
  </si>
  <si>
    <t>Kostenberechnung nach DIN 276 und Vergleich mit der Kostenschätzung</t>
  </si>
  <si>
    <t>3.6</t>
  </si>
  <si>
    <t>Fortschreiben des Terminplans</t>
  </si>
  <si>
    <t>3.7</t>
  </si>
  <si>
    <t>4.</t>
  </si>
  <si>
    <t>Genehmigungsplanung</t>
  </si>
  <si>
    <t>4.1</t>
  </si>
  <si>
    <t xml:space="preserve">Erarbeiten und Zusammenstellen der Vorlagen und Nachweise </t>
  </si>
  <si>
    <t>für öffentlich-rechtliche Genehmigungen oder Zustimmungen</t>
  </si>
  <si>
    <t>einschließlich der Anträge auf Ausnahmen und Befreiungen,</t>
  </si>
  <si>
    <t>sowie notwendiger Verhandlungen mit Behörden unter Verwendung</t>
  </si>
  <si>
    <t>der Beträge anderer an der Planung fachlich Beteiligter</t>
  </si>
  <si>
    <t>4.2</t>
  </si>
  <si>
    <t>Einreichen dieser Vorlagen</t>
  </si>
  <si>
    <t>4.3</t>
  </si>
  <si>
    <t>Ergänzen und Anpassen der Planungsunterlagen, Beschreibungen und Berechnungen</t>
  </si>
  <si>
    <t>5.</t>
  </si>
  <si>
    <t>Ausführungsplanung</t>
  </si>
  <si>
    <t>5.1</t>
  </si>
  <si>
    <t>Erarbeiten der Ausführungsplanung mit allen für die Ausführung</t>
  </si>
  <si>
    <t xml:space="preserve">notwendigen Einzelangaben (zeichnerisch und textlich) auf der </t>
  </si>
  <si>
    <t xml:space="preserve">Grundlage der Entwurfs- und Genehmigungsplanung bis zur </t>
  </si>
  <si>
    <t>ausführungsreifen Lösung, als Grundlage für die weiteren Leistungsphasen</t>
  </si>
  <si>
    <t>5.2</t>
  </si>
  <si>
    <t>Ausführungs-, Detail- und Konstruktionszeichnungen nach Art und Größe des Objekts</t>
  </si>
  <si>
    <t>im erforderlichen Umfang und Detaillierungsgrad</t>
  </si>
  <si>
    <t xml:space="preserve">unter Berücksichtigung aller fachspezifischen Anforderungen, </t>
  </si>
  <si>
    <t xml:space="preserve">zum Beispiel bei Gebäuden im Maßstab 1:50 bis 1:1, </t>
  </si>
  <si>
    <t>zum Beispiel bei Innenräumen im Maßstab 1:20 bis 1:1</t>
  </si>
  <si>
    <t>5.3</t>
  </si>
  <si>
    <t>Bereitstellen der Arbeitsergebnisse als Grundlage für die anderen</t>
  </si>
  <si>
    <t xml:space="preserve">an der Planung fachlich Beteiligten, sowie Koordination und Integration von deren </t>
  </si>
  <si>
    <t>Leistungen</t>
  </si>
  <si>
    <t>5.4</t>
  </si>
  <si>
    <t>5.5</t>
  </si>
  <si>
    <t>Fortschreiben der Ausführungsplanung aufgrund</t>
  </si>
  <si>
    <t>der gewerkeorientierten Bearbeitung während der Objektausführung</t>
  </si>
  <si>
    <t>5.6</t>
  </si>
  <si>
    <t>Überprüfen erforderlicher Montagepläne der vom</t>
  </si>
  <si>
    <t>Objektplaner geplanten Baukonstruktionen und</t>
  </si>
  <si>
    <t>baukonstruktiven Einbauten auf Übereinstimmung mit der Ausführungsplanung</t>
  </si>
  <si>
    <t>6.</t>
  </si>
  <si>
    <t>Vorbereiten der Vergabe</t>
  </si>
  <si>
    <t>6.1</t>
  </si>
  <si>
    <t>Aufstellen eines Vergabeterminplans</t>
  </si>
  <si>
    <t>6.2</t>
  </si>
  <si>
    <t>Aufstellen von Leistungsbeschreibungen mit Leistungsverzeichnissen nach</t>
  </si>
  <si>
    <t xml:space="preserve">Leistungsbereichen, Ermitteln und Zusammenstellen von Mengen auf der Grundlage </t>
  </si>
  <si>
    <t>der Ausführungsplanung unter Verwendung der Beiträge anderer an der</t>
  </si>
  <si>
    <t>Planung fachlich Beteiligter</t>
  </si>
  <si>
    <t>6.3</t>
  </si>
  <si>
    <t>Abstimmen und Koordinieren der Schnittstellen  zu den Leistungsbeschreibungen</t>
  </si>
  <si>
    <t>der an der Planung fachlich Beteiligten</t>
  </si>
  <si>
    <t>6.4</t>
  </si>
  <si>
    <t>Ermitteln der Kosten auf der Grundlage vom Planer gepreister Leistungsverzeichnisse</t>
  </si>
  <si>
    <t>6.5</t>
  </si>
  <si>
    <t>Kostenkontrolle durch Vergleich der vom Planer bepreisten Leistungsverzeichnisse</t>
  </si>
  <si>
    <t>mit der Kostenberechnung</t>
  </si>
  <si>
    <t>6.6</t>
  </si>
  <si>
    <t>Zusammenstellen der Vergabeunterlagen für alle Leistungsbereiche</t>
  </si>
  <si>
    <t>7.</t>
  </si>
  <si>
    <t>Mitwirkung bei der Vergabe</t>
  </si>
  <si>
    <t>7.1</t>
  </si>
  <si>
    <t>Koordinieren der Vergaben der Fachplaner</t>
  </si>
  <si>
    <t>7.2</t>
  </si>
  <si>
    <t>Einholen von Angeboten</t>
  </si>
  <si>
    <t>7.3</t>
  </si>
  <si>
    <t>Prüfen und Werten der Angebote einschließlich Aufstellen eines Preisspiegels</t>
  </si>
  <si>
    <t>nach Einzelpositionen oder Teilleistungen, Prüfen und Werten der Angebote</t>
  </si>
  <si>
    <t xml:space="preserve">zusätzlicher und geänderter Leistungen der ausführenden </t>
  </si>
  <si>
    <t>Unternehmen und der Angemessenheit der Preise</t>
  </si>
  <si>
    <t>7.4</t>
  </si>
  <si>
    <t>Führen von Bietergesprächen</t>
  </si>
  <si>
    <t>7.5</t>
  </si>
  <si>
    <t>Erstellen der Vergabevorschläge, Dokumentation des Vergabeverfahrens</t>
  </si>
  <si>
    <t>7.6</t>
  </si>
  <si>
    <t>Zusammenstellen der Vertragsunterlagen für alle Leistungsbereiche</t>
  </si>
  <si>
    <t>7.7</t>
  </si>
  <si>
    <t>Vergleichen der Ausschreibungsergebnisse mit den vom Planer bepreisten</t>
  </si>
  <si>
    <t>bepreisten Leistungsverzeichnissen oder der Kostenberechnung</t>
  </si>
  <si>
    <t>7.8</t>
  </si>
  <si>
    <t>Mitwirken bei der Auftragserteilung</t>
  </si>
  <si>
    <t>8.</t>
  </si>
  <si>
    <t>Objektüberwachung (Bauüberwachung und Dokumentation)</t>
  </si>
  <si>
    <t>8.1</t>
  </si>
  <si>
    <t>Überwachen der Ausführung des Objekts auf Übereinstimmung mit der öffentlich-</t>
  </si>
  <si>
    <t xml:space="preserve">Unternehmen,den Ausführungsunterlagen, den einschlägigen Vorschriften sowie </t>
  </si>
  <si>
    <t>mit den anerkannten Regeln der Technik</t>
  </si>
  <si>
    <t>8.2</t>
  </si>
  <si>
    <t xml:space="preserve">Überwachung der Ausführung von Tragwerken mit sehr geringen und geringen </t>
  </si>
  <si>
    <t>Planungsanforderungen auf Übereinstimmung mit dem Standsicherheitsnachweis</t>
  </si>
  <si>
    <t>8.3</t>
  </si>
  <si>
    <t>Koordinieren der an der Objektüberwachung fachlich Beteiligten</t>
  </si>
  <si>
    <t>8.4</t>
  </si>
  <si>
    <t>Aufstellen, Fortschreiben und Überwachen eines Terminplanes ( Balkendiagramm )</t>
  </si>
  <si>
    <t>8.5</t>
  </si>
  <si>
    <t>Dokumentation des Bauablaufs (zum Bauspiel Bautagebuch)</t>
  </si>
  <si>
    <t>8.6</t>
  </si>
  <si>
    <t>Gemeinsames Aufmaß mit den bauausführenden Unternehmen</t>
  </si>
  <si>
    <t>8.7</t>
  </si>
  <si>
    <t xml:space="preserve">Rechnungsprüfung einschließlich Prüfen der Aufmaße der bauausführenden </t>
  </si>
  <si>
    <t>Unternehmen</t>
  </si>
  <si>
    <t>8.8</t>
  </si>
  <si>
    <t xml:space="preserve">Vergleich der Ergebnisse der Rechnungsprüfungen mit den Auftragssummen </t>
  </si>
  <si>
    <t>einschließlich Nachträgen</t>
  </si>
  <si>
    <t>8.9</t>
  </si>
  <si>
    <t>Kostenkontrolle durch Überprüfen der Leistungsabrechnung der bauausführenden</t>
  </si>
  <si>
    <t>Unternehmen im Vergleich zu den Vertragspreisen</t>
  </si>
  <si>
    <t>8.10</t>
  </si>
  <si>
    <t>Kostenfeststellung, zum Beispiel nach DIN 276</t>
  </si>
  <si>
    <t>8.11</t>
  </si>
  <si>
    <t xml:space="preserve">Organisation der Abnahme der Bauleistungen unter Mitwirkung anderer an der Planung </t>
  </si>
  <si>
    <t xml:space="preserve">und Objektüberwachung fachlich Beteiligter, Feststellung von Mängeln, </t>
  </si>
  <si>
    <t>Abnahmeempfehlung für den Auftraggeber</t>
  </si>
  <si>
    <t>8.12</t>
  </si>
  <si>
    <t>Antrag auf behördliche Abnahmen und Teilnahme daran</t>
  </si>
  <si>
    <t>8.13</t>
  </si>
  <si>
    <t>Systematische Zusammenstellung der Dokumentation,</t>
  </si>
  <si>
    <t>zeichnerischen Darstellungen und rechnerischen Ergebnisse des Objekts</t>
  </si>
  <si>
    <t>8.14</t>
  </si>
  <si>
    <t xml:space="preserve">Übergabe des Objekts </t>
  </si>
  <si>
    <t>8.15</t>
  </si>
  <si>
    <t>Auflisten der Gewährleistungsfristen für die Mängelansprüche</t>
  </si>
  <si>
    <t>8.16</t>
  </si>
  <si>
    <t xml:space="preserve">Überwachen der Beseitigung der bei der Abnahme der Bauleistungen festgestellten </t>
  </si>
  <si>
    <t>Mängel</t>
  </si>
  <si>
    <t xml:space="preserve">9. </t>
  </si>
  <si>
    <t>Objektbetreuung</t>
  </si>
  <si>
    <t>9.1</t>
  </si>
  <si>
    <t>Fachliche Bewertung der innerhalb der Verjährungsfristen für Gewährleistungs-</t>
  </si>
  <si>
    <t>ansprüche festgestellten Mängel, längstens jedoch bis zum Ablauf von fünf Jahren</t>
  </si>
  <si>
    <t>seit Abnahme der Leistung, einschließlich notwendiger Begehungen</t>
  </si>
  <si>
    <t>9.2</t>
  </si>
  <si>
    <t xml:space="preserve">Objektbegehung zur Mängelfeststellung vor Ablauf der Verjährungsfristen für </t>
  </si>
  <si>
    <t>Mängelansprüche gegenüber den ausführenden Unternehmen</t>
  </si>
  <si>
    <t>9.3</t>
  </si>
  <si>
    <t>Mitwirken bei der Freigabe von Sicherheitsleistungen</t>
  </si>
  <si>
    <t>Summe der vollen Leistung nach % des § 34 HOAI</t>
  </si>
  <si>
    <t>gegebenenfalls geminderte Leistung nach % des Vertrages</t>
  </si>
  <si>
    <t>Summe der Leistung nach %  § 34 HOAI - Vertragsgrundlage</t>
  </si>
  <si>
    <t>Teil 3 Objektplanung, Abschnitt 2, Leistungsbild Freianlagen</t>
  </si>
  <si>
    <t>Klären der Aufgabenstellung auf Grundlage der Vorgaben oder der Bedarfsplanung des</t>
  </si>
  <si>
    <t>Auftraggebers oder vorliegender Planungs- u- Genehmigungsunterlagen</t>
  </si>
  <si>
    <t>geminderte Leistung nach % des Vertrages</t>
  </si>
  <si>
    <t>Vorplanung (Projekt- und Planungsvorbereitung )</t>
  </si>
  <si>
    <t>Abstimmen der Zielvorstellungen</t>
  </si>
  <si>
    <t>Erfassen, Bewerten und Erläutern der</t>
  </si>
  <si>
    <t>Wechselwirkungen im Ökosystem</t>
  </si>
  <si>
    <t xml:space="preserve">Erarbeiten eines Planungskonzepts einschließlich Untersuchen und Bewerten von </t>
  </si>
  <si>
    <t>Varianten nach gleichen Anforderungen unter Berücksichtigung zum Beispiel</t>
  </si>
  <si>
    <t>– der Topographie und der weiteren standörtlichen u. ökologischen Rahmenbedingungen,</t>
  </si>
  <si>
    <t xml:space="preserve">– der Umweltbelange einschließlich der natur- und artenschutzrechtlichen </t>
  </si>
  <si>
    <t>Anforderungen und der vegetationstechnischen Bedingungen,</t>
  </si>
  <si>
    <t>– der gestalterischen und funktionalen Anforderungen</t>
  </si>
  <si>
    <t>– Klären der wesentlichen Zusammenhänge, Vorgänge und Bedingungen</t>
  </si>
  <si>
    <t>– Abstimmen oder Koordinieren unter Integration der Beiträge anderer an der Planung</t>
  </si>
  <si>
    <t>fachlich Beteiligter</t>
  </si>
  <si>
    <t>Darstellen des Vorentwurfs mit Erläuterungen und Angaben zum terminlichen Ablauf</t>
  </si>
  <si>
    <t>Kostenschätzung nach DIN 276, Vergleich mit den finanziellen Rahmenbedingungen</t>
  </si>
  <si>
    <t>Erarbeiten der Entwurfsplanung auf Grundlage der Vorplanung unter Vertiefung zum Beispiel</t>
  </si>
  <si>
    <t>der gestalterischen, funktionalen, wirtschaftlichen, standörtlichen, ökologischen, natur- und</t>
  </si>
  <si>
    <t>artenschutzrechtlichen Anforderungen</t>
  </si>
  <si>
    <t xml:space="preserve">Abstimmen oder Koordinieren unter Integration der Beiträge anderer an der Planung fachlich </t>
  </si>
  <si>
    <t>Beteiligter</t>
  </si>
  <si>
    <t>Abstimmen der Planung mit zu beteiligenden Stellen und Behörden</t>
  </si>
  <si>
    <t xml:space="preserve">Darstellen des Entwurfs zum Beispiel im Maßstab 1:500 bis 1:100, mit erforderlichen </t>
  </si>
  <si>
    <t>Angaben insbesondere</t>
  </si>
  <si>
    <t>– zur Bepflanzung,</t>
  </si>
  <si>
    <t>– zu Materialien und Ausstattungen,</t>
  </si>
  <si>
    <t>– zu Maßnahmen aufgrund rechtlicher Vorgaben,</t>
  </si>
  <si>
    <t>– zum terminlichen Ablauf</t>
  </si>
  <si>
    <t xml:space="preserve">Objektbeschreibung mit Erläuterung von Ausgleichs- und Ersatzmaßnahmen nach Maßgabe </t>
  </si>
  <si>
    <t>der naturschutzrechtlichen Eingriffsregelung</t>
  </si>
  <si>
    <t>Kostenberechnung, zum Beispiel nach DIN 276 einschließlich zugehöriger Mengenermittlung</t>
  </si>
  <si>
    <t>Vergleich der Kostenberechnung mit der Kostenschätzung</t>
  </si>
  <si>
    <t xml:space="preserve">Erarbeiten und Zusammenstellen der Vorlagen und Nachweise für öffentlich-rechtliche </t>
  </si>
  <si>
    <t xml:space="preserve">Genehmigungen oder Zustimmungen einschließlich der Anträge auf Ausnahmen und </t>
  </si>
  <si>
    <t>Befreiungen, sowie notwendiger Verhandlungen mit Behörden unter Verwendung der</t>
  </si>
  <si>
    <t>Beiträge anderer an der Planung fachlich Beteiligter</t>
  </si>
  <si>
    <t>Einreichen der Vorlagen</t>
  </si>
  <si>
    <t>Erarbeiten der Ausführungsplanung auf Grundlage der Entwurfs- und Genehmigungs-</t>
  </si>
  <si>
    <t>planung bis zur ausführungsreifen Lösung als Grundlage für die weiteren</t>
  </si>
  <si>
    <t>Leistungsphasen</t>
  </si>
  <si>
    <t xml:space="preserve">Erstellen von Plänen oder Beschreibungen, je nach Art des Bauvorhabens zum Beispiel </t>
  </si>
  <si>
    <t>im Maßstab 1:200 bis 1:50</t>
  </si>
  <si>
    <t xml:space="preserve">Abstimmen oder Koordinieren unter Integration der Beiträge anderer an der Planung </t>
  </si>
  <si>
    <t>Darstellen der Freianlagen mit den für die Ausführung notwendigen Angaben, Detail- oder</t>
  </si>
  <si>
    <t>Konstruktionszeichnungen, insbesondere</t>
  </si>
  <si>
    <t>– zu Oberflächenmaterial, -befestigungen und -relief,</t>
  </si>
  <si>
    <t>– zu ober- und unterirdischen Einbauten und Ausstattungen,</t>
  </si>
  <si>
    <t>– zur Vegetation mit Angaben zu Arten, Sorten und Qualitäten,</t>
  </si>
  <si>
    <t>– zu landschaftspflegerischen, naturschutzfachlichen</t>
  </si>
  <si>
    <t>oder artenschutzrechtlichen Maßnahmen</t>
  </si>
  <si>
    <t>Fortschreiben der Angaben zum terminlichen Ablauf</t>
  </si>
  <si>
    <t>Fortschreiben der Ausführungsplanung während der Objektausführung</t>
  </si>
  <si>
    <t>Aufstellen von Leistungsbeschreibungen mit Leistungsverzeichnissen</t>
  </si>
  <si>
    <t>Ermitteln und Zusammenstellen von Mengen auf Grundlage der Ausführungsplanung</t>
  </si>
  <si>
    <t>Abstimmen oder Koordinieren der Leistungsbeschreibungen mit den an der Planung</t>
  </si>
  <si>
    <t>fachlich Beteiligten</t>
  </si>
  <si>
    <t>Aufstellen eines Terminplans unter Berücksichtigung jahreszeitlicher, bauablaufbedingter und</t>
  </si>
  <si>
    <t>witterungsbedingter Erfordernisse</t>
  </si>
  <si>
    <t>Ermitteln der Kosten auf Grundlage der vom Planer bepreisten Leistungsverzeichnisse</t>
  </si>
  <si>
    <t xml:space="preserve">Kostenkontrolle durch Vergleich der vom Planer bepreisten Leistungsverzeichnisse mit der
</t>
  </si>
  <si>
    <t>Kostenberechnung</t>
  </si>
  <si>
    <t>6.7</t>
  </si>
  <si>
    <t>Zusammenstellen der Vergabeunterlagen</t>
  </si>
  <si>
    <t>Prüfen und Werten der Angebote einschließlich Aufstellen eines Preisspiegels nach</t>
  </si>
  <si>
    <t>Einzelpositionen oder Teilleistungen. Prüfen und Werten der Angebote zusätzlicher und</t>
  </si>
  <si>
    <t>geänderter Leistungen der ausführenden Unternehmen und der Angemessenheit der Preise</t>
  </si>
  <si>
    <t>Zusammenstellen der Vertragsunterlagen</t>
  </si>
  <si>
    <t>Kostenkontrolle durch Vergleichen der Ausschreibungsergebnisse mit den vom Planer</t>
  </si>
  <si>
    <t>bepreisten Leistungsverzeichnissen und der Kostenberechnung</t>
  </si>
  <si>
    <t>Objektüberwachung (Bauüberwachung ) und Dokumentation</t>
  </si>
  <si>
    <t>Überwachen der Ausführung des Objektes auf Übereinstimmung mit der öffentlich-</t>
  </si>
  <si>
    <t>rechtlichen Genehmigung oder Zustimmung, den Verträgen mit ausführenden</t>
  </si>
  <si>
    <t xml:space="preserve">Unternehmen, den Ausführungsunterlagen, den einschlägigen Vorschriften sowie mit </t>
  </si>
  <si>
    <t>den allgemein anerkannten Regeln der Technik</t>
  </si>
  <si>
    <t>Überprüfen von Pflanzen- und Materiallieferungen</t>
  </si>
  <si>
    <t>Abstimmen mit den oder Koordinieren der an der Objektüberwachung fachlich Beteiligten</t>
  </si>
  <si>
    <t>Objektüberwachung fachlich Beteiligten</t>
  </si>
  <si>
    <t xml:space="preserve">Fortschreiben und Überwachen des Terminplans unter Berücksichtigung jahreszeitlicher,
</t>
  </si>
  <si>
    <t>bauablaufbedingter und witterungsbedingter Erfordernisse</t>
  </si>
  <si>
    <t xml:space="preserve">Dokumentation des Bauablaufes (zum Beispiel Bautagebuch), Feststellen des </t>
  </si>
  <si>
    <t>Anwuchsergebnisses</t>
  </si>
  <si>
    <t>Mitwirken beim Aufmaß mit den bauausführenden Unternehmen</t>
  </si>
  <si>
    <t>Rechnungsprüfung einschließlich Prüfen der Aufmaße der bauausführenden Unternehmen</t>
  </si>
  <si>
    <t>Vergleich der Ergebnisse der Rechnungsprüfungen mit den Auftragssummen einschließlich</t>
  </si>
  <si>
    <t>Nachträgen</t>
  </si>
  <si>
    <t>Antrag auf öffentlich-rechtliche Abnahmen und Teilnahme daran</t>
  </si>
  <si>
    <t>Übergabe des Objekts</t>
  </si>
  <si>
    <t>Überwachen der Beseitigung der bei der Abnahme festgestellten Mängel</t>
  </si>
  <si>
    <t>Auflisten der Verjährungsfristen für Mängelansprüche</t>
  </si>
  <si>
    <t>Überwachen der Fertigstellungspflege bei vegetationstechnischen Maßnahmen</t>
  </si>
  <si>
    <t>8.17</t>
  </si>
  <si>
    <t>Systematische Zusammenstellung der Dokumentation, zeichnerischen Darstellungen und</t>
  </si>
  <si>
    <t>rechnerischen Ergebnisse des Objekts</t>
  </si>
  <si>
    <t>Fachliche Bewertung der innerhalb der Verjährungsfristen für Gewährleistungsansprüche</t>
  </si>
  <si>
    <t xml:space="preserve">festgestellten Mängel, längstens jedoch bis zum Ablauf von fünf Jahren seit Abnahme der </t>
  </si>
  <si>
    <t>Leistung, einschließlich notwendiger Begehungen</t>
  </si>
  <si>
    <t xml:space="preserve">Objektbegehung zur Mängelfeststellung vor Ablauf der Verjährungsfristen für Mängelansprüche </t>
  </si>
  <si>
    <t>gegenüber den ausführenden Unternehmen</t>
  </si>
  <si>
    <t>Summe der geminderten Leistung nach %  § 34 HOAI - Vertragsgrundlage</t>
  </si>
  <si>
    <t>3.8</t>
  </si>
  <si>
    <t xml:space="preserve">Leistungsbild Technische Ausrüstung gemäß § 53 HOAI </t>
  </si>
  <si>
    <t>Neun Leistungsphasen wie folgt in Prozentsätzen der Honorare des § 55 HOAI bewertet:</t>
  </si>
  <si>
    <t>nach § 55
in %</t>
  </si>
  <si>
    <t>nach Vertrag %</t>
  </si>
  <si>
    <t>der Bedarfsplanung des Auftraggebers im Benehmen mit dem Objektplaner</t>
  </si>
  <si>
    <t xml:space="preserve">Ermitteln der Planungsrandbedingungen und Beraten zum Leistungsbedarf und gegebenenfalls </t>
  </si>
  <si>
    <t>zur technischen Erschließung</t>
  </si>
  <si>
    <t>volle Leistung nach % des § 55 HOAI</t>
  </si>
  <si>
    <t>Analysieren der Grundlagen, Mitwirken beim Abstimmen der Leistungen mit den</t>
  </si>
  <si>
    <t>Planungsbeteiligten</t>
  </si>
  <si>
    <t xml:space="preserve">Erarbeiten eines Planungskonzepts, dazu gehören zum Beispiel: Vordimensionieren der Systeme </t>
  </si>
  <si>
    <t xml:space="preserve">und maßbestimmenden Anlagenteile, Untersuchen von alternativen Lösungs-möglichkeiten bei </t>
  </si>
  <si>
    <t xml:space="preserve">gleichen Nutzungsanforderungen einschließlich Wirtschaftlichkeits-vorbetrachtung, zeichnerische </t>
  </si>
  <si>
    <t xml:space="preserve">Darstellung zur Integration in die Objektplanung unter Berücksichtigung exemplarischer Details, </t>
  </si>
  <si>
    <t>Angaben zum Raumbedarf</t>
  </si>
  <si>
    <t>Aufstellen eines Funktionsschemas bzw. Prinzipschaltbildes für jede Anlage</t>
  </si>
  <si>
    <t xml:space="preserve">Klären und Erläutern der wesentlichen fachübergreifenden Prozesse, Randbedingungen und </t>
  </si>
  <si>
    <t>Schnittstellen, Mitwirken bei der Integration der technischen Anlagen</t>
  </si>
  <si>
    <t xml:space="preserve">Vorverhandlungen mit Behörden über die Genehmigungsfähigkeit und mit den zu beteiligenden </t>
  </si>
  <si>
    <t>Stellen zur Infrastruktur</t>
  </si>
  <si>
    <t>Kostenschätzung nach DIN 276 (2.Ebene) und bei der Terminplanung</t>
  </si>
  <si>
    <t xml:space="preserve">Durcharbeiten des Planungskonzepts (stufenweise Erarbeitung einer Lösung) unter </t>
  </si>
  <si>
    <t xml:space="preserve">Berücksichtigung aller fachspezifischen Anforderungen sowie unter Beachtung der durch die </t>
  </si>
  <si>
    <t>Objektplanung integrierten Fachplanungen, bis zum vollständigen Entwurf</t>
  </si>
  <si>
    <t>Festlegen aller Systeme und Anlagenteile</t>
  </si>
  <si>
    <t xml:space="preserve">Berechnen und Bemessen der technischen Anlagen und Anlagenteile, Abschätzen von jährlichen </t>
  </si>
  <si>
    <t xml:space="preserve">Bedarfswerten (z. B. Nutz-, End- und Primärenergiebedarf) und Betriebskosten; Abstimmen des </t>
  </si>
  <si>
    <t xml:space="preserve">Platzbedarfs für technische Anlagen und Anlagenteile; Zeichnerische Darstellung des Entwurfs in </t>
  </si>
  <si>
    <t xml:space="preserve">einem mit dem Objektplaner abgestimmten Ausgabemaßstab mit Angabe maßbestimmender </t>
  </si>
  <si>
    <t>Dimensionen.</t>
  </si>
  <si>
    <t>Fortschreiben und Detaillieren der Funktions- und Strangschemata der Anlagen</t>
  </si>
  <si>
    <t xml:space="preserve">Auflisten aller Anlagen mit technischen Daten und Angaben zum Beispiel für Energiebilanzierungen </t>
  </si>
  <si>
    <t>Anlagenbeschreibungen mit Angabe der Nutzungsbedingungen</t>
  </si>
  <si>
    <t xml:space="preserve">Übergeben der Berechnungsergebnisse an andere Planungsbeteiligte zum Aufstellen </t>
  </si>
  <si>
    <t>vorgeschriebener Nachweise; Angabe und Abstimmung der für die Tragwerksplanung</t>
  </si>
  <si>
    <t xml:space="preserve">notwendigen Angaben über Durchführungen und Lastangaben (ohne Anfertigen von Schlitz- und </t>
  </si>
  <si>
    <t>Durchführungsplänen)</t>
  </si>
  <si>
    <t xml:space="preserve">Verhandlungen mit Behörden und mit anderen zu beteiligenden Stellen über die </t>
  </si>
  <si>
    <t>Genehmigungsfähigkeit</t>
  </si>
  <si>
    <t>Kostenberechnung nach DIN 276 (3.Ebene) und bei der Terminplanung</t>
  </si>
  <si>
    <t>Kostenkontrolle durch Vergleich der Kostenberechnung mit der Kostenschätzung</t>
  </si>
  <si>
    <t xml:space="preserve">Genehmigungen oder Zustimmungen, einschließlich der Anträge auf Ausnahmen oder Befreiungen </t>
  </si>
  <si>
    <t>sowie Mitwirken bei Verhandlungen mit Behörden</t>
  </si>
  <si>
    <t>Vervollständigen und Anpassen der Planungsunterlagen, Beschreibungen und Berechnungen</t>
  </si>
  <si>
    <t>Erarbeiten der Ausführungsplanung auf Grundlage der Ergebnisse der Leistungsphasen 3 u. 4</t>
  </si>
  <si>
    <t xml:space="preserve">(stufenweise Erarbeitung und Darstellung der Lösung) unter Beachtung der durch die </t>
  </si>
  <si>
    <t>Objektplanung integrierten Fachplanungen bis zur ausführungsreifen Lösung</t>
  </si>
  <si>
    <t>Fortschreiben der Berechnungen und Bemessungen zur Auslegung der technischen Anlagen</t>
  </si>
  <si>
    <t>und Anlagenteile</t>
  </si>
  <si>
    <t xml:space="preserve">Zeichnerische Darstellung der Anlagen in einem mit dem Objektplaner abgestimmten </t>
  </si>
  <si>
    <t xml:space="preserve">Ausgabemaßstab und Detaillierungsgrad einschließlich Dimensionen </t>
  </si>
  <si>
    <t>(keine Montage- oder Werkstattpläne)</t>
  </si>
  <si>
    <t>Anpassen und Detaillieren der Funktions- und Strangschemata der Anlagen bzw. der GA-</t>
  </si>
  <si>
    <t xml:space="preserve">Funktionslisten </t>
  </si>
  <si>
    <t>Abstimmen der Ausführungszeichnungen mit dem Objektplaner und den übrigen Fachplanern</t>
  </si>
  <si>
    <t>Anfertigen von Schlitz- und Durchbruchsplänen</t>
  </si>
  <si>
    <t>Fortschreibung des Terminplans</t>
  </si>
  <si>
    <t xml:space="preserve">Fortschreiben der Ausführungsplanung auf den Stand der Ausschreibungsergebnisse und der dann </t>
  </si>
  <si>
    <t>vorliegenden Ausführungsplanung des Objektplaners, Übergeben der fortgeschriebenen</t>
  </si>
  <si>
    <t>Ausführungsplanung an die ausführenden Unternehmen</t>
  </si>
  <si>
    <t xml:space="preserve">Prüfen und Anerkennen der Montage- und Werkstattpläne der ausführenden Unternehmen auf </t>
  </si>
  <si>
    <t>Übereinstimmung mit der Ausführungsplanung</t>
  </si>
  <si>
    <t xml:space="preserve">Ermitteln von Mengen als Grundlage für das Aufstellen von Leistungsverzeichnissen in Abstimmung </t>
  </si>
  <si>
    <t>mit Beiträgen anderer an der Planung fachlich Beteiligter</t>
  </si>
  <si>
    <t xml:space="preserve">Aufstellen der Vergabeunterlagen, insbesondere mit Leistungsverzeichnissen nach </t>
  </si>
  <si>
    <t>Leistungsbereichen, einschließlich der Wartungsleistungen auf Grundlage</t>
  </si>
  <si>
    <t>bestehender Regelwerke</t>
  </si>
  <si>
    <t>Mitwirken beim Abstimmen der Schnittstellen zu den Leistungsbeschreibungen der anderen an der</t>
  </si>
  <si>
    <t xml:space="preserve"> Planung fachlich Beteiligten</t>
  </si>
  <si>
    <t>6,5</t>
  </si>
  <si>
    <t xml:space="preserve">Prüfen und Werten der Angebote, Aufstellen der Preisspiegel nach Einzelpositionen, Prüfen und </t>
  </si>
  <si>
    <t xml:space="preserve">Werten der Angebote für zusätzliche oder geänderte Leistungen der ausführenden Unternehmen </t>
  </si>
  <si>
    <t>und der Angemessenheit der Preise</t>
  </si>
  <si>
    <t xml:space="preserve">Vergleichen der Ausschreibungsergebnisse mit den vom Planer bepreisten Leistungsverzeichnissen </t>
  </si>
  <si>
    <t>und der Kostenberechnung</t>
  </si>
  <si>
    <t>Erstellen der Vergabevorschläge, Mitwirken bei der Dokumentation der Vergabeverfahren</t>
  </si>
  <si>
    <t>Zusammenstellen der Vertragsunterlagen und Mitwirken bei der Auftragserteilung</t>
  </si>
  <si>
    <t xml:space="preserve">Überwachen der Ausführung des Objekts auf Übereinstimmung mit der öffentlich-rechtlichen </t>
  </si>
  <si>
    <t xml:space="preserve">Genehmigung oder Zustimmung, den Verträgen mit den ausführenden Unternehmen, den </t>
  </si>
  <si>
    <t xml:space="preserve">Ausführungsunterlagen, den Montage- und Werkstattplänen, den einschlägigen Vorschriften und </t>
  </si>
  <si>
    <t>Mitwirken bei der Koordination der am Projekt Beteiligten</t>
  </si>
  <si>
    <t>Aufstellen, Fortschreiben und Überwachen des Terminplans (Balkendiagramm)</t>
  </si>
  <si>
    <t>Dokumentation des Bauablaufs (Bautagebuch)</t>
  </si>
  <si>
    <t>Prüfen und Bewerten der Notwendigkeit geänderter oder zusätzlicher Leistungen der Unternehmer</t>
  </si>
  <si>
    <t>Gemeinsames Aufmaß mit den ausführenden Unternehmen</t>
  </si>
  <si>
    <t xml:space="preserve">Rechnungsprüfung in rechnerischer und fachlicher Hinsicht mit Prüfen und Bescheinigen des </t>
  </si>
  <si>
    <t>Leistungsstandes anhand nachvollziehbarer Leistungsnachweise</t>
  </si>
  <si>
    <t>Kostenfeststellung</t>
  </si>
  <si>
    <t>Mitwirken bei Leistungs- u. Funktionsprüfungen</t>
  </si>
  <si>
    <t xml:space="preserve">fachtechnische Abnahme der Leistungen auf Grundlage der vorgelegten Dokumentation, Erstellung </t>
  </si>
  <si>
    <t>eines Abnahmeprotokolls, Feststellen von Mängeln und Erteilen einer Abnahmeempfehlung</t>
  </si>
  <si>
    <t xml:space="preserve">Prüfung der übergebenen Revisionsunterlagen auf Vollzähligkeit, Vollständigkeit und </t>
  </si>
  <si>
    <t>stichprobenartige Prüfung auf Übereinstimmung mit dem Stand der Ausführung</t>
  </si>
  <si>
    <t>Auflisten der Verjährungsfristen der Ansprüche auf Mängelbeseitigung</t>
  </si>
  <si>
    <t xml:space="preserve">Systematische Zusammenstellung der Dokumentation, der zeichnerischen Darstellungen und </t>
  </si>
  <si>
    <t xml:space="preserve">Fachliche Bewertung der innerhalb der Verjährungsfristen für Gewährleistungsansprüche </t>
  </si>
  <si>
    <t>festgestellten Mängel, längstens jedoch bis zum Ablauf von fünf Jahren seit Abnahme der Leistung,</t>
  </si>
  <si>
    <t>einschließlich notwendiger Begehungen</t>
  </si>
  <si>
    <t>Summe der vollen Leistung nach % des § 55 HOAI</t>
  </si>
  <si>
    <t>Summe der geminderten Leistung nach %  § 55 HOAI - Vertragsgrundlage</t>
  </si>
  <si>
    <t>Unternehmen im Vergleich zu den Vertragspreisen und dem Kostenanschlag</t>
  </si>
  <si>
    <t>Kostenkontrolle durch Überprüfen der Leistungsabrechnungen der ausführenden</t>
  </si>
  <si>
    <t xml:space="preserve">Kostenkontrolle durch Vergleich der vom Planer bepreisten Leistungsverzeichnisse mit der </t>
  </si>
  <si>
    <t>nach § 51
in %</t>
  </si>
  <si>
    <t xml:space="preserve">Klären der Aufgabenstellung auf Grund der Vorgaben oder der Bedarfsplanung des </t>
  </si>
  <si>
    <t>Auftraggebers im Benehmen mit dem Objektplaner</t>
  </si>
  <si>
    <t>Zusammenstellen der die Aufgabe beeinflussenden Planungsabsichten</t>
  </si>
  <si>
    <t>volle Leistung nach % des § 51 HOAI</t>
  </si>
  <si>
    <t>Analysieren der Grundlagen</t>
  </si>
  <si>
    <t xml:space="preserve">Beraten in statisch-konstruktiver Hinsicht unter Berücksichtigung der Belange </t>
  </si>
  <si>
    <t>der Standsicherheit, der Gebrauchsfähigkeit und der Wirtschaftlichkeit</t>
  </si>
  <si>
    <t xml:space="preserve">Mitwirken bei dem Erarbeiten eines Planungskonzepts einschließlich Untersuchung  </t>
  </si>
  <si>
    <t>der Lösungsmöglichkeiten des Tragwerks unter gleichen Objektbedingungen</t>
  </si>
  <si>
    <t>mit skizzenhafter Darstellung, Klärung und Angabe der für das Tragwerk wesentlichen</t>
  </si>
  <si>
    <t>konstruktiven Festlegungen für zum Beispiel Baustoffe, Bauarten und</t>
  </si>
  <si>
    <t>Herstellungsverfahren, Konstruktionsraster und Gründungsart</t>
  </si>
  <si>
    <t xml:space="preserve">Mitwirken bei Vorverhandlungen mit Behörden und anderen an der Planung fachlich </t>
  </si>
  <si>
    <t>Beteiligten über die Genehmigungsfähigkeit</t>
  </si>
  <si>
    <t>Mitwirken bei der Kostenschätzung und bei der Terminplanung</t>
  </si>
  <si>
    <t>Entwurfsplanung ( System- und Integrationsplanung</t>
  </si>
  <si>
    <t xml:space="preserve">Erarbeiten der Tragwerkslösung, unter Beachtung der durch die Objektplanung </t>
  </si>
  <si>
    <t>integrierten Fachplanungen, bis zum konstruktiven Entwurf mit zeichnerischer</t>
  </si>
  <si>
    <t>Darstellung</t>
  </si>
  <si>
    <t>Überschlägige statische Berechnung und Bemessung</t>
  </si>
  <si>
    <t>Grundlegende Festlegungen der konstruktiven Details und Hauptabmessungen des</t>
  </si>
  <si>
    <t xml:space="preserve">Tragwerks für zum Beispiel Gestaltung der tragenden Querschnitte, Aussparungen und </t>
  </si>
  <si>
    <t>Fugen; Ausbildung der Auflager- und Knotenpunkte sowie der Verbindungsmittel</t>
  </si>
  <si>
    <t xml:space="preserve">Überschlägiges Ermitteln der Betonstahlmengen im Stahlbetonbau, </t>
  </si>
  <si>
    <t>der Stahlmengen im Stahlbau und der Holzmengen im Ingenieurholzbau</t>
  </si>
  <si>
    <t>Mitwirken bei der Objektbeschreibung bzw. beim Erläuterungsbericht</t>
  </si>
  <si>
    <t>Mitwirken bei Verhandlungen mit Behörden und anderen an der Planung</t>
  </si>
  <si>
    <t>fachlich Beteiligten über die Genehmigungsfähigkeit</t>
  </si>
  <si>
    <t>Mitwirken bei der Kostenberechnung und bei der Terminplanung</t>
  </si>
  <si>
    <t>Mitwirken beim Vergleich der Kostenberechnung mit der Kostenschätzung</t>
  </si>
  <si>
    <t>3.9</t>
  </si>
  <si>
    <t xml:space="preserve">Aufstellen der prüffähigen statischen Berechnungen für das Tragwerk unter </t>
  </si>
  <si>
    <t>Berücksichtigung der vorgegebenen bauphysikalischen Anforderungen</t>
  </si>
  <si>
    <t>Bei Ingenieurbauwerken: Erfassen von normalen Bauzuständen</t>
  </si>
  <si>
    <t>Anfertigen der Positionspläne für das Tragwerk oder Eintragen der statischen Positionen,</t>
  </si>
  <si>
    <t xml:space="preserve">der Tragwerksabmessungen, der Verkehrslasten, der Art und Güte der Baustoffe und </t>
  </si>
  <si>
    <t>der Besonderheiten der Konstruktionen in die Entwurfszeichnungen des Objektplaners</t>
  </si>
  <si>
    <t>4.4</t>
  </si>
  <si>
    <t>Zusammenstellen der Unterlagen der Tragwerkspla-nung zur Genehmigung</t>
  </si>
  <si>
    <t>4.5</t>
  </si>
  <si>
    <t>Abstimmen mit Prüfämtern und Prüfingenieuren oder Eigenkontrolle</t>
  </si>
  <si>
    <t>4.6</t>
  </si>
  <si>
    <t>Vervollständigen und Berichtigen der Berechnungen und Pläne</t>
  </si>
  <si>
    <t xml:space="preserve">Durcharbeiten der Ergebnisse der Leistungsphasen 3 und 4 unter Beachtung der </t>
  </si>
  <si>
    <t>durch die Objektplanung integrierten Fachplanungen</t>
  </si>
  <si>
    <t xml:space="preserve">Anfertigen der Schalpläne in Ergänzung der fertig gestellten Ausführungspläne </t>
  </si>
  <si>
    <t>des Objektplaners</t>
  </si>
  <si>
    <t>Zeichnerische Darstellung der Konstruktionen mit Einbau- und Verlegeanweisungen,</t>
  </si>
  <si>
    <t xml:space="preserve">zum Beispiel Bewehrungspläne, Berechnungen mit allen für die Ausführung </t>
  </si>
  <si>
    <t xml:space="preserve">notwendigen Einzelangaben einschließlich </t>
  </si>
  <si>
    <t>Stahlbau- oder Holzkonstruktionspläne mit Leitdetails (keine Werkstattzeichnungen)</t>
  </si>
  <si>
    <t>Aufstellen von Stahl- oder Stücklisten als Ergänzung zur zeichnerischen Darstellung</t>
  </si>
  <si>
    <t>der Konstruktionen mit Stahlmengenermittlung</t>
  </si>
  <si>
    <t>Fortführen der Abstimmung mit Prüfämtern und Prüfingenieuren oder Eigenkontrolle</t>
  </si>
  <si>
    <t>Ermitteln der Betonstahlmengen im Stahlbetonbau, der Stahlmengen im Stahlbau und der</t>
  </si>
  <si>
    <t xml:space="preserve">Holzmengen im Ingenieurholzbau als Ergebnis der Ausführungsplanung und als Beitrag </t>
  </si>
  <si>
    <t>zur Mengenermittlung des Objektplaners</t>
  </si>
  <si>
    <t xml:space="preserve">Überschlägiges Ermitteln der Mengen der konstruktiven Stahlteile und statisch </t>
  </si>
  <si>
    <t>erforderlichen Verbin-dungs- und Befestigungsmittel im Ingenieurholzbau</t>
  </si>
  <si>
    <t xml:space="preserve">Mitwirken beim Erstellen der Leistungsbeschreibung als Ergänzung zu den </t>
  </si>
  <si>
    <t>Mengenermittlungen als Grundlage für das Leistungsverzeichnis des Tragwerks</t>
  </si>
  <si>
    <t>Summe der vollen Leistung nach % des § 51 HOAI</t>
  </si>
  <si>
    <t>Summe der geminderten Leistung nach %  § 51 HOAI - Vertragsgrundlage</t>
  </si>
  <si>
    <t>Büroname:</t>
  </si>
  <si>
    <t>LP 5:</t>
  </si>
  <si>
    <t>Adresse:</t>
  </si>
  <si>
    <t>Kommunikation:</t>
  </si>
  <si>
    <t>LP 6/7:</t>
  </si>
  <si>
    <t>LP 1-4:</t>
  </si>
  <si>
    <t>Objektverantwortliche für Leistungsphasen:</t>
  </si>
  <si>
    <t>Herr Max Mustermann M.Sc.</t>
  </si>
  <si>
    <t>Herr Prof. Manfred Mustermann</t>
  </si>
  <si>
    <t>Musterlandschaftsplaner PartGmbB</t>
  </si>
  <si>
    <t>Musterfachplaner PartGmbB</t>
  </si>
  <si>
    <t>Mustertragwerksplaner PartGmbB</t>
  </si>
  <si>
    <t>LP 6:</t>
  </si>
  <si>
    <t>Objektverantwortliche f. Leistungsphasen 1-4:</t>
  </si>
  <si>
    <t>Musterallee 3, D-0000 Musterstadt</t>
  </si>
  <si>
    <t>Frau Dipl.-Ing. Martina Musterfrau, Architektin BDA</t>
  </si>
  <si>
    <t>Frau Dr.-Ing. Milena Musterfrau</t>
  </si>
  <si>
    <t>Frau Dipl.-Ing. Martina Musterfrau, Landschaftsarch. BDLA</t>
  </si>
  <si>
    <t>Frau Dipl.-Ing. Martina Musterfrau</t>
  </si>
  <si>
    <t>Herr Dipl.-Ing. MMichael Mustermann</t>
  </si>
  <si>
    <t>LP 8/9:</t>
  </si>
  <si>
    <t>Architekt</t>
  </si>
  <si>
    <t>Gebäude u. Innenräume HOAI, Teil 3 | Abschn. 1 | § 34</t>
  </si>
  <si>
    <t>Freianlagen  HOAI, Teil 3 | Abschn. 2 | § 39</t>
  </si>
  <si>
    <r>
      <t>(</t>
    </r>
    <r>
      <rPr>
        <b/>
        <sz val="11"/>
        <color rgb="FFFF0000"/>
        <rFont val="Arial"/>
        <family val="2"/>
      </rPr>
      <t>Freianlagen</t>
    </r>
    <r>
      <rPr>
        <b/>
        <sz val="11"/>
        <color theme="1"/>
        <rFont val="Arial"/>
        <family val="2"/>
      </rPr>
      <t xml:space="preserve"> </t>
    </r>
    <r>
      <rPr>
        <b/>
        <sz val="11"/>
        <color rgb="FFFF0000"/>
        <rFont val="Arial"/>
        <family val="2"/>
      </rPr>
      <t>Anlage A</t>
    </r>
    <r>
      <rPr>
        <b/>
        <sz val="11"/>
        <color theme="1"/>
        <rFont val="Arial"/>
        <family val="2"/>
      </rPr>
      <t>)</t>
    </r>
  </si>
  <si>
    <t>Tragwerksplanung  HOAI, Teil 4 | Abschn. 1 | § 51</t>
  </si>
  <si>
    <t>Sechs Leistungsphasen wie folgt in Prozentsätzen der Honorare des § 51 HOAI bewertet:</t>
  </si>
  <si>
    <t>Teil 4 Fachplanung, Abschnitt 1, Leistungsbild Tragwerksplanung</t>
  </si>
  <si>
    <t>Teil 4 Fachplanung, Abschnitt 2, Leistungsbild Technische Ausrüstung AG 1</t>
  </si>
  <si>
    <t>Techn. Ausr.  HOAI, Teil 4 | Abschn. 2 | § 55 | AG 1 (GWA)</t>
  </si>
  <si>
    <t>Techn. Ausr.  HOAI, Teil 4 | Abschn. 2 | § 55 | AG 2 (WVA)</t>
  </si>
  <si>
    <t>Techn. Ausr.  HOAI, Teil 4 | Abschn. 2 | § 55 | AG 3 (RLT)</t>
  </si>
  <si>
    <t>Techn. Ausr.  HOAI, Teil 4 | Abschn. 2 | § 55 | AG 5 (FM|IT)</t>
  </si>
  <si>
    <t>Techn. Ausr.  HOAI, Teil 4 | Abschn. 2 | § 55 | AG 7 (nutz. sp. Anl.)</t>
  </si>
  <si>
    <t>Techn. Ausr.  HOAI, Teil 4 | Abschn. 2 | § 55 | AG 8 (MSR|GA)</t>
  </si>
  <si>
    <t>Teil 4 Fachplanung, Abschnitt 2, Leistungsbild Technische Ausrüstung AG 2</t>
  </si>
  <si>
    <t>Teil 4 Fachplanung, Abschnitt 2, Leistungsbild Technische Ausrüstung AG 3</t>
  </si>
  <si>
    <t>Teil 4 Fachplanung, Abschnitt 2, Leistungsbild Technische Ausrüstung AG 4</t>
  </si>
  <si>
    <t>Teil 4 Fachplanung, Abschnitt 2, Leistungsbild Technische Ausrüstung AG 5</t>
  </si>
  <si>
    <t>Teil 4 Fachplanung, Abschnitt 2, Leistungsbild Technische Ausrüstung AG 6</t>
  </si>
  <si>
    <t>Teil 4 Fachplanung, Abschnitt 2, Leistungsbild Technische Ausrüstung AG 7</t>
  </si>
  <si>
    <t>Teil 4 Fachplanung, Abschnitt 2, Leistungsbild Technische Ausrüstung AG 8</t>
  </si>
  <si>
    <t>Techn. Ausr.  HOAI, Teil 4 | Abschn. 2 | § 55 | AG 4 (ELT)</t>
  </si>
  <si>
    <t>Techn. Ausr.  HOAI, Teil 4 | Abschn. 2 | § 55 | AG 6 (För.Anl.)</t>
  </si>
  <si>
    <t>Wärmeschutz und Energiebilanzierung (Anlage 1/1.2.3 HOAI 2021)</t>
  </si>
  <si>
    <t>Im Auftragsfall wird dieses Dokument (bezüglich Honorarparameter) Anhang/Anlage zum Vertrag.
Daher bitte sorgfältig lesen und vollständig ausfüllen.</t>
  </si>
  <si>
    <t>nach § 39
in %</t>
  </si>
  <si>
    <t>Neun Leistungsphasen wie folgt in Prozentsätzen der Honorare des § 39 HOAI bewertet:</t>
  </si>
  <si>
    <t>Nur diesen Haken setzen!!!!!!</t>
  </si>
  <si>
    <r>
      <rPr>
        <b/>
        <sz val="18"/>
        <rFont val="Arial"/>
        <family val="2"/>
      </rPr>
      <t>Spreizung</t>
    </r>
    <r>
      <rPr>
        <b/>
        <sz val="18"/>
        <color rgb="FFFF0000"/>
        <rFont val="Arial"/>
        <family val="2"/>
      </rPr>
      <t xml:space="preserve"> </t>
    </r>
    <r>
      <rPr>
        <b/>
        <sz val="18"/>
        <color rgb="FF00B050"/>
        <rFont val="Arial"/>
        <family val="2"/>
      </rPr>
      <t>Best</t>
    </r>
    <r>
      <rPr>
        <b/>
        <sz val="18"/>
        <rFont val="Arial"/>
        <family val="2"/>
      </rPr>
      <t>/</t>
    </r>
    <r>
      <rPr>
        <b/>
        <sz val="18"/>
        <color rgb="FFFF0000"/>
        <rFont val="Arial"/>
        <family val="2"/>
      </rPr>
      <t>Worst</t>
    </r>
  </si>
  <si>
    <t>Rohversion: keine Leistung</t>
  </si>
  <si>
    <t>Vollbeauftragung</t>
  </si>
  <si>
    <t>Teilbeauftragung n. Simmend.</t>
  </si>
  <si>
    <r>
      <rPr>
        <b/>
        <i/>
        <sz val="11"/>
        <color rgb="FFFF0000"/>
        <rFont val="Arial"/>
        <family val="2"/>
      </rPr>
      <t>bitte komplett ausfüllen;</t>
    </r>
    <r>
      <rPr>
        <b/>
        <i/>
        <sz val="8"/>
        <color rgb="FFFF0000"/>
        <rFont val="Arial"/>
        <family val="2"/>
      </rPr>
      <t/>
    </r>
  </si>
  <si>
    <t>Max. erreichbare Punktzahl eintragen:</t>
  </si>
  <si>
    <t xml:space="preserve">&lt;-- </t>
  </si>
  <si>
    <t>Stempel und rechtsverbindliche Unterschrift oder bei elektronischen Angeboten: Name der ausstellenden Person</t>
  </si>
  <si>
    <t>(incl. KG 370 [Infrastrukturanl.] --&gt; Verkehrsanlagen)</t>
  </si>
  <si>
    <t>(incl. Kosten f. Ingenieurbauw. u. Verkehrsanl.) --&gt; Verkehrsanlagen)</t>
  </si>
  <si>
    <t>Verkehrsanlagen HOAI, Teil 3 | Abschn. 4 | § 47</t>
  </si>
  <si>
    <t>Honorarzone §§ 5, 47 (2) + 48 (5) HOAI:</t>
  </si>
  <si>
    <t>Zuschläge n. HOAI §§ 6 (2) + 48 (6):</t>
  </si>
  <si>
    <t>Vorläufige anrechenbare Kosten Neubau (alle LP):</t>
  </si>
  <si>
    <t>Vorl. anrechenb. Kosten Umbau/Modernisierung (alle LP):</t>
  </si>
  <si>
    <t>KG 310</t>
  </si>
  <si>
    <t>KG 320</t>
  </si>
  <si>
    <t>Baugrube/Erdbau</t>
  </si>
  <si>
    <t>Gründung, Unterbau</t>
  </si>
  <si>
    <t>KG 330</t>
  </si>
  <si>
    <t>KG 340</t>
  </si>
  <si>
    <t>Innenw./Vert. Baukonstrukt., innen</t>
  </si>
  <si>
    <t>Außenw./Vert. Baukonstrukt., außen</t>
  </si>
  <si>
    <t>KG 350</t>
  </si>
  <si>
    <t>Decken/Horiz. Baukonstruktionen</t>
  </si>
  <si>
    <t>KG 360</t>
  </si>
  <si>
    <t>Dächer</t>
  </si>
  <si>
    <t>KG 370</t>
  </si>
  <si>
    <t>Infrastrukturanlagen</t>
  </si>
  <si>
    <t>(nur f. Verkehrsanlagen!)</t>
  </si>
  <si>
    <t>KG 380</t>
  </si>
  <si>
    <t>Baukonstruktive Einbauten</t>
  </si>
  <si>
    <t>KG 390</t>
  </si>
  <si>
    <t>Sonst. Maßn. f. Baukonstruktionen</t>
  </si>
  <si>
    <t>zu KG 310</t>
  </si>
  <si>
    <t>zu KG 320</t>
  </si>
  <si>
    <t>zu KG 330</t>
  </si>
  <si>
    <t>zu KG 340</t>
  </si>
  <si>
    <t>zu KG 350</t>
  </si>
  <si>
    <t>zu KG 360</t>
  </si>
  <si>
    <t>zu KG 370</t>
  </si>
  <si>
    <t>zu KG 380</t>
  </si>
  <si>
    <t>zu KG 390</t>
  </si>
  <si>
    <t>HOAI §4 (3) für KG 310</t>
  </si>
  <si>
    <t>HOAI §4 (3) für KG 320</t>
  </si>
  <si>
    <t>HOAI §4 (3) für KG 330</t>
  </si>
  <si>
    <t>HOAI §4 (3) für KG 340</t>
  </si>
  <si>
    <t>HOAI §4 (3) für KG 350</t>
  </si>
  <si>
    <t>HOAI §4 (3) für KG 360</t>
  </si>
  <si>
    <t>HOAI §4 (3) für KG 370</t>
  </si>
  <si>
    <t>HOAI §4 (3) für KG 380</t>
  </si>
  <si>
    <t>HOAI §4 (3) für KG 390</t>
  </si>
  <si>
    <r>
      <t xml:space="preserve">Anrechenbare Kosten </t>
    </r>
    <r>
      <rPr>
        <b/>
        <i/>
        <u/>
        <sz val="14"/>
        <color theme="1"/>
        <rFont val="Arial"/>
        <family val="2"/>
      </rPr>
      <t>Neubau</t>
    </r>
    <r>
      <rPr>
        <b/>
        <sz val="14"/>
        <color theme="1"/>
        <rFont val="Arial"/>
        <family val="2"/>
      </rPr>
      <t xml:space="preserve"> </t>
    </r>
    <r>
      <rPr>
        <b/>
        <sz val="14"/>
        <color rgb="FFFF0000"/>
        <rFont val="Arial"/>
        <family val="2"/>
      </rPr>
      <t xml:space="preserve"> </t>
    </r>
    <r>
      <rPr>
        <b/>
        <sz val="14"/>
        <color theme="1"/>
        <rFont val="Arial"/>
        <family val="2"/>
      </rPr>
      <t>netto:</t>
    </r>
  </si>
  <si>
    <r>
      <t xml:space="preserve">Anrechenbare Kosten </t>
    </r>
    <r>
      <rPr>
        <b/>
        <i/>
        <u/>
        <sz val="14"/>
        <color theme="1"/>
        <rFont val="Arial"/>
        <family val="2"/>
      </rPr>
      <t>Sanierung/Umbau</t>
    </r>
    <r>
      <rPr>
        <b/>
        <sz val="14"/>
        <color theme="1"/>
        <rFont val="Arial"/>
        <family val="2"/>
      </rPr>
      <t xml:space="preserve"> netto:</t>
    </r>
  </si>
  <si>
    <t>(incl. Verkehrsheizflächen --&gt; Verkehrsanlagen)</t>
  </si>
  <si>
    <t>(incl. Stromführende Leitungen f. Schiene u. Straße --&gt; Verkehrsanlagen)</t>
  </si>
  <si>
    <t>(incl. Verkehrsbeeinflussungsanlagen --&gt; Verkehrsanlagen)</t>
  </si>
  <si>
    <t>Teilanrechenbare 400er Kosten UMBAU</t>
  </si>
  <si>
    <t>Teilanrechenbare 400er Kosten NeuBAU</t>
  </si>
  <si>
    <t>KG 210</t>
  </si>
  <si>
    <t>KG 230</t>
  </si>
  <si>
    <t>KG 250</t>
  </si>
  <si>
    <t>Herrichten</t>
  </si>
  <si>
    <t>Nichtöffentl. Erschließung</t>
  </si>
  <si>
    <t>Übergangsmaßnahmen</t>
  </si>
  <si>
    <t>Verkehrsanlagen: nur falls bearbeitet!</t>
  </si>
  <si>
    <t>KG 510</t>
  </si>
  <si>
    <t>KG 520</t>
  </si>
  <si>
    <t>KG 530</t>
  </si>
  <si>
    <t>KG 540</t>
  </si>
  <si>
    <t>KG 550</t>
  </si>
  <si>
    <t>KG 560</t>
  </si>
  <si>
    <t>KG 570</t>
  </si>
  <si>
    <t>KG 580</t>
  </si>
  <si>
    <t>KG 590</t>
  </si>
  <si>
    <t>Wasserflächen</t>
  </si>
  <si>
    <t>Erdbau</t>
  </si>
  <si>
    <t>Oberbau, Deckschichten</t>
  </si>
  <si>
    <t>Baukonstruktionen in Außenanl.</t>
  </si>
  <si>
    <t>Technische Anlagen in Außenanl.</t>
  </si>
  <si>
    <t>Einbauten in Außenanl.</t>
  </si>
  <si>
    <t>Vegetationsflächen</t>
  </si>
  <si>
    <t>sonst. Maßn. f. Außenanl. u. Freianl.</t>
  </si>
  <si>
    <t>zu KG 490</t>
  </si>
  <si>
    <t>HOAI §4 (3) für KG 490</t>
  </si>
  <si>
    <t>zu KG 510</t>
  </si>
  <si>
    <t>zu KG 520</t>
  </si>
  <si>
    <t>zu KG 530</t>
  </si>
  <si>
    <t>zu KG 540</t>
  </si>
  <si>
    <t>zu KG 550</t>
  </si>
  <si>
    <t>zu KG 560</t>
  </si>
  <si>
    <t>zu KG 570</t>
  </si>
  <si>
    <t>zu KG 580</t>
  </si>
  <si>
    <t>zu KG 590</t>
  </si>
  <si>
    <t>HOAI §4 (3) für KG 510</t>
  </si>
  <si>
    <t>HOAI §4 (3) für KG 520</t>
  </si>
  <si>
    <t>HOAI §4 (3) für KG 530</t>
  </si>
  <si>
    <t>HOAI §4 (3) für KG 540</t>
  </si>
  <si>
    <t>HOAI §4 (3) für KG 550</t>
  </si>
  <si>
    <t>HOAI §4 (3) für KG 560</t>
  </si>
  <si>
    <t>HOAI §4 (3) für KG 570</t>
  </si>
  <si>
    <t>HOAI §4 (3) für KG 580</t>
  </si>
  <si>
    <t>HOAI §4 (3) für KG 590</t>
  </si>
  <si>
    <t>(bedingt, falls anrechenbar!)</t>
  </si>
  <si>
    <t>bedingt Verkehrsanlagen: nur falls bearbeitet!</t>
  </si>
  <si>
    <t>mitzuverarb. Bausubst. (KG 300 + 400):</t>
  </si>
  <si>
    <t>Gesamthonoraranspruch n. HOAI-Tabelle o. Rift gemäß Leistungsbild:</t>
  </si>
  <si>
    <t>Klären der Aufgabenstellung auf Grundlage der Vorgaben oder der Bedarfsplanung des Auftraggebers</t>
  </si>
  <si>
    <t>Ermitteln der Planungsrandbedingungen sowie Beraten zum gesamten Leistungsbedarf</t>
  </si>
  <si>
    <t>Formulieren von Entscheidungshilfen für die Auswahl anderer an der Planung fachlich Beteiligter</t>
  </si>
  <si>
    <t>Teil 3 Objektplanung, Abschnitt 4, Leistungsbild Verkehrsanlagen</t>
  </si>
  <si>
    <t>Beschaffen und Auswerten amtlicher Karten</t>
  </si>
  <si>
    <t>2.10</t>
  </si>
  <si>
    <t>Abstimmen d. Zielvorstellungen auf d. öffentl.-rechtl. Randbedingungen sowie Planungen Dritter</t>
  </si>
  <si>
    <t>Zweckmäßigkeit, Wirtschaftlichkeit unter Beachtung der Umweltverträglichkeit</t>
  </si>
  <si>
    <t>Untersuchen von Lösungsmöglichkeiten mit ihren Einflüssen auf baul. u. konstrukt. Gestaltung,</t>
  </si>
  <si>
    <t>Erarbeiten eines Planungskonzepts einschl. Unters. von bis zu 3 Varianten n. gleichen Anford.</t>
  </si>
  <si>
    <t>m. zeichn. Darst. u. Bewertung unter Einarbeit. d. Beiträge and. a. d. Planung fachl. Beteiligter.</t>
  </si>
  <si>
    <t>Klären und Erläutern d. wesentl. fachspezifischen Zusammenhänge, Vorgänge und Bedingungen</t>
  </si>
  <si>
    <t>Vorabstimmen m. Behörd. u. and. a. d. Planung fachl. Beteiligten über d. Genehmigungsfähigkeit,</t>
  </si>
  <si>
    <t>gegebenenfalls Mitwirken bei Verhandlungen über die Bezuschussung und Kostenbeteiligung</t>
  </si>
  <si>
    <t>Überschl. verk.techn. Bem. d. Verkehrsanl., Ermit. d. Schallimmisionen v. d. Verkehrsanl. a. krit.</t>
  </si>
  <si>
    <t>Stellen n. Tab.werten. Unters. d. mögl. Schallsch.maßnahm. ausgen. detail. schalltech. Unters.</t>
  </si>
  <si>
    <t>Mitwirken bei Erläutern des Planungskonzepts gegenüber Dritten an bis zu 2 Terminen</t>
  </si>
  <si>
    <t>Überarbeiten des Planungskonzepts nach Bedenken und Anregungen</t>
  </si>
  <si>
    <t>Bereitst. v. Unterl. a. Auszüge aus der Vorunters. z. Verwendung f. ein Raumordnungsverf.</t>
  </si>
  <si>
    <t>2.11</t>
  </si>
  <si>
    <t>Kostenschätzung, Vergleich mit den finanziellen Rahmenbedingungen</t>
  </si>
  <si>
    <t>Erarb. d. Entw. a. Grundl. d. Vorpl. d. zeichn. Darst. im erforderl. Umf. u. Detaillierungsgrad unter</t>
  </si>
  <si>
    <t>Berücksicht. aller fachspez. Anf. Bereitstellen d. Arbeitsergeb. als Grundl. f. d. and. a. d. Planung</t>
  </si>
  <si>
    <t>fachl. Beteiligten, sowie Integration und Koordination der Fachplanungen</t>
  </si>
  <si>
    <t>Erläuterungsbericht unter Verwendung der Beiträge anderer an der Planung fachlich Beteiligter</t>
  </si>
  <si>
    <t>Fachspezifische Berechnungen, ausgenommen Berechnungen aus anderen Leistungsbildern</t>
  </si>
  <si>
    <t>Erm. d. zuwend.fähig. Kosten, Mitw. b. Aufst. d. Finanz.pl. sowie Vorber. d. Antr. a. Finanzierung</t>
  </si>
  <si>
    <t>Mitwirken beim Erläutern des vorläufigen Entwurfs gegenüber Dritten an bis zu 3 Terminen,</t>
  </si>
  <si>
    <t>Überarbeiten des vorläufigen Entwurfs auf Grund von Bedenken und Anregungen</t>
  </si>
  <si>
    <t>Vorabstimmen d. Genehmigungsfähigkeit m. Behörden u. and. a. d. Planung fachlich Beteiligten</t>
  </si>
  <si>
    <t>Kostenberech. einschl. zugeh. Mengenermittl., Vergleich d. Kostenberech. m. d. Kostenschätz.</t>
  </si>
  <si>
    <t>Überschlägige Festlegung der Abmessungen von Ingenieurbauwerken</t>
  </si>
  <si>
    <t>von Schallschutzmaßnahmen an betroffenen Gebäuden</t>
  </si>
  <si>
    <t>3.10</t>
  </si>
  <si>
    <t>Rechnerische Festlegung des Objekts</t>
  </si>
  <si>
    <t>3.11</t>
  </si>
  <si>
    <t>Darlegen der Auswirkungen auf Zwangspunkte</t>
  </si>
  <si>
    <t>3.12</t>
  </si>
  <si>
    <t>Nachweis der Lichtraumprofile</t>
  </si>
  <si>
    <t>3.13</t>
  </si>
  <si>
    <t>Erm. d. wesentl. Bauph. u. Berücksicht. d. Verk.lenk. u. d. Aufrechterh. d. Betr. wäh. d. Bauzeit</t>
  </si>
  <si>
    <t>Bauzeiten- und Kostenplan</t>
  </si>
  <si>
    <t>3.14</t>
  </si>
  <si>
    <t>3.15</t>
  </si>
  <si>
    <t>Erarb. u. Zus.stell. d. Unterl. f. d. erf. öff.-rechtl. Verf. o. Genehm.verf. einschl. d. Antr. a. Ausn.</t>
  </si>
  <si>
    <t>u. Befr., Aufst. d. Bauwerksverz. u. Verw. d. Beitr. anderer a. d. Plan. fachl. Beteiligter</t>
  </si>
  <si>
    <t>Erst. d. Grunderwerbsp. u. d. Grunderwerbsverz. unt. Verw. d. Beitr. and. a. d. Plan. fachl. Bet.</t>
  </si>
  <si>
    <t>Vervollst. u. Anpass. d. Pl.unterl., Beschr. u. Ber. u. Verw. d. Beitr. and. a. d. Planung fachl. Bet.</t>
  </si>
  <si>
    <t>Abstimmen mit Behörden</t>
  </si>
  <si>
    <t>Mitw. i. Genehmigungsverf. einschl. d. Teiln. an bis zu 4 Erläuterungs-, Erörterungsterminen</t>
  </si>
  <si>
    <t>Mitw. beim Abfassen von Stellungnahmen zu Bedenken und Anregungen in bis zu 10 Kategorien</t>
  </si>
  <si>
    <t>Erarbeiten der Ausführungsplanung auf Grundlage der Ergebnisse der Leistungsphasen 3 und 4</t>
  </si>
  <si>
    <t>unter Berücksichtigung aller fachspezifischen Anforderungen und Verwendung der Beiträge</t>
  </si>
  <si>
    <t xml:space="preserve"> anderer an der Planung fachlich Beteiligter bis zur ausführungsreifen Lösung</t>
  </si>
  <si>
    <t>Zeichnerische Darstellung, Erläuterungen und zur Objektplanung gehörige Berechnungen mit</t>
  </si>
  <si>
    <t>allen f. d. Ausf. notw. Einzelangaben einschl. Detailzeichnungen i. d. erf. Maßstäben</t>
  </si>
  <si>
    <t>Bereitstellen der Arbeitsergebnisse als Grundlage für die anderen an der Planung fachlich</t>
  </si>
  <si>
    <t>Beteiligten und Integrieren ihrer Beiträge bis zur ausführungsreifen Lösung</t>
  </si>
  <si>
    <t>Vervollständigen der Ausführungsplanung während der Objektausführung</t>
  </si>
  <si>
    <t>Erm. v. Mengen n. Einzelpositionen unt. Verw. d. Beiträge and. a. d. Planung fachl. Beteiligter</t>
  </si>
  <si>
    <t>Aufs. d. Vergabeunterl., insb. Anfert. d. Leist.beschr. m. Leis.verz. sow. d. Bes. Vertragsbed.</t>
  </si>
  <si>
    <t>Abst. u. Koord. d. Schnittstellen z. d. Leistungsbesch. d. and. a. d. Planung fachl. Beteiligten</t>
  </si>
  <si>
    <t>Festlegen der wesentlichen Ausführungsphasen</t>
  </si>
  <si>
    <t>Erm. d. Kosten a. Grundlage d. v. Planer (Entwurfsverf.) bepreisten Leistungsverzeichnisse</t>
  </si>
  <si>
    <t>Kostenkontr. d. Vergl. d. v. Planer (Entwurfsverf.) bepreisten Leistungsverz. m. d. Kostenber.</t>
  </si>
  <si>
    <t>Prüfen und Werten der Angebote, Aufstellen des Preisspiegels</t>
  </si>
  <si>
    <t>Abst. und Zusammenst. der Leistungen der fachlich Beteiligten, die an der Vergabe mitwirken</t>
  </si>
  <si>
    <t>Vergl. d. Ausschr.ergeb. m. d. v. Planer bepreisten Leistungsverz. u. d. Kostenberechnung</t>
  </si>
  <si>
    <t>Aufsicht ü. d. örtl. Bauüberw., Koord. d. a. d. Objektüberw. fachl. Betei., einmaliges Prüfen v.</t>
  </si>
  <si>
    <t>Plänen auf Übereinstimmung mit dem auszuführenden Objekt und Mitwirken bei deren Freigabe</t>
  </si>
  <si>
    <t>Aufstellen, Fortschreiben und Überwachen eines Terminplans (Balkendiagramm)</t>
  </si>
  <si>
    <t>Veranlassen und Mitwirken daran, die ausführenden Unternehmen in Verzug zu setzen</t>
  </si>
  <si>
    <t>Kostenfeststellung, Vergleich der Kostenfeststellung mit der Auftragssumme</t>
  </si>
  <si>
    <t>Abn. v. Bauleist., Leist. u. Lief. unt. Mitw. d. örtl. Bauüberw. u. and. a. d. Planung u. Obj.überw.</t>
  </si>
  <si>
    <t>fachl. Bet., Feststellen v. Mängeln, Fertigung einer Niederschrift über d. Ergebnis d. Abnahme</t>
  </si>
  <si>
    <t>Überwachen der Prüfungen der Funktionsfähigkeit der Anlagenteile und der Gesamtanlage</t>
  </si>
  <si>
    <t>Auflisten der Verjährungsfristen der Mängelansprüche</t>
  </si>
  <si>
    <t>Zus.stell. u. Übergeb. d. Dokument. d. Bauabl., d. Bestandsunterl.n u. d. Wartungsvorschriften</t>
  </si>
  <si>
    <t>Fachl. Bewert. d. innerh. d. Verjährungsfristen f. Gewährleist.ansprüch. festgest. Mängel,</t>
  </si>
  <si>
    <t xml:space="preserve"> längst. jed. b. z. Ablauf v. 5 Jahren seit Abnahme d. Leistung, einsch. notw. Begehungen</t>
  </si>
  <si>
    <t>separat</t>
  </si>
  <si>
    <t>anrechenbar</t>
  </si>
  <si>
    <t>n. anrechenbar</t>
  </si>
  <si>
    <t>zuzügl. Zuschläge n. HOAI §§ 6 (2) + 48 (6):</t>
  </si>
  <si>
    <t>Basishonorar 100% Leistung Umb./Mod. incl.  §§ 6 (2) + 48 (6):</t>
  </si>
  <si>
    <r>
      <t>(</t>
    </r>
    <r>
      <rPr>
        <b/>
        <sz val="11"/>
        <color rgb="FFFF0000"/>
        <rFont val="Arial"/>
        <family val="2"/>
      </rPr>
      <t>Verkehrsanlagen</t>
    </r>
    <r>
      <rPr>
        <b/>
        <sz val="11"/>
        <color theme="1"/>
        <rFont val="Arial"/>
        <family val="2"/>
      </rPr>
      <t xml:space="preserve"> </t>
    </r>
    <r>
      <rPr>
        <b/>
        <sz val="11"/>
        <color rgb="FFFF0000"/>
        <rFont val="Arial"/>
        <family val="2"/>
      </rPr>
      <t>Anlage B</t>
    </r>
    <r>
      <rPr>
        <b/>
        <sz val="11"/>
        <color theme="1"/>
        <rFont val="Arial"/>
        <family val="2"/>
      </rPr>
      <t>)</t>
    </r>
  </si>
  <si>
    <t>Abfrage Besonderer Leistungen gem. AHO Heft 32 (Stand: 04/2015)</t>
  </si>
  <si>
    <r>
      <rPr>
        <b/>
        <sz val="11"/>
        <color rgb="FFFF0000"/>
        <rFont val="Arial"/>
        <family val="2"/>
      </rPr>
      <t>5</t>
    </r>
    <r>
      <rPr>
        <b/>
        <sz val="11"/>
        <rFont val="Arial"/>
        <family val="2"/>
      </rPr>
      <t xml:space="preserve"> oder 100 (alte Bewertungen) oder </t>
    </r>
    <r>
      <rPr>
        <b/>
        <sz val="11"/>
        <color rgb="FFFF0000"/>
        <rFont val="Arial"/>
        <family val="2"/>
      </rPr>
      <t>500</t>
    </r>
    <r>
      <rPr>
        <b/>
        <sz val="11"/>
        <rFont val="Arial"/>
        <family val="2"/>
      </rPr>
      <t xml:space="preserve"> (bei Prozentsatz in Bewertungsmatrize als Hunderterzahl)</t>
    </r>
  </si>
  <si>
    <r>
      <t xml:space="preserve">(muss bez. "Nachunternehmer mit Eignungsleihe" </t>
    </r>
    <r>
      <rPr>
        <b/>
        <i/>
        <u/>
        <sz val="9"/>
        <color rgb="FFFF0000"/>
        <rFont val="Arial"/>
        <family val="2"/>
      </rPr>
      <t>identisch</t>
    </r>
    <r>
      <rPr>
        <b/>
        <i/>
        <sz val="9"/>
        <color rgb="FFFF0000"/>
        <rFont val="Arial"/>
        <family val="2"/>
      </rPr>
      <t xml:space="preserve"> sein mit den Angaben im Teilnahmeantrag zum Verfahren!)</t>
    </r>
  </si>
  <si>
    <r>
      <rPr>
        <b/>
        <i/>
        <u/>
        <sz val="11"/>
        <color theme="1"/>
        <rFont val="Arial"/>
        <family val="2"/>
      </rPr>
      <t>Finale</t>
    </r>
    <r>
      <rPr>
        <b/>
        <sz val="11"/>
        <color theme="1"/>
        <rFont val="Arial"/>
        <family val="2"/>
      </rPr>
      <t xml:space="preserve"> Unternehmer- und Nachunternehmerliste</t>
    </r>
  </si>
  <si>
    <t>Unternehmer:</t>
  </si>
  <si>
    <t>Honorarzone gem. Anl. 1, 1.4.3 HOAI:</t>
  </si>
  <si>
    <t>Punktdichte:</t>
  </si>
  <si>
    <t>sehr gering</t>
  </si>
  <si>
    <t>gering</t>
  </si>
  <si>
    <t>durchschnittlich</t>
  </si>
  <si>
    <t>hoch</t>
  </si>
  <si>
    <t>sehr hoch</t>
  </si>
  <si>
    <t>Verrechnungseinheiten f. Tabellenwert:</t>
  </si>
  <si>
    <t>Stundensatz Vermessungsingenieur:</t>
  </si>
  <si>
    <t>Stundensatz Vermessungsgehilfe:</t>
  </si>
  <si>
    <t>gem. HOAI Anl. 1, 1.4.4:</t>
  </si>
  <si>
    <t>Teilleistungstabelle nach HVA F-StB</t>
  </si>
  <si>
    <t>Neun Leistungsphasen wie folgt in Prozentsätzen der Honorare des § 47 (2) HOAI</t>
  </si>
  <si>
    <t>nach
HVA F-StB
in %</t>
  </si>
  <si>
    <t>incl. konkretisierter Leistungsbeschreibung nach HVA F-StB bewertet:</t>
  </si>
  <si>
    <r>
      <t>gem. HOAI § 48 (</t>
    </r>
    <r>
      <rPr>
        <sz val="8"/>
        <color rgb="FF0000FF"/>
        <rFont val="Arial"/>
        <family val="2"/>
      </rPr>
      <t>incl. HVA F-StB</t>
    </r>
    <r>
      <rPr>
        <sz val="8"/>
        <color theme="0" tint="-0.499984740745262"/>
        <rFont val="Arial"/>
        <family val="2"/>
      </rPr>
      <t>) :</t>
    </r>
  </si>
  <si>
    <t>2.12</t>
  </si>
  <si>
    <t>volle Leistung nach HVA F-StB</t>
  </si>
  <si>
    <t>Summe der vollen Leistung nach HVA F-StB</t>
  </si>
  <si>
    <t>Summe der Leistung nach % der HVA F-StB - Vertragsgrundlage</t>
  </si>
  <si>
    <t>1.a</t>
  </si>
  <si>
    <t>1.b</t>
  </si>
  <si>
    <t xml:space="preserve">Ingenieurvermessung Bauvermessung HOAI, Anlage 1 (zu § 3 (1) | Punkt 1.4.5 ff. </t>
  </si>
  <si>
    <t>Honorarzone gem. Anl. 1, 1.4.6 HOAI:</t>
  </si>
  <si>
    <t>Vorläufige anrechenbare Kosten aus:</t>
  </si>
  <si>
    <t>Gebäude:</t>
  </si>
  <si>
    <t>Ingenieurbauwerken:</t>
  </si>
  <si>
    <t>Verkehrsanlagen:</t>
  </si>
  <si>
    <t>Basishonorar 100% Leistung:</t>
  </si>
  <si>
    <t>Summe</t>
  </si>
  <si>
    <t xml:space="preserve">Abfrage Besonderer Leistungen HOAI Anlage 13 [zu § 47 (2), § 48 (5)], </t>
  </si>
  <si>
    <r>
      <t>sowie HVA-StB LB-Verkehrsanlagen (</t>
    </r>
    <r>
      <rPr>
        <b/>
        <sz val="11"/>
        <color rgb="FFFF0000"/>
        <rFont val="Arial"/>
        <family val="2"/>
      </rPr>
      <t>Verkehrsanlagen</t>
    </r>
    <r>
      <rPr>
        <b/>
        <sz val="11"/>
        <color theme="1"/>
        <rFont val="Arial"/>
        <family val="2"/>
      </rPr>
      <t xml:space="preserve"> </t>
    </r>
    <r>
      <rPr>
        <b/>
        <sz val="11"/>
        <color rgb="FFFF0000"/>
        <rFont val="Arial"/>
        <family val="2"/>
      </rPr>
      <t>Anlage A</t>
    </r>
    <r>
      <rPr>
        <b/>
        <sz val="11"/>
        <color theme="1"/>
        <rFont val="Arial"/>
        <family val="2"/>
      </rPr>
      <t>)</t>
    </r>
  </si>
  <si>
    <t>1.01 Ermitteln besonderer, in den Normen nicht festgelegter Einwirkungen</t>
  </si>
  <si>
    <t>1.02 Auswahl und Besichtigung ähnlicher Objekte</t>
  </si>
  <si>
    <t>2.01 Erstellen von Leitungsbestandsplänen</t>
  </si>
  <si>
    <t>2.02 Untersuchungen zur Nachhaltigkeit</t>
  </si>
  <si>
    <t>2.03 Anfertigen von Nutzen-Kosten-Untersuchungen</t>
  </si>
  <si>
    <t>2.04 Wirtschaftlichkeitsprüfung</t>
  </si>
  <si>
    <t>2.05 Beschaffen von Auszügen aus Grundbuch, Kataster und anderen amtlichen Unterlagen</t>
  </si>
  <si>
    <t>3.01 Fortschreiben von Nutzen-Kosten-Untersuchungen</t>
  </si>
  <si>
    <t>3.02 Detaillierte signaltechnische Berechnung</t>
  </si>
  <si>
    <t>3.03 Mitwirken bei Verwaltungsvereinbarungen</t>
  </si>
  <si>
    <t>3.04 Nachweis der zwingenden Gründe des überwie-genden öffentlichen Interesses der Notwendigkeit der Maßnahme (zum Beispiel Gebiets- und Artenschutz gemäß der Richtlinie 92/43/EWG des Rates vom 21. Mai 1992 zur Erhaltung der natürli-chen Lebensräume sowie der wildlebenden Tiere und Pflanzen (ABl. L 206 vom 22.7.1992, S 7)</t>
  </si>
  <si>
    <t>3.05 Fiktivkostenberechnungen (Kostenteilung)</t>
  </si>
  <si>
    <t>3.06 Detaillierte Berechnungen zur Steuerung von Verkehrsbeeinflussungsanlagen</t>
  </si>
  <si>
    <t>5.01 Objektübergreifende, integrierte Bauablaufplanung</t>
  </si>
  <si>
    <t>5.02 Koordination des Gesamtprojekts</t>
  </si>
  <si>
    <t>5.03 Aufstellen von Ablauf- und Netzplänen</t>
  </si>
  <si>
    <t>6.01 Detaillierte Planung von Bauphasen bei besonderen Anforderungen</t>
  </si>
  <si>
    <t>7.01 Prüfen und Werten von Nebenangeboten</t>
  </si>
  <si>
    <t>8.01 Kostenkontrolle</t>
  </si>
  <si>
    <t>8.02 Prüfen von Nachträgen</t>
  </si>
  <si>
    <t>8.03 Erstellen eines Bauwerksbuches</t>
  </si>
  <si>
    <t>8.04 Erstellen von Bestandsplänen</t>
  </si>
  <si>
    <t>8.05 Örtliche Bauüberwachung</t>
  </si>
  <si>
    <t>8.06 Überwachung der Ausführung von Tragwerken</t>
  </si>
  <si>
    <t>9.01 Überwachung der Mängelbeseitigung innerhalb der Verjährungsfrist</t>
  </si>
  <si>
    <t>Leistungen vor Beginn der Leistungsphasen nach HOAI</t>
  </si>
  <si>
    <t>0.1 Erstellen der Bedarfsplanung oder Mitwirken bei dieser</t>
  </si>
  <si>
    <t>0.2 Erstellen der Grundlagen für eine Kostenvereinbarung</t>
  </si>
  <si>
    <t>0.3 Mitwirken bei der Sicherung des Kostenrahmens</t>
  </si>
  <si>
    <t>0.4 Ermitteln besonderer, in den Normen nicht festgelegter Belastungen</t>
  </si>
  <si>
    <t>0.5 Nachhaltigkeitsbetrachtung</t>
  </si>
  <si>
    <t>0.6 Übernahme von Funktionen des Auftraggebers bei der Beauftragung von Fachplanern und Gutachtern</t>
  </si>
  <si>
    <t>0.7 Übernahme von Funktionen des Auftraggebers bei der Koordinierung mit Gutachtern und Behörden während der Planungs- und Ausführungszeit</t>
  </si>
  <si>
    <t xml:space="preserve">0.8 Übernahme der Funktion des Auftraggebers bei der Koordinierung
von Leistungen für Ver- und Entsorgungsmedien
</t>
  </si>
  <si>
    <t>1.1 Auswahl und Besichtigung ähnlicher Objekte</t>
  </si>
  <si>
    <t>1.2 Festlegung besonderer, in den Normen oder anderen Regelwerken
nicht geregelter Randbedingungen und Planungsparameter</t>
  </si>
  <si>
    <t>1.3 Standortanalyse</t>
  </si>
  <si>
    <t>1.4 Prüfen der Umwelterheblichkeit</t>
  </si>
  <si>
    <t>1.5 Erfassen und Erkunden von Altlasten</t>
  </si>
  <si>
    <t>1.6 Klären der Eigentumsverhältnisse und Mitwirken bei der Beschaffung von Zustimmungserklärungen</t>
  </si>
  <si>
    <t>1.7 Fotodokumentation</t>
  </si>
  <si>
    <t>1.8 Einholen von Angeboten von Leistungen Dritter (z.B. Baugrundgutachten, Vermessung)</t>
  </si>
  <si>
    <t>1.9 Mitwirken bei Verwaltungsvereinbarungen</t>
  </si>
  <si>
    <t>1.10 Öffentlichkeitsarbeit bei Planung und Baumaßnahme</t>
  </si>
  <si>
    <t>1.11 Beschaffung von Auszügen aus Grundbuch, Kataster und von anderen amtlichen Unterlagen</t>
  </si>
  <si>
    <t>1.12 Spartenerhebung</t>
  </si>
  <si>
    <t>1.13 Ermitteln des Leistungsumfangs notwendiger Bestandsaufnahmen und Materialuntersuchungen</t>
  </si>
  <si>
    <t>1.14 Bestandsaufnahme des Objekts</t>
  </si>
  <si>
    <t>1.16 Gutachterliche Beurteilung von Untersuchungsergebnissen</t>
  </si>
  <si>
    <t>1.17 Überprüfen und Ergänzen der Grunddaten einer bereitgestellten Bestandsaufnahme</t>
  </si>
  <si>
    <t>1.18 Ermittlung von Schadensursachen</t>
  </si>
  <si>
    <t>1.19 Beurteilung der vorhandenen Bausubstanz auf Durchführbarkeit der Aufgabe</t>
  </si>
  <si>
    <t>2.1 Erstellen von Leitungsbestandsplänen</t>
  </si>
  <si>
    <t>2.2 Untersuchungen der Nachhaltigkeit</t>
  </si>
  <si>
    <t>2.3 Anfertigen von Nutzen-Kosten- Untersuchungen</t>
  </si>
  <si>
    <t>2.4 Wirtschaftlichkeitsprüfung</t>
  </si>
  <si>
    <t>2.5 Beschaffen von Auszügen aus Grundbuch, Kataster und anderen amtlichen Unterlagen</t>
  </si>
  <si>
    <t>2.6 Besondere Entwurfsdarstellung (durch Perspektiven oder Modelle und/oder Kolorieren und/oder fotorealistische Visualisierungen und/oder Computeranimation) oder sonstige Vorbereitungen für Präsentationen über die technische Notwendigkeit der Planung hinaus</t>
  </si>
  <si>
    <t>2.7 Erstellen einer Bauwerkskartei je Objekt</t>
  </si>
  <si>
    <t>2.8 Aufstellen eines Zeit- und/oder Organisationsplans</t>
  </si>
  <si>
    <t>2.9 Koordinieren und Darstellen der nutzungsspezifischen Anlagen (einschließlich maschinen- und elektrotechnischer Anlagen)</t>
  </si>
  <si>
    <t>2.10 Aufbereiten vorhandener Verkehrsdaten und/oder Durchführen von Verkehrserhebungen</t>
  </si>
  <si>
    <t>2.11 Durchführen der Voranfrage (Bauanfrage)</t>
  </si>
  <si>
    <t>2.12 Durchführen von Versuchen und Modellversuchen</t>
  </si>
  <si>
    <t>2.13 Datenkonvertierung</t>
  </si>
  <si>
    <t>2.14 Konvertieren von EDV-Daten von anderen an der Planung fachlich Beteiligten für die Weiterverwendung</t>
  </si>
  <si>
    <t>2.15 Programmierungstätigkeiten</t>
  </si>
  <si>
    <t>2.16 Prüfung, Einarbeitung von Daten externer Dienstleister</t>
  </si>
  <si>
    <t>2.17 Bestimmen von Gefährdungspotential, z.B. in Überschwemmungsgebieten</t>
  </si>
  <si>
    <t>2.18 Teilnahme an Besprechungen von übergeordneten und koordinierenden Gremien</t>
  </si>
  <si>
    <t>2.19 Beim Planen im Bestand:</t>
  </si>
  <si>
    <t>2.20 Untersuchungen und Abwickeln der notwendigen Sicherungsmaßnahmen von Bau- oder Betriebszuständen</t>
  </si>
  <si>
    <t>2.21 Erarbeiten eines Vorschlags zur Behebung von Schäden und Mängeln</t>
  </si>
  <si>
    <t>2.22 Ergänzen der Planungsunterlagen aufgrund besonderer Anforderungen</t>
  </si>
  <si>
    <t>2.23 Untersuchen von alternativen Lösungsmöglichkeiten nach grundsätzlichverschiedenen Anforderungen</t>
  </si>
  <si>
    <t>2.24 Koordinieren der Fachplanungen für die Ausrüstung und Ausstattung oder von sonstigen Leistungen im Zusammenhang mit Verkehrsanlagen</t>
  </si>
  <si>
    <t>2.25 Erarbeitung von Unterlagen für besondere Prüfverfahren</t>
  </si>
  <si>
    <t>2.26 Mitwirken bei Genehmigungsverfahren des Auftraggebers</t>
  </si>
  <si>
    <t>2.27 Erstellen von Bestands- oder Unterflurplänen für Planung der Versorgungsträger</t>
  </si>
  <si>
    <t>2.28 Kostenschätzung nach besonderer Anforderung</t>
  </si>
  <si>
    <t>2.29 Erarbeiten von Bauwerksskizzen für die Planfeststellungsunterlagen</t>
  </si>
  <si>
    <t>3.1 Fortschreiben von Nutzen-Kosten-Untersuchungen</t>
  </si>
  <si>
    <t>3.2 Detaillierte signaltechnische Berechnung</t>
  </si>
  <si>
    <t>3.3 Mitwirken bei Verwaltungsvereinbarungen</t>
  </si>
  <si>
    <t>3.5 Fiktivkostenberechnungen (Kostenteilung</t>
  </si>
  <si>
    <t>3.6 Mitwirken beim Erläutern des vorläufigen Entwurfs gegenüber Dritten, über die drei Termine hinaus, die mit der Grundleistung abgegolten sind, einschließlich des Ersteliens von Präsentationsunterlagen</t>
  </si>
  <si>
    <t>3.7 Erstellen von Fiktiventwürfen</t>
  </si>
  <si>
    <t>3.9 Fortschreiben von Ablauf- und Netzplänen</t>
  </si>
  <si>
    <t>3.10 Aufstellen von Ablöseberechnungen</t>
  </si>
  <si>
    <t>3.11 Einarbeiten gestaltungsbedingter Anforderungen Dritter</t>
  </si>
  <si>
    <t>3.12 Planen und Abstimmen von bauzeitlichen Verkehrsführungen oder Betriebszuständen</t>
  </si>
  <si>
    <t>3.13 Feststellen und Berücksichtigen von Einflüssen aus vorhandenen
und/oder zukünftigen Objekten</t>
  </si>
  <si>
    <t>3.14 Zusammenstellen und Abstimmen von Unterlagen mit Baulastträgern</t>
  </si>
  <si>
    <t>3.15 Betriebskostenberechnungen</t>
  </si>
  <si>
    <t>3.18 Erarbeiten von Daten für die Planung Dritter, z.B. für die nutzungsspezifischen
Anlagen</t>
  </si>
  <si>
    <t>3.19 Emissions- und Immissionsbetrachtungen</t>
  </si>
  <si>
    <t>3.20 Erfassen, Berechnen und Untersuchen von Zwischenzuständen, die vom Endzustand abweichen</t>
  </si>
  <si>
    <t>3.21 Durchführen von Prognoseberechnungen und Erstellen von Prognosewerten oder Belastungen</t>
  </si>
  <si>
    <t>3.22 Mitwirken beim Erstellen/Überarbeiten von Finanzierungsmodellen für Zuschüsse, Beihilfen, Darlehen</t>
  </si>
  <si>
    <t>3.23 Erstellen bzw. Bearbeiten von makroskopischen Verkehrsmodellen oder Erstellen bzw. Bearbeiten von mikroskopischen Verkehrssteuerungsmodellen oder Verkehrsfluss-Simulationen</t>
  </si>
  <si>
    <t>3.24 Erstellen von Leitungstrassenplanungen</t>
  </si>
  <si>
    <t>3.25 Beim Planen im Bestand:</t>
  </si>
  <si>
    <t>3.26 Entwurf der notwendigen Sicherungsmaßnahmen
von Bauzuständen</t>
  </si>
  <si>
    <t>3.27 Bestimmen der Sanierungskosten für besondere Anlagen, z.B. in Bergsenkungsgebieten</t>
  </si>
  <si>
    <t>Mitwirken beim Beschaffen der
4.1 Mitwirken beim Beschaffen der Zustimmung von Betroffenen</t>
  </si>
  <si>
    <t>4.2 Vorbereiten von Veranstaltungen zur öffentlichen Anhörung</t>
  </si>
  <si>
    <t>4.3 Bearbeiten von Abbruchanträgen</t>
  </si>
  <si>
    <t>4.4 Mitwirken bei der Aufstellung von Bauwerksverzeichnissen</t>
  </si>
  <si>
    <t>4.5 Herstellen der Unterlagen für Verbandsgründungen</t>
  </si>
  <si>
    <t>4.6 Mitwirken bei der Beschaffung der nachbarlichen Zustimmung</t>
  </si>
  <si>
    <t>4.7 Erarbeiten von Unterlagen für besondere Prüfverfahren</t>
  </si>
  <si>
    <t>4.8 Fachliche und organisatorische Unterstützung des Bauherrn im Widerspruchsverfahren, Klageverfahren oder Ähnlichem</t>
  </si>
  <si>
    <t>4.9 Mitwirken bei Grunderwerbsverhandlungen</t>
  </si>
  <si>
    <t>4.10 Aufbereiten der technischen und wirtschaftlichen Unterlagen für Kreuzungsvereinbarungen</t>
  </si>
  <si>
    <t>4.11 Fördermittelmanagement, Fördermittelantrag einschließlich Auszahlungsanträgen und Verwendungsnachweisen</t>
  </si>
  <si>
    <t>4.12 Genehmigungsmanagement, Begleiten bei Genehmigungsverfahren außerhalb der Objektplanung</t>
  </si>
  <si>
    <t>4.13 Mitwirken bei öffentlichen Anhörungen zum Genehmigungsverfahren über die vier Termine hinaus, die in den Grundleistungen enthalten sind</t>
  </si>
  <si>
    <t>4.14 Beantragung einer wasserrechtlichen Erlaubnis</t>
  </si>
  <si>
    <t>4.15 Mitwirken bei Abfassungen von Stellungnahmen zu Bedenken und Anregungen über die zehn Kategorien hinaus, die in den Grundleistungen enthalten sind</t>
  </si>
  <si>
    <t>4.16 Erstellen oder Bearbeiten von Genehmigungsanträgen nach dem Bundes-Immissionsschutzgesetz (BlmSchG)</t>
  </si>
  <si>
    <t>4.17 Ändern der Genehmigungsunterlagen infolge von Umständen, die der Ingenieur nicht zu vertreten hat</t>
  </si>
  <si>
    <t>5.1 Objektübergreifende, integrierte Bauablaufplanung</t>
  </si>
  <si>
    <t>5.2 Koordination des Gesamtprojekts</t>
  </si>
  <si>
    <t>5.3 Aufstellen von Ablauf- und Netzplänen</t>
  </si>
  <si>
    <t>5.4 Beim Planen im Bestand:</t>
  </si>
  <si>
    <t>Detailplanung der notwendigen Sicherungsmaßnahmen von Bauzuständen</t>
  </si>
  <si>
    <t>5.5 Aufstellen von Umleitungs- und Beschilderungsplänen für die Verkehrsführung während der Bauzeit und Erstellen der Unterlagen zum Einholen der verkehrsrechtlichen Anordnung</t>
  </si>
  <si>
    <t>5.6 Aufstellen bzw. Anpassen von statischen Wegweisungs- oder Informationssystemen</t>
  </si>
  <si>
    <t>5.7 Verdichten von Regelvermaßungen</t>
  </si>
  <si>
    <t>5.8 Herstellen von Ausstattungsplänen</t>
  </si>
  <si>
    <t>5.9 Prüfen der vom bauausführenden Unternehmen aufgrund der Leistungsbeschreibung mit Leistungsprogramm ausgearbeiteten Ausführungspläne auf Übereinstimmung mit der Entwurfsplanung</t>
  </si>
  <si>
    <t>5.10 Prüfen und Anerkennen von Plänen Dritter, nicht an der Planung fachlich Beteiligter auf Übereinstimmung mit den Ausführungsplänen (z.B . Werkstattzeichnungen von Unternehmen, Aufstellungsund Fundamentpläne von Maschinenlieferanten), soweit die Leistungen Anlagen betreffen, die in den anrechenbaren Kosten nicht erfasst sind</t>
  </si>
  <si>
    <t>5.11 Einarbeiten gestaltungsbedingter Anforderungen Dritter</t>
  </si>
  <si>
    <t>5.12 Erstellen von Verlegeplänen für Oberflächengestaltungsmaßnahmen oder Ausstattungselemente</t>
  </si>
  <si>
    <t>6.1 Detaillierte Planung von Bauphasen bei besonderen Anforderungen</t>
  </si>
  <si>
    <t>6.2 Mengenermittlung ohne Vorliegen eines Leistungsverzeichnisses</t>
  </si>
  <si>
    <t>6.3 Aufstellen von alternativen Leistungsbeschreibungen für geschlossene Leistungsbereiche</t>
  </si>
  <si>
    <t>6.4 Anfertigen von Ausschreibungszeichnungen bei Leistungsbeschreibung mit Leistungsprogramm</t>
  </si>
  <si>
    <t>6.5 Aufstellen, Prüfen und Werten von Leistungsverzeichnissen und Preisspiegeln nach besonderen Anforderungen</t>
  </si>
  <si>
    <t>6.6 Vorbereiten der Unterlagen nach besonderen Anforderungen des Auftraggebers</t>
  </si>
  <si>
    <t>6.7 Aufstellen einer Leistungsbeschreibung mit Leistungsprogramm, Verdingungsunterlagen, Besonderen Vertragsbedingungen; Abstimmen und Koordinieren der Verdingungsunterlagen mit den an der Planung Beteiligten und Festlegen der wesentlichen Ausführungsphasen</t>
  </si>
  <si>
    <t>6.8 Mehrere Leistungsverzeichnisse für dasselbe Objekt</t>
  </si>
  <si>
    <t>6.9 Anfertigen von gesonderten Plänen für die Ausschreibung durch Änderung der Ausführungspläne</t>
  </si>
  <si>
    <t>7.1 Prüfen und Werten von Nebenangeboten oder Änderungsvorschlägen</t>
  </si>
  <si>
    <t>7.2 Prüfen und Werten der Angebote aus Leistungsprogramm einschließlich Preisspiegel</t>
  </si>
  <si>
    <t>7.3 Aufstellen des Vergabe-Leistungsverzeichnisses für eine ausgeschriebene Lösung, für ein Nebenangebot</t>
  </si>
  <si>
    <t>7.4 Aufstellen des Vergabe-Leistungsverzeichnisses für eine ausgeschriebene Lösung nach Leistungsprogramm</t>
  </si>
  <si>
    <t>7.5 Aufstellen, Prüfen und Werten von Preisspiegeln nach besonderen Anforderungen</t>
  </si>
  <si>
    <t>7.6 Aufstellen, Überwachen und Fortschreiben eines Zahlungsplans</t>
  </si>
  <si>
    <t>7.7 Erstellen eines Vergabevorschlags nach amtlichen Vergabehilfen (z.B. nach Arbeitshilfe des BMVBS)</t>
  </si>
  <si>
    <t>8.1 Kostenkontrolle</t>
  </si>
  <si>
    <t>8.2 Prüfen von Nachträgen</t>
  </si>
  <si>
    <t>8.3 Erstellen eines Bauwerksbuches</t>
  </si>
  <si>
    <t>8.4 Erstellen von Bestandsplänen</t>
  </si>
  <si>
    <t>8.5 Örtliche Bauüberwachung: Siehe hierzu "AHO-Heft Nr. : Örtliche Bauüberwachung bei Ingenieurbauwerken und Verkehrsanlagen, 2014"</t>
  </si>
  <si>
    <t>8.5.1 Plausibilitätsprüfung der Absteckung</t>
  </si>
  <si>
    <t>8.5.2 Überwachen der Ausführung der Bauleistungen:</t>
  </si>
  <si>
    <t>8.5.2.1 Mitwirken beim Einweisen des Auftragnehmers in die Baumaßnahme
(Bauanlaufbesprechung)</t>
  </si>
  <si>
    <t>8.5.2.2 Überwachen der Ausführung des Objekts auf Übereinstimmung mit den zur Ausführung freigegebenen Unterlagen, dem Bauvertrag und den Vorgaben des Auftraggebers</t>
  </si>
  <si>
    <t>8.5.2.3 Prüfen und Bewerten der Berechtigung von Nachträgen</t>
  </si>
  <si>
    <t>8.5.2.4 Durchführen oder Veranlassen von Kontrollprüfungen</t>
  </si>
  <si>
    <t>8.5.2.5 Überwachen der Beseitigung der bei der Abnahme der Leistungen festgestellten Mängel</t>
  </si>
  <si>
    <t>8.5.2.6 Dokumentation des Bauablaufs</t>
  </si>
  <si>
    <t>8.5.3 Mitwirken beim Aufmaß mit den ausführenden Unternehmen und Prüfen der Aufmaße</t>
  </si>
  <si>
    <t>8.5.4 Mitwirken bei behördlichen Abnahmen</t>
  </si>
  <si>
    <t>8.5.5 Mitwirken bei der Abnahme von Leistungen und Lieferungen</t>
  </si>
  <si>
    <t>8.5.6 Rechnungsprüfung, Vergleich der Ergebnisse der Rechnungsprüfungen mit der Auftragssumme</t>
  </si>
  <si>
    <t>8.5.7 Mitwirken beim Überwachen der der Anlagenteile und der Gesamtanlage</t>
  </si>
  <si>
    <t>8.5.8 Überwachen der Ausführung von Tragwerken nach Anlage 14.2 HOAI, Honorarzone 1 und 11, mit sehr geringen und geringen Planungsanforderungen auf Übereinstimmung mit dem Standsicherheitsnachweis</t>
  </si>
  <si>
    <t>8.5.9 Einberufen, Durchführen und Protokollieren von Baustellenbesprechungen</t>
  </si>
  <si>
    <t>8.5.10 Teilnahme an Besprechungen - über die Baustellenbesprechungen hinaus - z.B. Besprechungen des Projektsteuerers</t>
  </si>
  <si>
    <t>8.6 Verfolgen von Ablauf- und Netzplänensowie von Kosten- und Finanzierungsplänen</t>
  </si>
  <si>
    <t>8.7 Fortschreiben von Ablauf- und Netzplänen sowie von Kosten- und Finanzierungsplänen</t>
  </si>
  <si>
    <t>8.8 Kostenkontrolle unter Einbeziehung ergänzender, im Leistungsverzeichnis nicht ausgeschriebener Leistungs- und Fachbereiche</t>
  </si>
  <si>
    <t>8.9 Erarbeiten von Nachtragsleistungsverzeichnissen
mit Vergabevorbereitung</t>
  </si>
  <si>
    <t>8.10 Teilnahme an Grunderwerbsverhandlungen</t>
  </si>
  <si>
    <t>8.11 Kontrolle der Betonherstellung und -verarbeitung auf der Baustelle in besonderen Fällen sowie statische Auswertung der Güteprüfungen; betontechnologische Beratung</t>
  </si>
  <si>
    <t>8.12 Tätigkeit als verantwortlicher Bauleiter, soweit diese Tätigkeit nach jeweiligem Landesrecht über die Grundleistungen der Lph . 8 bzw.
der Besonderen Leistungen nach Nr. 8.5 (Örtliche Bauüberwachung) hinausgeht</t>
  </si>
  <si>
    <t>8.13 Durchführen von Leistungs- und Funktionsmessungen</t>
  </si>
  <si>
    <t>8.15 Überwachen und Detailkorrektur beim Hersteller</t>
  </si>
  <si>
    <t>8.16 Baustellenberatung ohne Bauüberwachungsauftrag</t>
  </si>
  <si>
    <t>8.18 Koordination der Bauausführung aufgrund archäologischer Untersuchungen</t>
  </si>
  <si>
    <t xml:space="preserve"> 8.19 Ständige Bauüberwachung, ggf. mit Nachtschicht (z .B. bei Baustellen unter Verkehr)</t>
  </si>
  <si>
    <t>8.20 Prüfen der Ausführungspläne bei Nebenangeboten</t>
  </si>
  <si>
    <t>8.21 Prüfen der Pläne des Generalunternehmers</t>
  </si>
  <si>
    <t>8.23 Betreuung von Untersuchungsprogrammen zu Schadstoffen bzw. Emissionen während der Bauausführung</t>
  </si>
  <si>
    <t>8.24 Mitwirken bei Ersatzvornahme</t>
  </si>
  <si>
    <t>8.25 Erschwernisse durch den zusätzlichen Aufwand bei Insolvenz einer ausführenden Firma</t>
  </si>
  <si>
    <t>8.26 Umweltbaubegleitung</t>
  </si>
  <si>
    <t>8.27 Information und Einbinden der von der Baumaßnahme Betroffenen durch Projektpräsentationen, Veröffentlichungen, Erläutern vor Ort (Informationsbüro)</t>
  </si>
  <si>
    <t>8.28 Leistungen der Bauoberleitung bei Bauzeitverlängerungen, die nicht vom Ingenieur zu verantworten sind, auch bei verspäteter Abgabe von Nachträgen oder der Schlussrechnung</t>
  </si>
  <si>
    <t>8.29 Teilnahme an Beweissicherungsverfahren</t>
  </si>
  <si>
    <t>9.1 Überwachen der Mängelbeseitigung innerhalb der Verjährungsfrist</t>
  </si>
  <si>
    <t>9.2 Erstellen eines Bauwerksbuches</t>
  </si>
  <si>
    <t>9.3 Objektbeobachtung</t>
  </si>
  <si>
    <t>9.4 Mittelverwendungsnachweis bei Gewährung von Zuschussmitteln, z.B. nach Gemeindeverkehrsfinanzierungsgesetz (GVFG)</t>
  </si>
  <si>
    <t>9.5 Überwachen der Wartungs- und Pflegeleistungen</t>
  </si>
  <si>
    <t>9.6 Ermittlung und Kostenfeststellung zu Kostenrichtwerten</t>
  </si>
  <si>
    <t>9.7 Baubegehungen nach Übergabe des Objekts</t>
  </si>
  <si>
    <t>9.8 Fachliches und organisatorisches Unterstützen des Bauherrn im Widerspruchsverfahren, Klageverfahren oder Ähnlichem</t>
  </si>
  <si>
    <t>9.9 Erstellen von Alarm-, Flucht-, Rettungswege- oder Katastrophenplänen</t>
  </si>
  <si>
    <t>9.10 Teilnahme an Beweissicherungsverfahren</t>
  </si>
  <si>
    <t>9.11 Veranlassung, Beaufsichtigung und Abrechnung von Entschädigungen und Schadensersatzleistungen</t>
  </si>
  <si>
    <t>9.12 Mitwirkung bei der Öffentlichkeitsarbeit</t>
  </si>
  <si>
    <t>9.13 Erarbeiten von Bestandsplänen</t>
  </si>
  <si>
    <t>9.14 Erstellen und/oder Prüfen von Wartungs- und Pflegeanweisungen</t>
  </si>
  <si>
    <t>Besondere Leistungen nach dem Ende der Leistungsphasen der HOAI</t>
  </si>
  <si>
    <t>X.1 Gefährdungsanalyse zum Arbeitsschutz</t>
  </si>
  <si>
    <t>X.2 Beratende Tätigkeiten in Katastrophenstäben</t>
  </si>
  <si>
    <t>X.3 Beratung, Wirtschaftlichkeitsberechnungenund Erstellen der Unterlagen für Verbandsgründungen</t>
  </si>
  <si>
    <t>Einholen von Informationen und Beschaffen von Unterlagen über die Örtlichkeit</t>
  </si>
  <si>
    <t>Beschaffen vermessungstechnischer Unterlagen und Daten</t>
  </si>
  <si>
    <t xml:space="preserve">Ermitteln des Leistungsumfangs in Abhängigkeit von den Genauigkeitsanforderungen </t>
  </si>
  <si>
    <t xml:space="preserve">und dem Schwierigkeitsgrad </t>
  </si>
  <si>
    <t>1.c</t>
  </si>
  <si>
    <t>5.c</t>
  </si>
  <si>
    <t>1.d</t>
  </si>
  <si>
    <t>Geodätischer Raumbezug</t>
  </si>
  <si>
    <t>2.a</t>
  </si>
  <si>
    <t>Erkunden und Vermarken von Lage- und Höhenfestpunkten</t>
  </si>
  <si>
    <t>2.b</t>
  </si>
  <si>
    <t xml:space="preserve">Fertigen von Punktbeschreibungen und Einmessungsskizzen </t>
  </si>
  <si>
    <t>2.c</t>
  </si>
  <si>
    <t>Messungen zum Bestimmen der Fest- und Passpunkte</t>
  </si>
  <si>
    <t>2.d</t>
  </si>
  <si>
    <t>Auswerten der Messungen und Erstellen des Koordinaten- und Höhenverzeichnisses</t>
  </si>
  <si>
    <t>Vermessungstechnische Grundlagen</t>
  </si>
  <si>
    <t xml:space="preserve">Topographische/morphologische Geländeaufnahme einschließlich Topographische/ </t>
  </si>
  <si>
    <t xml:space="preserve">morphologische Geländeaufnahme einschließlich Erfassen von morphologische </t>
  </si>
  <si>
    <t xml:space="preserve">Geländeaufnahme einschließlich Erfassen von Zwangspunkten und planungsrelevanter </t>
  </si>
  <si>
    <t xml:space="preserve">Objekte </t>
  </si>
  <si>
    <t xml:space="preserve">*1 Hinweis: Die Bewertung für 3a) und 3b) kann abhängig vom Aufnahmeverfahren </t>
  </si>
  <si>
    <t>variieren. In Summe dürfen sich maximal 44 Prozentpunkte ergeben.</t>
  </si>
  <si>
    <t>*1</t>
  </si>
  <si>
    <t>3.a</t>
  </si>
  <si>
    <t>3.b</t>
  </si>
  <si>
    <t xml:space="preserve">Aufbereiten und Auswerten der erfassten Daten
</t>
  </si>
  <si>
    <t>*1 Hinweis: Die Bewertung für 3a) und 3b) kann abhängig vom Aufnahmeverfahren</t>
  </si>
  <si>
    <t>3.c</t>
  </si>
  <si>
    <t xml:space="preserve">Erstellen eines digitalen Lagemodells mit ausgewählten planungsrelevanten </t>
  </si>
  <si>
    <t>Höhenpunkten</t>
  </si>
  <si>
    <t>3.d</t>
  </si>
  <si>
    <t xml:space="preserve">Übernehmen von Kanälen, Leitungen, Kabeln und unterirdischen Bauwerken aus </t>
  </si>
  <si>
    <t>vorhandenen Unterlagen</t>
  </si>
  <si>
    <t>3.e</t>
  </si>
  <si>
    <t>Übernehmen des Liegenschaftskatasters</t>
  </si>
  <si>
    <t>Digitales Geländemodell</t>
  </si>
  <si>
    <t>4.a</t>
  </si>
  <si>
    <t>4.e</t>
  </si>
  <si>
    <t xml:space="preserve">Selektion der die Geländeoberfläche beschreibenden Höhenpunkte und Bruchkanten </t>
  </si>
  <si>
    <t>aus der Geländeaufnahme</t>
  </si>
  <si>
    <t>4.b</t>
  </si>
  <si>
    <t>Berechnung eines digitalen Geländemodells</t>
  </si>
  <si>
    <t>4.c</t>
  </si>
  <si>
    <t>Ableitung von Geländeschnitten</t>
  </si>
  <si>
    <t>4.d</t>
  </si>
  <si>
    <t>Darstellen der Höhen in Punkt-, Raster- oder Schichtlinienform</t>
  </si>
  <si>
    <t>Liefern der Pläne und Daten in analoger und digitaler Form</t>
  </si>
  <si>
    <t>Fläche (ha*10.000)</t>
  </si>
  <si>
    <t>3.f</t>
  </si>
  <si>
    <t>Übernehmen der bestehenden öffentlich-rechtlichen Festsetzungen</t>
  </si>
  <si>
    <t>3.g</t>
  </si>
  <si>
    <t xml:space="preserve">Erstellen von Plänen mit Darstellen der Situation im Planungsbereich mit ausgewählten </t>
  </si>
  <si>
    <t>planungsrelevanten Höhenpunkten</t>
  </si>
  <si>
    <t>3.h</t>
  </si>
  <si>
    <t>Ermitteln des Leistungsumfanges in Abhängigkeit vom Projekt</t>
  </si>
  <si>
    <t xml:space="preserve">Beraten, insbesondere im Hinblick auf die erforderlichen Genauigkeiten und zur </t>
  </si>
  <si>
    <t>Konzeption eines  Messprogramms</t>
  </si>
  <si>
    <t>Festlegen eines für alle Beteiligten verbindlichen Maß-, Bezugs- u. Benennungssystems</t>
  </si>
  <si>
    <t>Absteckungsunterlagen</t>
  </si>
  <si>
    <t xml:space="preserve">Berechnen der Detailgeometrie anhand der Ausführungsplanung, Erstellen eines </t>
  </si>
  <si>
    <t>Absteckungsplanes und Berechnen von Absteckungsdaten einschließlich Aufzeigen</t>
  </si>
  <si>
    <t>Bauvorbereitende Vermessung</t>
  </si>
  <si>
    <t>Prüfen und Ergänzen des bestehenden Festpunktfeldes</t>
  </si>
  <si>
    <t>Zusammenstellung und Aufbereitung der Absteckungsdaten</t>
  </si>
  <si>
    <t xml:space="preserve">Absteckung: Übertragen der Projektgeometrie (Hauptpunkte) und des Baufeldes in </t>
  </si>
  <si>
    <t>die Örtlichkeit</t>
  </si>
  <si>
    <t>Übergabe der Lage- und Höhenfestpunkte, der Hauptpunkte und der Absteckungs-</t>
  </si>
  <si>
    <t>unterlagen an das bauausführende Unternehmen</t>
  </si>
  <si>
    <t>Bauausführungsvermessung</t>
  </si>
  <si>
    <t>Messungen zur Verdichtung des Lage- und Höhenfestpunktfeldes</t>
  </si>
  <si>
    <t>Messungen zur Überprüfung und Sicherung von Fest- und Achspunkten</t>
  </si>
  <si>
    <t xml:space="preserve">Baubegleitende Absteckungen der geometriebestimmenden  Bauwerkspunkte nach </t>
  </si>
  <si>
    <t>Lage und Höhe</t>
  </si>
  <si>
    <t>Messungen zur Erfassung von Bewegungen und Deformationen des zu erstellenden</t>
  </si>
  <si>
    <t>Baubegleitende Eigenüberwachungsmessungen und deren Dokumentation</t>
  </si>
  <si>
    <t>4.f</t>
  </si>
  <si>
    <t>Fortlaufende Bestandserfassung während der Bauausführung als Grundlage für den</t>
  </si>
  <si>
    <t>Vermessungstechnische Überwachung der Bauausführung</t>
  </si>
  <si>
    <t>5.a</t>
  </si>
  <si>
    <t>5.b</t>
  </si>
  <si>
    <t xml:space="preserve">Kontrollieren der Bauausführung durch stichprobenartige Messungen an Schalungen </t>
  </si>
  <si>
    <t>und entstehenden Bauteilen (Kontrollmessungen)</t>
  </si>
  <si>
    <t>Fertigen von Messprotokollen</t>
  </si>
  <si>
    <t xml:space="preserve">Stichprobenartige Bewegungs- und Deformationsmessungen an konstruktiv </t>
  </si>
  <si>
    <t>bedeutsamen Punkten des zu erstellenden Objektes</t>
  </si>
  <si>
    <t>1.01 Schriftliches Einholen von Genehmigungen zum Betreten von Grundstücken, von Bauwerken, zum Befahren von Gewässern und für anordnungsbedürftige Verkehrssicherungsmaßnahmen</t>
  </si>
  <si>
    <r>
      <t>sowie HVA-StB LB-Verkehrsanlagen (</t>
    </r>
    <r>
      <rPr>
        <b/>
        <sz val="11"/>
        <color rgb="FFFF0000"/>
        <rFont val="Arial"/>
        <family val="2"/>
      </rPr>
      <t>Planbegl. Vermessung</t>
    </r>
    <r>
      <rPr>
        <b/>
        <sz val="11"/>
        <color theme="1"/>
        <rFont val="Arial"/>
        <family val="2"/>
      </rPr>
      <t xml:space="preserve"> </t>
    </r>
    <r>
      <rPr>
        <b/>
        <sz val="11"/>
        <color rgb="FFFF0000"/>
        <rFont val="Arial"/>
        <family val="2"/>
      </rPr>
      <t>Anlage A</t>
    </r>
    <r>
      <rPr>
        <b/>
        <sz val="11"/>
        <color theme="1"/>
        <rFont val="Arial"/>
        <family val="2"/>
      </rPr>
      <t>)</t>
    </r>
  </si>
  <si>
    <t xml:space="preserve">Ingenieurvermessung Planungsbegl. Vermessung HOAI, Anlage 1 (zu § 3 (1) | Punkt 1.4.2 ff. </t>
  </si>
  <si>
    <t>Vier Leistungsphasen wie folgt in Prozentsätzen der Honorare der Anlage 1.4.4 HOAI bewertet:</t>
  </si>
  <si>
    <t>Anlage 1, 1.4 Ingenieurvermessung</t>
  </si>
  <si>
    <t>Fünf Leistungsphasen wie folgt in Prozentsätzen der Honorare des Anlage 1.4.7 HOAI bewertet:</t>
  </si>
  <si>
    <r>
      <t>Es gilt das vollständige Leistungsbild der HVA F-StB (aktuellster Stand) incl. der konkretisierten Leistungsbeschreibung (</t>
    </r>
    <r>
      <rPr>
        <b/>
        <i/>
        <sz val="11"/>
        <color rgb="FFFF0000"/>
        <rFont val="Arial"/>
        <family val="2"/>
      </rPr>
      <t>kursiv</t>
    </r>
    <r>
      <rPr>
        <b/>
        <sz val="11"/>
        <color rgb="FFFF0000"/>
        <rFont val="Arial"/>
        <family val="2"/>
      </rPr>
      <t>)
Hier ist nur Kurzfassung aus HOAI wiedergegeben.</t>
    </r>
  </si>
  <si>
    <t>LPH 2 Geodätischer Raumbezug</t>
  </si>
  <si>
    <t>2.01 Entwurf, Messung und Auswertung von Sondernetzen hoher Genauigkeit</t>
  </si>
  <si>
    <t>2.02 Vermarken auf Grund besonderer Anforderungen</t>
  </si>
  <si>
    <t>2.03 Aufstellung von Rahmenmessprogrammen</t>
  </si>
  <si>
    <t>LPH 3 Vermessungstechnische Grundlagen</t>
  </si>
  <si>
    <t xml:space="preserve">3.01 Maßnahmen für anordnungsbedürftige Verkehrssicherung
	</t>
  </si>
  <si>
    <t xml:space="preserve">3.02 Orten und Aufmessen des unterirdischen Bestandes
	</t>
  </si>
  <si>
    <t xml:space="preserve">3.03 Vermessungsarbeiten unter Tage, unter Wasser oder bei Nacht
	</t>
  </si>
  <si>
    <t xml:space="preserve">3.04 Detailliertes Aufnehmen bestehender Objekte und Anlagen neben der normalen topographischen Aufnahme, wie zum Beispiel Fassaden und Innenräume von Gebäuden
	</t>
  </si>
  <si>
    <t xml:space="preserve">3.05 Ermitteln von Gebäudeschnitten
	</t>
  </si>
  <si>
    <t xml:space="preserve">3.06 Aufnahmen über den festgelegten Planungsbereich hinaus
	</t>
  </si>
  <si>
    <t xml:space="preserve">3.07 Erfassen zusätzlicher Merkmale wie zum Beispiel Baumkronen
	</t>
  </si>
  <si>
    <t>3.08 Eintragen von Eigentümerangaben</t>
  </si>
  <si>
    <t>3.09 Darstellen in verschiedenen Maßstäben</t>
  </si>
  <si>
    <t xml:space="preserve">3.10 Ausarbeiten der Lagepläne entsprechend der rechtlichen Bedingungen für behördliche Genehmigungsverfahren
	</t>
  </si>
  <si>
    <t xml:space="preserve">3.11 Übernahme der Objektplanung in ein digitales Lagemodell
	</t>
  </si>
  <si>
    <t>LPH 4 Digitales Geländemodell</t>
  </si>
  <si>
    <t>4.01 ggfls Text ergänzen</t>
  </si>
  <si>
    <r>
      <t>sowie HVA-StB LB-Verkehrsanlagen (</t>
    </r>
    <r>
      <rPr>
        <b/>
        <sz val="11"/>
        <color rgb="FFFF0000"/>
        <rFont val="Arial"/>
        <family val="2"/>
      </rPr>
      <t>Bauvermessung</t>
    </r>
    <r>
      <rPr>
        <b/>
        <sz val="11"/>
        <color theme="1"/>
        <rFont val="Arial"/>
        <family val="2"/>
      </rPr>
      <t xml:space="preserve"> </t>
    </r>
    <r>
      <rPr>
        <b/>
        <sz val="11"/>
        <color rgb="FFFF0000"/>
        <rFont val="Arial"/>
        <family val="2"/>
      </rPr>
      <t>Anlage A</t>
    </r>
    <r>
      <rPr>
        <b/>
        <sz val="11"/>
        <color theme="1"/>
        <rFont val="Arial"/>
        <family val="2"/>
      </rPr>
      <t>)</t>
    </r>
  </si>
  <si>
    <t>LPH 1 Baugeometrische Beratung</t>
  </si>
  <si>
    <t>1.01 Erstellen von vermessungstechnischen Leistungsbeschreibungen</t>
  </si>
  <si>
    <t>1.02 Erarbeiten von Organisationsvorschlägen über Zuständigkeiten, Verantwortlichkeit und Schnittstellen der Objektvermessung</t>
  </si>
  <si>
    <t>1.03 Erstellen von Messprogrammen für Bewegungs- und Deformationsmessungen einschließlich Vorgaben für die Baustelleneinrichtung</t>
  </si>
  <si>
    <t>LPH 2 Absteckungsunterlagen</t>
  </si>
  <si>
    <t>2.01 Durchführen von zusätzlichen Aufnahmen und ergänzenden Berechnungen, falls keine qualifizierten Unterlagen aus der Leistungsphase vermessungstechnische Grundlagen vorliegen</t>
  </si>
  <si>
    <t>2.02 Durchführen von Optimierungsberechnungen im Rahmen der Baugeometrie (zum Beispiel Flächennutzung, Abstandsflächen)</t>
  </si>
  <si>
    <t>2.03 Erarbeitung von Vorschlägen zur Beseitigung von Widersprüchen bei der Verwendung von Zwangspunkten (zum Beispiel bauordnungsrechtliche Vorgaben)</t>
  </si>
  <si>
    <t>LPH 3 Bauvorbereitende Vermessung</t>
  </si>
  <si>
    <t xml:space="preserve">3.01 Absteckung auf besondere Anforderungen (zum Beispiel Archäologie, Ausholzung, Grobabsteckung, Kampfmittelräumung)
	</t>
  </si>
  <si>
    <t>LPH 4 Bauausführungsvermessung</t>
  </si>
  <si>
    <t xml:space="preserve">4.01 Erstellen und Konkretisieren des Messprogramms
	</t>
  </si>
  <si>
    <t xml:space="preserve">4.02 Absteckungen unter Berücksichtigung von belastungs- und fertigungstechnischen Verformungen
	</t>
  </si>
  <si>
    <t xml:space="preserve">4.03 Prüfen der Maßgenauigkeit von Fertigteilen
	</t>
  </si>
  <si>
    <t xml:space="preserve">4.04 Aufmaß von Bauleistungen, soweit besondere vermessungstechnische Leistungen gegeben sind
	</t>
  </si>
  <si>
    <t xml:space="preserve">4.05 Ausgabe von Baustellenbestandsplänen während der Bauausführung
	</t>
  </si>
  <si>
    <t xml:space="preserve">4.06 Fortführen der vermessungstechnischen Bestandspläne nach Abschluss der Grundleistungen
	</t>
  </si>
  <si>
    <t>4.07 Herstellen von Bestandsplänen</t>
  </si>
  <si>
    <t>LPH 5 Vermessungstechnische Überwachung der Bauausführung</t>
  </si>
  <si>
    <t>5.01 Prüfen der Mengenermittlungen</t>
  </si>
  <si>
    <t xml:space="preserve">5.02 Beratung zu langfristigen vermessungstechnischen Objektüberwachungen im Rahmen der Ausführungskontrolle baulicher Maßnahmen und deren Durchführung
	</t>
  </si>
  <si>
    <t xml:space="preserve">5.03 Vermessungen für die Abnahme von Bauleistungen, soweit besondere vermessungstechnische Anforderungen gegeben sind
	</t>
  </si>
  <si>
    <t>Abfrage Besonderer Leistungen HOAI  Anlage 1.4.4 (3) [zu § 3 (1)]</t>
  </si>
  <si>
    <t>Zwischensumme LPH 0 netto:</t>
  </si>
  <si>
    <t>Zwischensumme LPH 1 netto:</t>
  </si>
  <si>
    <t>Zwischensumme LPH 2 netto:</t>
  </si>
  <si>
    <t>Zwischensumme LPH 3 netto:</t>
  </si>
  <si>
    <t>Zwischensumme LPH 4 netto:</t>
  </si>
  <si>
    <t>Zwischensumme LPH 5 netto:</t>
  </si>
  <si>
    <t>Zwischensumme LPH 6 netto:</t>
  </si>
  <si>
    <t>Zwischensumme LPH 7 netto:</t>
  </si>
  <si>
    <t>Zwischensumme LPH 8 netto:</t>
  </si>
  <si>
    <t>Zwischensumme LPH 9 netto:</t>
  </si>
  <si>
    <t>Zwischensumme LPH X netto:</t>
  </si>
  <si>
    <t>Abfrage Besonderer Leistungen HOAI  Anlage 1.4.7 (3) [zu § 3 (1)]</t>
  </si>
  <si>
    <t>4.01 Mitwirken bei der Beschaffung der Zustimmung von Betroffenen</t>
  </si>
  <si>
    <t>1.15 Vervollständigen und Ergänzen von vermessungstechnischen Unterlagen, z.B. zum Ergänzen der Bestandsaufnahme</t>
  </si>
  <si>
    <t>3.4 Nachweis der zwingenden Gründe des überwiegenden öffentlichen Interesses der Notwendigkeit der Maßnahme (z. B. Gebiets- und Artenschutz zur Erhaltung der natürlichen Lebensräume sowie der wildlebenden Tiere und Pflanzen)</t>
  </si>
  <si>
    <t>3.8 Aufstellen von Ablauf- und Netzplänen als Vorleistung zur Kosten und Terminplanung</t>
  </si>
  <si>
    <t>3.16 Kostenübersichten (z .B. Kostenstellen) nach besonderen Anforderungen des Auftraggebers</t>
  </si>
  <si>
    <t>3.17 Aufstellen einer detaillierten Objektbeschreibung als Grundlage der Leistungsbeschreibung mit Leistungsprogramm</t>
  </si>
  <si>
    <t>5.13 Erstellen bzw. Überarbeiten von Zeit-Weg-Diagrammen (Grüne-Wellen-Pläne)</t>
  </si>
  <si>
    <t>7.8 Prüfen und Werten von Nebenangeboten und/oder Änderungsvorschlägen mit grundlegend anderen Konstruktionen im Hinblick auf die technische und funktionelle Durchführbarkeit einschließlich der Erstellung eines Auftrags-Leistungsverzeichnisses</t>
  </si>
  <si>
    <t>8.14 Ausbilden und Einweisen von Bedienungspersonal und/oder Verkehrssicherungspersonal</t>
  </si>
  <si>
    <t>8.17 Erstellen einer fiktiven Schlussrechnung</t>
  </si>
  <si>
    <t>8.22 Prüfen von Plänen Dritter, soweit die Leistungen Anlagen betreffen, die in den anrechenbaren Kosten nicht erfasst sind (keine Planung nach Teil 3 Abschnitt 4 HOAI), auf Übereinstimmung mit den Ausführungsplänen</t>
  </si>
  <si>
    <t>Erm. d. Schallimm. v. d. Verkehrsanl. n. Tabellenwerten; Festl. d. erf. Schallschutzmaßn. a. d. Verkehrsanl., ggfls. u. Einarb. d. Ergeb. detaill. schalltechn. Unters. u. Festst. d. Notwendigkeit</t>
  </si>
  <si>
    <t>und das geplante Objekt</t>
  </si>
  <si>
    <t>Bestandsplan</t>
  </si>
  <si>
    <t>Objekts an konstruktiv bedeutsamen Punkten</t>
  </si>
  <si>
    <t>von Widersprüchen (Absteckungsunterlagen)</t>
  </si>
  <si>
    <t>Honorar netto auf alle Leistungen incl. Planungszuschlag:</t>
  </si>
  <si>
    <t>% des
Auftr.vol.</t>
  </si>
  <si>
    <t>KG 300 + 400</t>
  </si>
  <si>
    <t>Summe Baukonstr. und Techn. Anl.</t>
  </si>
  <si>
    <t>[Kontrollzahl]</t>
  </si>
  <si>
    <t>(i. d. R. 0%, da nur f. Verkehrsanlagen!)</t>
  </si>
  <si>
    <t>daher i. d. R.: 0%</t>
  </si>
  <si>
    <t>(keiner AG zuzuordn.!)</t>
  </si>
  <si>
    <r>
      <t xml:space="preserve">Honorar </t>
    </r>
    <r>
      <rPr>
        <b/>
        <u/>
        <sz val="8"/>
        <color theme="1"/>
        <rFont val="Arial"/>
        <family val="2"/>
      </rPr>
      <t>netto</t>
    </r>
    <r>
      <rPr>
        <sz val="8"/>
        <color theme="1"/>
        <rFont val="Arial"/>
        <family val="2"/>
      </rPr>
      <t xml:space="preserve"> gem. </t>
    </r>
    <r>
      <rPr>
        <b/>
        <sz val="8"/>
        <color theme="1"/>
        <rFont val="Arial"/>
        <family val="2"/>
      </rPr>
      <t>Architekt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</si>
  <si>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("Architekt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</si>
  <si>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Freianlagen Anlage A (so gefordert):</t>
    </r>
  </si>
  <si>
    <r>
      <t>Das Honorar gem. Anlage A umfasst "Besondere Leistungen",</t>
    </r>
    <r>
      <rPr>
        <b/>
        <i/>
        <sz val="8"/>
        <color rgb="FFFF0000"/>
        <rFont val="Arial"/>
        <family val="2"/>
      </rPr>
      <t xml:space="preserve"> so sie vom Auftraggeber abgefragt werden</t>
    </r>
    <r>
      <rPr>
        <b/>
        <i/>
        <sz val="8"/>
        <color theme="1"/>
        <rFont val="Arial"/>
        <family val="2"/>
      </rPr>
      <t xml:space="preserve"> ("Freianlagen Anlage A" innerhalb der Exceltabelle) 
</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</si>
  <si>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("Tragwerksplanung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</si>
  <si>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Tragwerksplanung Anlage A (so gefordert):</t>
    </r>
  </si>
  <si>
    <r>
      <t xml:space="preserve">Honorar </t>
    </r>
    <r>
      <rPr>
        <b/>
        <u/>
        <sz val="8"/>
        <color theme="1"/>
        <rFont val="Arial"/>
        <family val="2"/>
      </rPr>
      <t>netto</t>
    </r>
    <r>
      <rPr>
        <sz val="8"/>
        <color theme="1"/>
        <rFont val="Arial"/>
        <family val="2"/>
      </rPr>
      <t xml:space="preserve"> gem. </t>
    </r>
    <r>
      <rPr>
        <b/>
        <sz val="8"/>
        <color theme="1"/>
        <rFont val="Arial"/>
        <family val="2"/>
      </rPr>
      <t>TGA AG1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</si>
  <si>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 1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</si>
  <si>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AG2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</si>
  <si>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AG2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</si>
  <si>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AG3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</si>
  <si>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AG3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</si>
  <si>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AG4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</si>
  <si>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AG4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</si>
  <si>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AG5 Anlage A (so gefordert):</t>
    </r>
  </si>
  <si>
    <r>
      <t xml:space="preserve">Honorar </t>
    </r>
    <r>
      <rPr>
        <b/>
        <u/>
        <sz val="8"/>
        <color theme="1"/>
        <rFont val="Arial"/>
        <family val="2"/>
      </rPr>
      <t>netto</t>
    </r>
    <r>
      <rPr>
        <sz val="8"/>
        <color theme="1"/>
        <rFont val="Arial"/>
        <family val="2"/>
      </rPr>
      <t xml:space="preserve"> gem. </t>
    </r>
    <r>
      <rPr>
        <b/>
        <sz val="8"/>
        <color theme="1"/>
        <rFont val="Arial"/>
        <family val="2"/>
      </rPr>
      <t>TGA AG6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</si>
  <si>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AG6 Anlage A" innerhalb der Exceltabelle) 
</t>
    </r>
  </si>
  <si>
    <r>
      <t>Das Honorar gem. Anlage A umfasst "Besondere Leistungen",</t>
    </r>
    <r>
      <rPr>
        <b/>
        <i/>
        <sz val="8"/>
        <color rgb="FFFF0000"/>
        <rFont val="Arial"/>
        <family val="2"/>
      </rPr>
      <t xml:space="preserve"> so sie vom Auftraggeber abgefragt werden</t>
    </r>
    <r>
      <rPr>
        <b/>
        <i/>
        <sz val="8"/>
        <color theme="1"/>
        <rFont val="Arial"/>
        <family val="2"/>
      </rPr>
      <t xml:space="preserve"> ("TGA AG5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</si>
  <si>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AG7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</si>
  <si>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AG7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</si>
  <si>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AG8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</si>
  <si>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AG8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</si>
  <si>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Wärmeschutz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</si>
  <si>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("Wärmeschutz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</si>
  <si>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Bauakustik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</si>
  <si>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("Bauakustik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</si>
  <si>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Raumakustik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</si>
  <si>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("Raumakustik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</si>
  <si>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 xml:space="preserve">Verkehrsanlagen Anlage </t>
    </r>
    <r>
      <rPr>
        <b/>
        <sz val="8"/>
        <color rgb="FFFF0000"/>
        <rFont val="Arial"/>
        <family val="2"/>
      </rPr>
      <t>A</t>
    </r>
    <r>
      <rPr>
        <b/>
        <sz val="8"/>
        <color theme="1"/>
        <rFont val="Arial"/>
        <family val="2"/>
      </rPr>
      <t xml:space="preserve"> (so gefordert):</t>
    </r>
  </si>
  <si>
    <r>
      <t>Das Honorar gem. Anlage A umfasst  "Besondere Leistungen",</t>
    </r>
    <r>
      <rPr>
        <b/>
        <i/>
        <sz val="8"/>
        <color rgb="FFFF0000"/>
        <rFont val="Arial"/>
        <family val="2"/>
      </rPr>
      <t xml:space="preserve"> so sie vom Auftraggeber abgefragt werden</t>
    </r>
    <r>
      <rPr>
        <b/>
        <i/>
        <sz val="8"/>
        <color theme="1"/>
        <rFont val="Arial"/>
        <family val="2"/>
      </rPr>
      <t xml:space="preserve"> ("Verkehrsanlagen Anlage A (HOAI) o. B (AHO)"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</si>
  <si>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planbegl. Vermess.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</si>
  <si>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("Planbegl. Vermess.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</si>
  <si>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Bauvermessung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</si>
  <si>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("Bauvermessung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</si>
  <si>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 xml:space="preserve">Verkehrsanlagen Anlage </t>
    </r>
    <r>
      <rPr>
        <b/>
        <sz val="8"/>
        <color rgb="FFFF0000"/>
        <rFont val="Arial"/>
        <family val="2"/>
      </rPr>
      <t xml:space="preserve">B </t>
    </r>
    <r>
      <rPr>
        <b/>
        <sz val="8"/>
        <color theme="1"/>
        <rFont val="Arial"/>
        <family val="2"/>
      </rPr>
      <t>(so gefordert):</t>
    </r>
  </si>
  <si>
    <r>
      <rPr>
        <b/>
        <sz val="14"/>
        <color rgb="FF00B050"/>
        <rFont val="Arial"/>
        <family val="2"/>
      </rPr>
      <t>Best</t>
    </r>
    <r>
      <rPr>
        <sz val="14"/>
        <color theme="1"/>
        <rFont val="Arial"/>
        <family val="2"/>
      </rPr>
      <t xml:space="preserve">- u. </t>
    </r>
    <r>
      <rPr>
        <b/>
        <sz val="14"/>
        <color rgb="FFFF0000"/>
        <rFont val="Arial"/>
        <family val="2"/>
      </rPr>
      <t>Worst</t>
    </r>
    <r>
      <rPr>
        <sz val="14"/>
        <color theme="1"/>
        <rFont val="Arial"/>
        <family val="2"/>
      </rPr>
      <t>-Wert</t>
    </r>
  </si>
  <si>
    <t>dann --&gt; SCHWELLENWERTBERECHNUNG:</t>
  </si>
  <si>
    <t>in beide gelben</t>
  </si>
  <si>
    <t>Felder übertragen!</t>
  </si>
  <si>
    <r>
      <rPr>
        <b/>
        <i/>
        <u/>
        <sz val="14"/>
        <rFont val="Arial"/>
        <family val="2"/>
      </rPr>
      <t xml:space="preserve">zuerst </t>
    </r>
    <r>
      <rPr>
        <b/>
        <sz val="14"/>
        <rFont val="Arial"/>
        <family val="2"/>
      </rPr>
      <t>Best-Worst-Berechnung vornehmen:</t>
    </r>
  </si>
  <si>
    <t>dann: PDF ablegen! Einschl. Zeile 41!</t>
  </si>
  <si>
    <r>
      <t>13)</t>
    </r>
    <r>
      <rPr>
        <b/>
        <sz val="11"/>
        <rFont val="Calibri"/>
        <family val="2"/>
        <scheme val="minor"/>
      </rPr>
      <t xml:space="preserve"> TAB </t>
    </r>
    <r>
      <rPr>
        <b/>
        <sz val="11"/>
        <color rgb="FFFF0000"/>
        <rFont val="Calibri"/>
        <family val="2"/>
        <scheme val="minor"/>
      </rPr>
      <t xml:space="preserve">"Hinweise" </t>
    </r>
    <r>
      <rPr>
        <sz val="11"/>
        <rFont val="Calibri"/>
        <family val="2"/>
        <scheme val="minor"/>
      </rPr>
      <t>--&gt; gelb gemarkerte Zeilen i. d. Regel löschen!</t>
    </r>
  </si>
  <si>
    <r>
      <t>9) Im Blatt "</t>
    </r>
    <r>
      <rPr>
        <b/>
        <sz val="11"/>
        <color rgb="FFFF0000"/>
        <rFont val="Calibri"/>
        <family val="2"/>
        <scheme val="minor"/>
      </rPr>
      <t>Honorar Tragwerksplanung</t>
    </r>
    <r>
      <rPr>
        <sz val="11"/>
        <color theme="1"/>
        <rFont val="Calibri"/>
        <family val="2"/>
        <scheme val="minor"/>
      </rPr>
      <t>" gibt es eine Wahlmöglichkeit, ob die anrechenbaren kosten gem. § 50 (1) oder § 50 (3) HOAI 2021 erfasst werden sollen.</t>
    </r>
  </si>
  <si>
    <r>
      <t>8) Kostengruppe 400 bei "</t>
    </r>
    <r>
      <rPr>
        <b/>
        <sz val="11"/>
        <color rgb="FFFF0000"/>
        <rFont val="Calibri"/>
        <family val="2"/>
        <scheme val="minor"/>
      </rPr>
      <t>Honorar Architekt</t>
    </r>
    <r>
      <rPr>
        <sz val="11"/>
        <color theme="1"/>
        <rFont val="Calibri"/>
        <family val="2"/>
        <scheme val="minor"/>
      </rPr>
      <t>" verfügt über ein Feld "</t>
    </r>
    <r>
      <rPr>
        <b/>
        <sz val="11"/>
        <color rgb="FFFF0000"/>
        <rFont val="Calibri"/>
        <family val="2"/>
        <scheme val="minor"/>
      </rPr>
      <t>gemindert/voll</t>
    </r>
    <r>
      <rPr>
        <sz val="11"/>
        <color theme="1"/>
        <rFont val="Calibri"/>
        <family val="2"/>
        <scheme val="minor"/>
      </rPr>
      <t>". Dieses Feld hat im oberen rechten Eck ein rotes Dreieck, es erscheint beim Überfahren ein Kommentar.</t>
    </r>
  </si>
  <si>
    <r>
      <t xml:space="preserve">7) </t>
    </r>
    <r>
      <rPr>
        <b/>
        <sz val="11"/>
        <color rgb="FFFF0000"/>
        <rFont val="Calibri"/>
        <family val="2"/>
        <scheme val="minor"/>
      </rPr>
      <t>Es müssen in allen Honorarberechnungen</t>
    </r>
    <r>
      <rPr>
        <sz val="11"/>
        <color theme="1"/>
        <rFont val="Calibri"/>
        <family val="2"/>
        <scheme val="minor"/>
      </rPr>
      <t xml:space="preserve"> (auch in denen, in denen -</t>
    </r>
    <r>
      <rPr>
        <i/>
        <u/>
        <sz val="11"/>
        <color theme="1"/>
        <rFont val="Calibri"/>
        <family val="2"/>
        <scheme val="minor"/>
      </rPr>
      <t>zunächst!</t>
    </r>
    <r>
      <rPr>
        <sz val="11"/>
        <color theme="1"/>
        <rFont val="Calibri"/>
        <family val="2"/>
        <scheme val="minor"/>
      </rPr>
      <t xml:space="preserve">- keine Leistung abgefragt ist) </t>
    </r>
    <r>
      <rPr>
        <b/>
        <sz val="11"/>
        <color rgb="FFFF0000"/>
        <rFont val="Calibri"/>
        <family val="2"/>
        <scheme val="minor"/>
      </rPr>
      <t>die notwendigen Honorarparameter angegeben werden</t>
    </r>
    <r>
      <rPr>
        <sz val="11"/>
        <color theme="1"/>
        <rFont val="Calibri"/>
        <family val="2"/>
        <scheme val="minor"/>
      </rPr>
      <t>, diese werden Auftragsbestandteil für den Fall,</t>
    </r>
  </si>
  <si>
    <t>Ingenieurbauwerke HOAI, Teil 3 | Abschn. 3 | § 43</t>
  </si>
  <si>
    <t>Honorarzone §§ 5, 43 (4) + 44 (5) HOAI:</t>
  </si>
  <si>
    <t>Zuschläge n. HOAI §§ 6 (2) + 44 (3):</t>
  </si>
  <si>
    <t>zuzügl. Zuschläge n. HOAI §§ 6 (2) + 44 (3):</t>
  </si>
  <si>
    <t>Basishonorar 100% Leistung Umb./Mod. incl.  §§ 6 (2) + 44 (3):</t>
  </si>
  <si>
    <t>gem. HOAI § 43:</t>
  </si>
  <si>
    <r>
      <t xml:space="preserve">Honorar </t>
    </r>
    <r>
      <rPr>
        <b/>
        <u/>
        <sz val="8"/>
        <color theme="1"/>
        <rFont val="Arial"/>
        <family val="2"/>
      </rPr>
      <t>netto</t>
    </r>
    <r>
      <rPr>
        <sz val="8"/>
        <color theme="1"/>
        <rFont val="Arial"/>
        <family val="2"/>
      </rPr>
      <t xml:space="preserve"> gem. </t>
    </r>
    <r>
      <rPr>
        <b/>
        <sz val="8"/>
        <color theme="1"/>
        <rFont val="Arial"/>
        <family val="2"/>
      </rPr>
      <t>Ingeneurbauwerke Anlage A (so gefordert):</t>
    </r>
  </si>
  <si>
    <r>
      <t>Das Honorar gem. Anlage A umfasst "Besondere Leistungen",</t>
    </r>
    <r>
      <rPr>
        <b/>
        <i/>
        <sz val="8"/>
        <color rgb="FFFF0000"/>
        <rFont val="Arial"/>
        <family val="2"/>
      </rPr>
      <t xml:space="preserve"> so sie vom Auftraggeber abgefragt werden</t>
    </r>
    <r>
      <rPr>
        <b/>
        <i/>
        <sz val="8"/>
        <color theme="1"/>
        <rFont val="Arial"/>
        <family val="2"/>
      </rPr>
      <t xml:space="preserve"> ("Ingenieurbauwerke Anlage A" innerhalb der Exceltabelle) 
</t>
    </r>
  </si>
  <si>
    <t>Teil 3 Objektplanung, Abschnitt 3, Leistungsbild Ingenieurbauwerke</t>
  </si>
  <si>
    <t>Neun Leistungsphasen wie folgt in Prozentsätzen der Honorare des § 43 HOAI bewertet:</t>
  </si>
  <si>
    <t>nach § 43
in %</t>
  </si>
  <si>
    <t>Formulieren v. Entscheidungshilfen f. d. Ausw. anderer a. d. Planung fachl. Beteiligter</t>
  </si>
  <si>
    <t>bei Objekten n. § 41 (6 u. 7), die eine Tragwerksplanung erfordern: Klären der</t>
  </si>
  <si>
    <t>Aufgabenstellung auch auf dem Gebiet der Tragwerksplanung</t>
  </si>
  <si>
    <t>volle Leistung nach % des § 43 HOAI</t>
  </si>
  <si>
    <t>1.6</t>
  </si>
  <si>
    <t>Abstim. d. Zielvorstell. auf d. öffentl.-rechtl. Randbedingungen sowie Planungen Dritter</t>
  </si>
  <si>
    <t>Unters. v. Lösungsmöglichk. m. ihren Einfl. a. baul. u. konstrukt. Gestaltung,</t>
  </si>
  <si>
    <t>Erarbeiten eines Planungskonz. einschl. Unters. d. altern. Lösungsmöglichkeiten n. gl.</t>
  </si>
  <si>
    <t>Anford. m. zeichn. Darst. u. Bew. unter Einarb. d. Beitr. and. a. d. Plan. fachl. Beteil.</t>
  </si>
  <si>
    <t>Klären u. Erl. d. wesentl. fachspez. Zusammenhänge, Vorgänge und Bedingungen</t>
  </si>
  <si>
    <t>Vorabst. m. Beh. u. and. a. d. Planung fachl. Beteiligten ü. die Genehmigungsfähigkeit,</t>
  </si>
  <si>
    <t>ggflls. Mitwirken b. Verhandlungen über die Bezuschussung und Kostenbeteiligung</t>
  </si>
  <si>
    <t>Mitwirken b. Erläutern des Planungskonzepts gegenüber Dritten an bis zu 2 Terminen</t>
  </si>
  <si>
    <t>Rahmenbedingungen</t>
  </si>
  <si>
    <t>Erarb. d. Entw. a. Grundl. d. Vorpl. d. zeichn. Darst. im erf. Umf. u. Detaillierungsgrad</t>
  </si>
  <si>
    <t>unter Berücks. aller fachspez. Anforderungen. Bereitst. d. Arbeitsergebn. als Grundl. f.</t>
  </si>
  <si>
    <t>die anderen a. d. Plan. fachl. Beteil., sow. Integration u. Koordination d. Fachplanungen</t>
  </si>
  <si>
    <t>Erläuterungsber. unt. Verw. d. Beiträge anderer an der Planung fachlich Beteiligter</t>
  </si>
  <si>
    <t>fachspez. Berechnungen, ausgenommen Berechnungen a. and. Leistungsbildern</t>
  </si>
  <si>
    <t>Ermitteln u. Begründen d. zuwendungsfähigen Kosten, Mitwirken b. Aufstellen des</t>
  </si>
  <si>
    <t>Finanzierungsplans sowie Vorbereiten der Anträge auf  Finanzierung</t>
  </si>
  <si>
    <t>Mitwirken b. Erläutern d. vorläufigen Entwurfs gegenüber Dritten an bis zu 3 Terminen,</t>
  </si>
  <si>
    <t>Vorabst. d. Genehmigungsfähigkeit m. Behörd. u. and. a. d. Planung fachlich Beteiligten</t>
  </si>
  <si>
    <t>Kostenberechnung einschließlich zugehöriger Mengenermittlung, Vergleich der Kostenberechnung</t>
  </si>
  <si>
    <t>Kostenberechnung mit der Kostenschätzung</t>
  </si>
  <si>
    <t>Ermitteln der wesentlichen Bauphasen unter Berücksichtigung der Verkehrslenkung</t>
  </si>
  <si>
    <t>und der Aufrechterhaltung des Betriebes während der Bauzeit</t>
  </si>
  <si>
    <t>Erarb. u. Zusammenst. d. Unterl. f. d. erf. öffentl.-rechtl. Verf. o. Genehmigungsverf.</t>
  </si>
  <si>
    <t>unter Verwendung der Beiträge anderer an der Planung fachlich Beteiligter</t>
  </si>
  <si>
    <t xml:space="preserve">einschl. d. Anträge a. Ausnahmen u. Befreiungen, Aufstellen d. Bauwerksverz. </t>
  </si>
  <si>
    <t>Erstellen d. Grunderwerbsplanes u. d. Grunderwerbsverzeichnisses u. Verwendung</t>
  </si>
  <si>
    <t>Vervollst. u. Anpassen d. Planungsunterl., Beschreibungen u. Berechn. unt. Verw.</t>
  </si>
  <si>
    <t>der Beiträge anderer an der Planung fachlich Beteiligter</t>
  </si>
  <si>
    <t>Erörterungsterminen</t>
  </si>
  <si>
    <t>Mitwirken in Genehmigungsverfahren einschl. der Teilnahme an bis zu 4 Erläuterungs-,</t>
  </si>
  <si>
    <t>Mitw. b. Abfassen v. Stellungnahm. z. Bedenken u. Anregungen in b. z. 10 Kategorien</t>
  </si>
  <si>
    <t>Erarb. d. Ausführungspl. a. Grundl. d. Ergebn. d. Lph. 3 u. 4 unter Berücks. aller</t>
  </si>
  <si>
    <t>fachspez. Anford. u. Verw. d. Beiträge and. a. d. Planung fachl. Beteiligter b. zur</t>
  </si>
  <si>
    <t>ausführungsreifen Lösung</t>
  </si>
  <si>
    <t>Zeichn. Darst., Erl. u. z. Objektpl. gehörige Berechn. m. allen f. d. Ausführung notw.</t>
  </si>
  <si>
    <t xml:space="preserve"> Einzelangaben einschließlich Detailzeichnungen in den erforderlichen Maßstäben</t>
  </si>
  <si>
    <t>Bereitstellen d. Arbeitsergebnisse a. Grundlage für d. and. a. d. Planung fachl. Beteil.</t>
  </si>
  <si>
    <t>u. Integrieren ihrer Beiträge bis zur ausführungsreifen Lösung</t>
  </si>
  <si>
    <t>Erm. v. Mengen n. Einzelpos. unt. Verw. d. Beiträge and. a. d. Planung fachl. Beteiligter</t>
  </si>
  <si>
    <t>Aufstellen d. Vergabeunterl., insbes. Anfertigen der Leistungsbeschreibungen m.</t>
  </si>
  <si>
    <t>Leistungsverzeichnissen sowie der Besonderen Vertragsbedingungen</t>
  </si>
  <si>
    <t>Abst. u. Koord. der Schnittstellen zu den Leistungsbeschreibungen der an der Planung</t>
  </si>
  <si>
    <t>Erm. d. Kosten auf Grundlage der v. Planer (Entwurfsverf.) bepreisten Leistungsverz.</t>
  </si>
  <si>
    <t>Kostenkontrolle d. Vergl. der v. Planer (Entwurfsverf.) bepreisten Leistungsverz.</t>
  </si>
  <si>
    <t>Abst. u. Zusammenst. d. Leistungen der fachl. Beteiligten, d. a. d. Vergabe mitwirken</t>
  </si>
  <si>
    <t>Vergl. d. Ausschreibungsergebnisse m. d. v. Planer bepr. Leistungsverzeichnissen</t>
  </si>
  <si>
    <t xml:space="preserve">rechtlichen Genehmigung oder Zustimmung, den Verträgen mit ausführenden </t>
  </si>
  <si>
    <t>Aufsicht ü. d. örtliche Bauüberwachung, Koordinierung d. a. d. Objektüberw. fachl. Beteil.,</t>
  </si>
  <si>
    <t>einmal. Prüfen v. Plänen a. Übereinst. m. d. auszuf. Objekt u. Mitwirken b. deren Freigabe</t>
  </si>
  <si>
    <t>Objektüberw. fachl. Bet., Festst. v. Mängeln, Fert. e. Niederschr. ü. d. Ergeb. d. Abnah.</t>
  </si>
  <si>
    <t xml:space="preserve">Abn. v. Bauleis., Leist. u. Liefer. unt. Mitwirk. d. örtl. Bauüberw. u. and. a. d. Planung u. </t>
  </si>
  <si>
    <t>Zusammenst. u. Übergeb. d. Dokum. d. Bauablaufs, d. Bestandsunterl. u. d. Wart.vorschr.</t>
  </si>
  <si>
    <t>Summe der Leistung nach %  § 43 HOAI - Vertragsgrundlage</t>
  </si>
  <si>
    <t>Summe der vollen Leistung nach % des § 43 HOAI</t>
  </si>
  <si>
    <t>RIFT</t>
  </si>
  <si>
    <t>Abfrage Besonderer Leistungen HOAI Anlage 12 [zu § 43 (4), § 48 (5)]</t>
  </si>
  <si>
    <t>(Ingenieurbauwerke Anlage A)</t>
  </si>
  <si>
    <t>Auswahl und Besichtigung ähnlicher Objekte</t>
  </si>
  <si>
    <t xml:space="preserve">LPH 2 Vorplanung </t>
  </si>
  <si>
    <t>Erstellen von Leitungsbestandsplänen</t>
  </si>
  <si>
    <t>vertiefte Untersuchungen zum Nachweis von Nachhaltigkeitsaspekten</t>
  </si>
  <si>
    <t>Anfertigen von Nutzen-Kosten-Untersuchungen</t>
  </si>
  <si>
    <t>Wirtschaftlichkeitsprüfung</t>
  </si>
  <si>
    <t>Beschaffen von Auszügen aus Grundbuch, Kataster und anderen amtlichen Unterlagen</t>
  </si>
  <si>
    <t xml:space="preserve">LPH 3 Entwurfsplanung </t>
  </si>
  <si>
    <t>Fortschreiben von Nutzen-Kosten-Untersuchungen</t>
  </si>
  <si>
    <t>Mitwirken bei Verwaltungsvereinbarungen</t>
  </si>
  <si>
    <t>Nachweis der zwingenden Gründe des überwiegenden öffentlichen Interesses der Notwendigkeit der Maßnahme (zum Beispiel Gebiets- und Artenschutz gemäß der Richtlinie 92/43/EWG des Rates vom
21. Mai 1992 zur Erhaltung der natürlichen Lebensräume sowie der
wildlebenden Tiere und Pflanzen (ABl. L 206 vom 22.7.1992, S. 7)</t>
  </si>
  <si>
    <t>Fiktivkostenberechnungen (Kostenteilung)</t>
  </si>
  <si>
    <t>Mitwirken bei der Beschaffung der Zustimmung von Betroffenen</t>
  </si>
  <si>
    <t>Objektübergreifende, integrierte Bauablaufplanung</t>
  </si>
  <si>
    <t>Koordination des Gesamtprojekts</t>
  </si>
  <si>
    <t>Aufstellen von Ablauf- und Netzplänen</t>
  </si>
  <si>
    <t>Planen von Anlagen der Verfahrens- und Prozesstechnik für Ingenieurbauwerke gemäß § 41 Nummer 1 bis 3 und 5, die dem Auftragnehmer übertragen werden, der auch die Grundleistungen für die
jeweiligen Ingenieurbauwerke erbringt</t>
  </si>
  <si>
    <t>detaillierte Planung von Bauphasen bei besonderen Anforderungen</t>
  </si>
  <si>
    <t>Kostenkontrolle</t>
  </si>
  <si>
    <t>Prüfen von Nachträgen</t>
  </si>
  <si>
    <t>Erstellen eines Bauwerksbuchs</t>
  </si>
  <si>
    <t>Erstellen von Bestandsplänen</t>
  </si>
  <si>
    <t>Örtliche Bauüberwachung:</t>
  </si>
  <si>
    <t>– Plausibilitätsprüfung der Absteckung</t>
  </si>
  <si>
    <t>– Überwachen der Ausführung der Bauleistungen</t>
  </si>
  <si>
    <t>– Mitwirken beim Einweisen des Auftragnehmers in die Baumaßnahme
(Bauanlaufbesprechung)</t>
  </si>
  <si>
    <t>– Überwachen der Ausführung des Objektes auf Übereinstimmung mit
den zur Ausführung freigegebenen Unterlagen, dem Bauvertrag und den
Vorgaben des Auftraggebers</t>
  </si>
  <si>
    <t>– Prüfen und Bewerten der Berechtigung von Nachträgen</t>
  </si>
  <si>
    <t>– Durchführen oder Veranlassen von Kontrollprüfungen</t>
  </si>
  <si>
    <t>– Überwachen der Beseitigung der bei der Abnahme der Leistungen festgestellten Mängel</t>
  </si>
  <si>
    <t>– Dokumentation des Bauablaufs</t>
  </si>
  <si>
    <t>Mitwirken beim Aufmaß mit den ausführenden Unternehmen und Prüfen der Aufmaße</t>
  </si>
  <si>
    <t>Mitwirken bei behördlichen Abnahmen</t>
  </si>
  <si>
    <t>Mitwirken bei der Abnahme von Leistungen und Lieferungen</t>
  </si>
  <si>
    <t>Rechnungsprüfung, Vergleich der Ergebnisse der Rechnungsprüfungen mit der Auftragssumme</t>
  </si>
  <si>
    <t>Mitwirken beim Überwachen der Prüfung der Funktionsfähigkeit der Anlagenteile und der Gesamtanlage</t>
  </si>
  <si>
    <t>Überwachen der Ausführung von Tragwerken nach Anlage 14.2
Honorarzone I und II mit sehr geringen und geringen Planungs- anforderungen auf Übereinstimmung mit dem Standsicherheitsnachweis</t>
  </si>
  <si>
    <t>Geotechnik (Anlage 1/1.3 HOAI 2021)</t>
  </si>
  <si>
    <t>Honorarzone § 5 u. Anl. 1.3.4 (2) HOAI:</t>
  </si>
  <si>
    <t>Stundensatz AN Geotechnik:</t>
  </si>
  <si>
    <t>Stundensatz Projektleiter Geotechnik:</t>
  </si>
  <si>
    <t>Grundleistungen a)</t>
  </si>
  <si>
    <t>Grundleistungen b)</t>
  </si>
  <si>
    <t>Grundleistungen c)</t>
  </si>
  <si>
    <t>gem. HOAI</t>
  </si>
  <si>
    <t>Anl. 1, 1.3.3</t>
  </si>
  <si>
    <t>Stunden AN Geotechnik</t>
  </si>
  <si>
    <t>Stunden Projektleiter Geotechnik</t>
  </si>
  <si>
    <r>
      <t>Das Honorar gem. Anlage A umfasst "Besondere Leistungen",</t>
    </r>
    <r>
      <rPr>
        <b/>
        <i/>
        <sz val="8"/>
        <color rgb="FFFF0000"/>
        <rFont val="Arial"/>
        <family val="2"/>
      </rPr>
      <t xml:space="preserve"> so sie vom Auftraggeber abgefragt werden</t>
    </r>
    <r>
      <rPr>
        <b/>
        <i/>
        <sz val="8"/>
        <color theme="1"/>
        <rFont val="Arial"/>
        <family val="2"/>
      </rPr>
      <t xml:space="preserve"> ("Geotechnik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</si>
  <si>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Geotechnik Anlage A (so gefordert):</t>
    </r>
  </si>
  <si>
    <t>Leistungsbild Geotechnik</t>
  </si>
  <si>
    <t>Drei Leistungsphasen wie folgt in Prozentsätzen der Honorare der Anlage 1.3.3 HOAI bewertet:</t>
  </si>
  <si>
    <t>nach HVA F-StB  in %</t>
  </si>
  <si>
    <t>a)</t>
  </si>
  <si>
    <t>Grundlagenermittlung und Erkundungskonzept</t>
  </si>
  <si>
    <t>a.1</t>
  </si>
  <si>
    <t>– Klären der Aufgabenstellung, Ermitteln der Baugrund- und Grundwasserverhältnisse</t>
  </si>
  <si>
    <t>auf Basis vorhandener Unterlagen</t>
  </si>
  <si>
    <t>a.2</t>
  </si>
  <si>
    <t>– Festlegen und Darstellen der erforderlichen Baugrunderkundungen</t>
  </si>
  <si>
    <t>volle Leistung nach % der Anlage 1.3.3</t>
  </si>
  <si>
    <t>b)</t>
  </si>
  <si>
    <t>Beschreiben der Baugrund- und Grundwasserverhältnisse</t>
  </si>
  <si>
    <t>b.1</t>
  </si>
  <si>
    <t xml:space="preserve">– Auswerten und Darstellen der Baugrunderkundungen sowie der Labor- und </t>
  </si>
  <si>
    <t>Felduntersuchungen</t>
  </si>
  <si>
    <t>b.2</t>
  </si>
  <si>
    <t>– Abschätzen des Schwankungsbereichs von Wasserständen und/oder Druckhöhen</t>
  </si>
  <si>
    <t>im Boden</t>
  </si>
  <si>
    <t>b.3</t>
  </si>
  <si>
    <t>– Klassifizieren des Baugrunds und Festlegen der Baugrundkennwerte</t>
  </si>
  <si>
    <t>c)</t>
  </si>
  <si>
    <t>Beurteilung der Baugrund- und Grundwasserverhältnisse, Empfehlungen, Hinweise, Angaben zur Bemessung der Gründung</t>
  </si>
  <si>
    <t>c.1</t>
  </si>
  <si>
    <t>– Beurteilung des Baugrunds</t>
  </si>
  <si>
    <t>c.2</t>
  </si>
  <si>
    <t>– Empfehlung für die Gründung mit Angabe der geotechnischen Bemessungsparameter</t>
  </si>
  <si>
    <t>(zum Beispiel Angaben zur Bemessung einer Flächen- oder Pfahlgründung)</t>
  </si>
  <si>
    <t>c.3</t>
  </si>
  <si>
    <t xml:space="preserve">– Angabe der zu erwartenden Setzungen für die vom Tragwerksplaner im Rahmen </t>
  </si>
  <si>
    <t>der Entwurfsplanung nach § 49 zu erbringenden Grundleistungen</t>
  </si>
  <si>
    <t>c.4</t>
  </si>
  <si>
    <t>– Hinweise zur Herstellung und Trockenhaltung der Baugrube und des</t>
  </si>
  <si>
    <t>Bauwerks sowie Angaben zur Auswirkung der Baumaßnahme auf Nachbarbauwerke</t>
  </si>
  <si>
    <t>c.5</t>
  </si>
  <si>
    <t>– Allgemeine Angaben zum Erdbau</t>
  </si>
  <si>
    <t>c.6</t>
  </si>
  <si>
    <t xml:space="preserve">– Angaben zur geotechnischen Eignung von Aushubmaterial zur Wiederverwendung </t>
  </si>
  <si>
    <t>bei der betreffenden Baumaßnahme sowie Hinweise zur Bauausführung</t>
  </si>
  <si>
    <t>Summe der vollen Leistung nach % der Anlage 1.3.3 HOAI</t>
  </si>
  <si>
    <t>Summe der geminderten Leistung nach %  HVA F-StB - Vertragsgrundlage</t>
  </si>
  <si>
    <t>Abfrage Besonderer Leistungen HOAI Anlage 1 [zu § 3 (1), 1.3]</t>
  </si>
  <si>
    <r>
      <t>(</t>
    </r>
    <r>
      <rPr>
        <b/>
        <sz val="11"/>
        <color rgb="FFFF0000"/>
        <rFont val="Arial"/>
        <family val="2"/>
      </rPr>
      <t>Geotechnik Anlage A</t>
    </r>
    <r>
      <rPr>
        <b/>
        <sz val="11"/>
        <color theme="1"/>
        <rFont val="Arial"/>
        <family val="2"/>
      </rPr>
      <t>)</t>
    </r>
  </si>
  <si>
    <t>– Beschaffen von Bestandsunterlagen</t>
  </si>
  <si>
    <t>– Vorbereiten und Mitwirken bei der Vergabe von Aufschlussarbeiten und deren Überwachung</t>
  </si>
  <si>
    <t>– Veranlassen von Labor- und Felduntersuchungen</t>
  </si>
  <si>
    <t>– Aufstellen von geotechnischen Berechnungen zur Standsicherheit oder Gebrauchstauglichkeit, wie zum Beispiel Setzungs-, Grundbruch- und Geländebruchberechnungen</t>
  </si>
  <si>
    <t>– Aufstellen von hydrogeologischen, geohydraulischen und besonderen numerischen Berechnungen</t>
  </si>
  <si>
    <t>– Beratung zu Dränanlagen, Anlagen zur Grundwasserabsenkung oder sonstigen ständigen oder bauzeitlichen Eingriffen in das Grundwasser</t>
  </si>
  <si>
    <t>Beratung zu Probebelastungen sowie fachtechnisches Betreuen und Auswerten</t>
  </si>
  <si>
    <t>– geotechnische Beratung zu Gründungselementen, Baugruben- oder Hangsicherungen und Erdbauwerken, Mitwirkung bei der Beratung zur Sicherung von Nachbarbauwerken</t>
  </si>
  <si>
    <t>– Untersuchungen zur Berücksichtigung dynamischer Beanspruchungen bei der Bemessung des Objekts oder seiner Gründung sowie Beratungsleistungen zur Vermeidung oder Beherrschung von dynamischen Einflüssen</t>
  </si>
  <si>
    <t>– Mitwirken bei der Bewertung von Nebenangeboten aus geotechnischer Sicht</t>
  </si>
  <si>
    <t>– Mitwirken während der Planung oder Ausführung des Objekts sowie Besprechungs- und Ortstermine</t>
  </si>
  <si>
    <t>– geotechnische Freigaben</t>
  </si>
  <si>
    <t>davon 80%</t>
  </si>
  <si>
    <t>Gebäude</t>
  </si>
  <si>
    <t>Ing.bauw.</t>
  </si>
  <si>
    <t>Verkehrsanl.</t>
  </si>
  <si>
    <t>zutreffendes Häkchen setzen!</t>
  </si>
  <si>
    <r>
      <t xml:space="preserve">Ingenieurvermessung Planungsbegl. Vermessung | </t>
    </r>
    <r>
      <rPr>
        <b/>
        <sz val="8"/>
        <color rgb="FFFF0000"/>
        <rFont val="Arial"/>
        <family val="2"/>
      </rPr>
      <t>und/oder</t>
    </r>
    <r>
      <rPr>
        <b/>
        <sz val="10"/>
        <rFont val="Arial"/>
        <family val="2"/>
      </rPr>
      <t xml:space="preserve"> | Ingenieurvermessung Bauvermessung</t>
    </r>
  </si>
  <si>
    <t>Angabe Bieter: "0,00" oder "    "  in Einzelpositionen bedeutet: Leistung ist in Grundleistung includiert!</t>
  </si>
  <si>
    <t>(Faktor zur Abkopplung v. Basisatz HOAI 2021 [siehe oben]):</t>
  </si>
  <si>
    <t>Zunächst bitte auf Blatt "Gesamthonorar"  die vollständige Büro-/Bieterbezeichnung eintragen!</t>
  </si>
  <si>
    <r>
      <t xml:space="preserve">Bitte bei </t>
    </r>
    <r>
      <rPr>
        <b/>
        <i/>
        <u/>
        <sz val="14"/>
        <color rgb="FFFF0000"/>
        <rFont val="Calibri"/>
        <family val="2"/>
        <scheme val="minor"/>
      </rPr>
      <t>Druck</t>
    </r>
    <r>
      <rPr>
        <b/>
        <sz val="14"/>
        <color rgb="FFFF0000"/>
        <rFont val="Calibri"/>
        <family val="2"/>
        <scheme val="minor"/>
      </rPr>
      <t xml:space="preserve"> (print oder pdf) </t>
    </r>
    <r>
      <rPr>
        <b/>
        <i/>
        <u/>
        <sz val="14"/>
        <color rgb="FFFF0000"/>
        <rFont val="Calibri"/>
        <family val="2"/>
        <scheme val="minor"/>
      </rPr>
      <t>grundsätzlich</t>
    </r>
    <r>
      <rPr>
        <b/>
        <sz val="14"/>
        <color rgb="FFFF0000"/>
        <rFont val="Calibri"/>
        <family val="2"/>
        <scheme val="minor"/>
      </rPr>
      <t xml:space="preserve"> ein Hochformat wählen, so das voreingestellte Drucklayout nicht übernommen wird!
Beim Druck bitte pro TAB auf </t>
    </r>
    <r>
      <rPr>
        <b/>
        <i/>
        <u/>
        <sz val="14"/>
        <color rgb="FFFF0000"/>
        <rFont val="Calibri"/>
        <family val="2"/>
        <scheme val="minor"/>
      </rPr>
      <t>einer</t>
    </r>
    <r>
      <rPr>
        <b/>
        <sz val="14"/>
        <color rgb="FFFF0000"/>
        <rFont val="Calibri"/>
        <family val="2"/>
        <scheme val="minor"/>
      </rPr>
      <t xml:space="preserve"> Seite drucken!</t>
    </r>
  </si>
  <si>
    <t>Planungszuschlag aus "Gesamthonorar" übernommen:</t>
  </si>
  <si>
    <t>Angenommene Nebenkosten:
Angenommener Umbauzuschlag:
Angenommene Stundensätze Auftragnehmer / Projekt- u. Bauleiter / Mitarbeiter:</t>
  </si>
  <si>
    <t xml:space="preserve">0 %
10 %
100 € / 80 € / 70 € </t>
  </si>
  <si>
    <t>Bewertungs-</t>
  </si>
  <si>
    <t>Matrix</t>
  </si>
  <si>
    <t>Interpolations-
spanne</t>
  </si>
  <si>
    <r>
      <t>1) Das Honorarangebot ist zwingend in diesem Formular auszufüllen (</t>
    </r>
    <r>
      <rPr>
        <i/>
        <sz val="11"/>
        <color theme="1"/>
        <rFont val="Calibri"/>
        <family val="2"/>
        <scheme val="minor"/>
      </rPr>
      <t>Bieterangaben</t>
    </r>
    <r>
      <rPr>
        <sz val="11"/>
        <color theme="1"/>
        <rFont val="Calibri"/>
        <family val="2"/>
        <scheme val="minor"/>
      </rPr>
      <t xml:space="preserve"> auf TAB "Gesamthonorar" oben!) und gedruckt und rechtsverbindlich unterschrieben -bzw. bei elektronischen Angeboten </t>
    </r>
  </si>
  <si>
    <t>mit Namen der ausstellenden Person in textform- (auf Blatt Gesamthonorar) einzureichen.</t>
  </si>
  <si>
    <r>
      <t>2) Es sind nur "</t>
    </r>
    <r>
      <rPr>
        <b/>
        <i/>
        <u/>
        <sz val="11"/>
        <color rgb="FFFF0000"/>
        <rFont val="Calibri"/>
        <family val="2"/>
        <scheme val="minor"/>
      </rPr>
      <t>rot</t>
    </r>
    <r>
      <rPr>
        <sz val="11"/>
        <color theme="1"/>
        <rFont val="Calibri"/>
        <family val="2"/>
        <scheme val="minor"/>
      </rPr>
      <t xml:space="preserve"> beschriftete" Felder für </t>
    </r>
    <r>
      <rPr>
        <i/>
        <sz val="11"/>
        <color rgb="FFFF0000"/>
        <rFont val="Calibri"/>
        <family val="2"/>
        <scheme val="minor"/>
      </rPr>
      <t>Zahleneingaben</t>
    </r>
    <r>
      <rPr>
        <sz val="11"/>
        <color theme="1"/>
        <rFont val="Calibri"/>
        <family val="2"/>
        <scheme val="minor"/>
      </rPr>
      <t xml:space="preserve"> frei.</t>
    </r>
  </si>
  <si>
    <r>
      <t xml:space="preserve">3) </t>
    </r>
    <r>
      <rPr>
        <b/>
        <sz val="11"/>
        <color rgb="FFFF0000"/>
        <rFont val="Calibri"/>
        <family val="2"/>
        <scheme val="minor"/>
      </rPr>
      <t>Es müssen in allen Honorarberechnungen Stundensätze angegeben werden</t>
    </r>
    <r>
      <rPr>
        <sz val="11"/>
        <color theme="1"/>
        <rFont val="Calibri"/>
        <family val="2"/>
        <scheme val="minor"/>
      </rPr>
      <t>, diese werden Auftragsbestandteil, jedoch nur bedarfsweise beauftragt!</t>
    </r>
  </si>
  <si>
    <r>
      <t xml:space="preserve">4) </t>
    </r>
    <r>
      <rPr>
        <b/>
        <sz val="11"/>
        <color rgb="FFFF0000"/>
        <rFont val="Calibri"/>
        <family val="2"/>
        <scheme val="minor"/>
      </rPr>
      <t>Alle Honorare:</t>
    </r>
    <r>
      <rPr>
        <sz val="11"/>
        <color theme="1"/>
        <rFont val="Calibri"/>
        <family val="2"/>
        <scheme val="minor"/>
      </rPr>
      <t xml:space="preserve"> Gemäß HOAI 2021</t>
    </r>
    <r>
      <rPr>
        <sz val="11"/>
        <color rgb="FFFF0000"/>
        <rFont val="Calibri"/>
        <family val="2"/>
        <scheme val="minor"/>
      </rPr>
      <t xml:space="preserve"> </t>
    </r>
    <r>
      <rPr>
        <sz val="11"/>
        <color theme="1"/>
        <rFont val="Calibri"/>
        <family val="2"/>
        <scheme val="minor"/>
      </rPr>
      <t xml:space="preserve">muss die Möglichkeit bestehen, das Honorar unterhalb des Basissatzes der HOAI 2021 (oder auch oberhalb der 100%-Sätze) </t>
    </r>
    <r>
      <rPr>
        <b/>
        <sz val="11"/>
        <color rgb="FFFF0000"/>
        <rFont val="Calibri"/>
        <family val="2"/>
        <scheme val="minor"/>
      </rPr>
      <t>anzubieten.</t>
    </r>
  </si>
  <si>
    <t>5) Für eventuelle zusätzliche Honorare sind in dem Tab "Honorar XXXXX" 4 Positionen für "Pauschalzusatzhonorar" vermerkt.</t>
  </si>
  <si>
    <r>
      <t xml:space="preserve">6) </t>
    </r>
    <r>
      <rPr>
        <b/>
        <sz val="11"/>
        <color rgb="FFFF0000"/>
        <rFont val="Calibri"/>
        <family val="2"/>
        <scheme val="minor"/>
      </rPr>
      <t>Honorar Landschaftsplanung:</t>
    </r>
    <r>
      <rPr>
        <sz val="11"/>
        <color theme="1"/>
        <rFont val="Calibri"/>
        <family val="2"/>
        <scheme val="minor"/>
      </rPr>
      <t xml:space="preserve"> </t>
    </r>
    <r>
      <rPr>
        <b/>
        <i/>
        <u/>
        <sz val="11"/>
        <color rgb="FFFF0000"/>
        <rFont val="Calibri"/>
        <family val="2"/>
        <scheme val="minor"/>
      </rPr>
      <t>Falls</t>
    </r>
    <r>
      <rPr>
        <sz val="11"/>
        <color theme="1"/>
        <rFont val="Calibri"/>
        <family val="2"/>
        <scheme val="minor"/>
      </rPr>
      <t xml:space="preserve"> die anrechenbaren Kosten KG 500 über dem Tabellenwert der Honorartafel zu § 40 HOAI liegen, </t>
    </r>
    <r>
      <rPr>
        <b/>
        <sz val="11"/>
        <color rgb="FFFF0000"/>
        <rFont val="Calibri"/>
        <family val="2"/>
        <scheme val="minor"/>
      </rPr>
      <t>besteht die Möglichkeit, nach "RifT-Tabelle" anzubieten, oder aber frei anzubieten.</t>
    </r>
  </si>
  <si>
    <r>
      <t xml:space="preserve">Honorarberechnung </t>
    </r>
    <r>
      <rPr>
        <b/>
        <i/>
        <sz val="14"/>
        <color rgb="FFFF0000"/>
        <rFont val="Arial"/>
        <family val="2"/>
      </rPr>
      <t>Auftragswert</t>
    </r>
    <r>
      <rPr>
        <b/>
        <sz val="14"/>
        <color rgb="FFFF0000"/>
        <rFont val="Arial"/>
        <family val="2"/>
      </rPr>
      <t xml:space="preserve"> </t>
    </r>
  </si>
  <si>
    <t>keine Leistung HOAI Anlage 10 [zu § 34 (1), § 35 (6)] - frei formuliert - alle Leistungsphasen</t>
  </si>
  <si>
    <r>
      <t>Erstellung des Schlussverwendungsnachweises (SVN) gem. dem Bieter bekannter Regularien beim Fördermittelgeber (</t>
    </r>
    <r>
      <rPr>
        <b/>
        <sz val="9"/>
        <color rgb="FFFF0000"/>
        <rFont val="Arial"/>
        <family val="2"/>
      </rPr>
      <t>Land Sachsen-Anhalt</t>
    </r>
    <r>
      <rPr>
        <sz val="9"/>
        <color theme="1"/>
        <rFont val="Arial"/>
        <family val="2"/>
      </rPr>
      <t>). Die Leistung kann projektbegleitend erfolgen (empfohlen) oder aber zu den notwendigen Terminen/Fristen erbracht werden. Der Bauherr unterstützt durch Bereitstellung ausschließlich beim Bauherren vorhandener Unterlagen. Die Zusammenstellung aller erforderlichen Unterlagen aus der Projektbearbeitung und Einreichung mit allen erforderlichen Formularen obliegt dem Auftragnehmer.</t>
    </r>
  </si>
  <si>
    <t>Zwischensumme SVN netto:</t>
  </si>
  <si>
    <t>KG 200 - 400</t>
  </si>
  <si>
    <t>Auftraggeber: Gemeinde Edemissen
Bauvorhaben: „Um- und Anbau der Grundschule Drachenstark“</t>
  </si>
  <si>
    <t>VgV-Verhandlungsverfahren: Fachplanung Tragwerksplanung</t>
  </si>
  <si>
    <t xml:space="preserve">Die zugrunde gelegten Kosten der Kostengruppen 200 - 500 für das Honorarangebot sind hypothetisch angenommen und spiegeln nicht die realen Baukosten wider.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</si>
</sst>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0\ &quot;€&quot;;[Red]\-#,##0\ &quot;€&quot;"/>
    <numFmt numFmtId="8" formatCode="#,##0.00\ &quot;€&quot;;[Red]\-#,##0.00\ &quot;€&quot;"/>
    <numFmt numFmtId="44" formatCode="_-* #,##0.00\ &quot;€&quot;_-;\-* #,##0.00\ &quot;€&quot;_-;_-* &quot;-&quot;??\ &quot;€&quot;_-;_-@_-"/>
    <numFmt numFmtId="164" formatCode="#,##0.00\ &quot;€&quot;"/>
    <numFmt numFmtId="165" formatCode="#,##0\ &quot;€&quot;"/>
    <numFmt numFmtId="166" formatCode="_-* #,##0.00\ &quot;€&quot;_-;\-* #,##0.00\ &quot;€&quot;_-;_-* &quot;&quot;\ _-;_-@_-"/>
    <numFmt numFmtId="167" formatCode="0.000%"/>
    <numFmt numFmtId="168" formatCode="#,##0&quot; m²&quot;;\-#,##0&quot; m²&quot;"/>
    <numFmt numFmtId="169" formatCode="0&quot; VE&quot;;\-0&quot; VE&quot;"/>
    <numFmt numFmtId="170" formatCode="#,##0.0"/>
  </numFmts>
  <fonts count="149" x14ac:knownFonts="1">
    <font>
      <sz val="11"/>
      <color theme="1"/>
      <name val="Calibri"/>
      <family val="2"/>
      <scheme val="minor"/>
    </font>
    <font>
      <b/>
      <sz val="9"/>
      <color theme="1"/>
      <name val="Arial"/>
      <family val="2"/>
    </font>
    <font>
      <sz val="9"/>
      <color theme="1"/>
      <name val="Arial"/>
      <family val="2"/>
    </font>
    <font>
      <b/>
      <sz val="9"/>
      <color rgb="FFFF0000"/>
      <name val="Arial"/>
      <family val="2"/>
    </font>
    <font>
      <sz val="11"/>
      <color theme="1"/>
      <name val="Arial"/>
      <family val="2"/>
    </font>
    <font>
      <sz val="10"/>
      <color theme="1"/>
      <name val="Arial"/>
      <family val="2"/>
    </font>
    <font>
      <sz val="9"/>
      <color rgb="FFFF0000"/>
      <name val="Arial"/>
      <family val="2"/>
    </font>
    <font>
      <b/>
      <sz val="11"/>
      <color theme="1"/>
      <name val="Arial"/>
      <family val="2"/>
    </font>
    <font>
      <b/>
      <u/>
      <sz val="11"/>
      <color theme="1"/>
      <name val="Arial"/>
      <family val="2"/>
    </font>
    <font>
      <sz val="8"/>
      <name val="Arial"/>
      <family val="2"/>
    </font>
    <font>
      <sz val="8"/>
      <color theme="1"/>
      <name val="Arial"/>
      <family val="2"/>
    </font>
    <font>
      <b/>
      <sz val="8"/>
      <color theme="1"/>
      <name val="Arial"/>
      <family val="2"/>
    </font>
    <font>
      <b/>
      <sz val="9"/>
      <name val="Arial"/>
      <family val="2"/>
    </font>
    <font>
      <sz val="8"/>
      <color rgb="FFFF0000"/>
      <name val="Arial"/>
      <family val="2"/>
    </font>
    <font>
      <sz val="8"/>
      <color indexed="10"/>
      <name val="Arial"/>
      <family val="2"/>
    </font>
    <font>
      <b/>
      <sz val="10"/>
      <name val="Arial"/>
      <family val="2"/>
    </font>
    <font>
      <sz val="9"/>
      <name val="Arial"/>
      <family val="2"/>
    </font>
    <font>
      <b/>
      <sz val="11"/>
      <color rgb="FFFF0000"/>
      <name val="Arial"/>
      <family val="2"/>
    </font>
    <font>
      <b/>
      <u/>
      <sz val="8"/>
      <color theme="1"/>
      <name val="Arial"/>
      <family val="2"/>
    </font>
    <font>
      <b/>
      <i/>
      <sz val="8"/>
      <color theme="1"/>
      <name val="Arial"/>
      <family val="2"/>
    </font>
    <font>
      <sz val="8"/>
      <color theme="0" tint="-0.499984740745262"/>
      <name val="Arial"/>
      <family val="2"/>
    </font>
    <font>
      <sz val="9"/>
      <color theme="0" tint="-0.499984740745262"/>
      <name val="Arial"/>
      <family val="2"/>
    </font>
    <font>
      <b/>
      <u val="double"/>
      <sz val="9"/>
      <color theme="1"/>
      <name val="Arial"/>
      <family val="2"/>
    </font>
    <font>
      <sz val="11"/>
      <color rgb="FFFF0000"/>
      <name val="Calibri"/>
      <family val="2"/>
      <scheme val="minor"/>
    </font>
    <font>
      <b/>
      <sz val="8"/>
      <name val="Arial"/>
      <family val="2"/>
    </font>
    <font>
      <b/>
      <sz val="8"/>
      <color rgb="FFFF0000"/>
      <name val="Arial"/>
      <family val="2"/>
    </font>
    <font>
      <b/>
      <sz val="11"/>
      <name val="Arial"/>
      <family val="2"/>
    </font>
    <font>
      <b/>
      <u val="double"/>
      <sz val="11"/>
      <color theme="1"/>
      <name val="Arial"/>
      <family val="2"/>
    </font>
    <font>
      <b/>
      <sz val="10"/>
      <color rgb="FFFF0000"/>
      <name val="Arial"/>
      <family val="2"/>
    </font>
    <font>
      <b/>
      <sz val="9"/>
      <color rgb="FFFF0000"/>
      <name val="Calibri"/>
      <family val="2"/>
      <scheme val="minor"/>
    </font>
    <font>
      <sz val="11"/>
      <name val="Calibri"/>
      <family val="2"/>
      <scheme val="minor"/>
    </font>
    <font>
      <b/>
      <sz val="9"/>
      <name val="Calibri"/>
      <family val="2"/>
      <scheme val="minor"/>
    </font>
    <font>
      <b/>
      <sz val="10"/>
      <color rgb="FF0000FF"/>
      <name val="Arial"/>
      <family val="2"/>
    </font>
    <font>
      <sz val="10"/>
      <color rgb="FF0000FF"/>
      <name val="Calibri"/>
      <family val="2"/>
      <scheme val="minor"/>
    </font>
    <font>
      <sz val="9"/>
      <color rgb="FF0000FF"/>
      <name val="Arial"/>
      <family val="2"/>
    </font>
    <font>
      <b/>
      <sz val="11"/>
      <color rgb="FFFF0000"/>
      <name val="Calibri"/>
      <family val="2"/>
      <scheme val="minor"/>
    </font>
    <font>
      <b/>
      <i/>
      <u/>
      <sz val="11"/>
      <color rgb="FFFF0000"/>
      <name val="Calibri"/>
      <family val="2"/>
      <scheme val="minor"/>
    </font>
    <font>
      <b/>
      <i/>
      <u/>
      <sz val="11"/>
      <color theme="1"/>
      <name val="Arial"/>
      <family val="2"/>
    </font>
    <font>
      <b/>
      <i/>
      <sz val="11"/>
      <color theme="1"/>
      <name val="Arial"/>
      <family val="2"/>
    </font>
    <font>
      <i/>
      <u/>
      <sz val="11"/>
      <color theme="1"/>
      <name val="Calibri"/>
      <family val="2"/>
      <scheme val="minor"/>
    </font>
    <font>
      <sz val="11"/>
      <name val="Arial"/>
      <family val="2"/>
    </font>
    <font>
      <sz val="11"/>
      <color rgb="FFFF0000"/>
      <name val="Arial"/>
      <family val="2"/>
    </font>
    <font>
      <b/>
      <i/>
      <u/>
      <sz val="11"/>
      <color rgb="FFFF0000"/>
      <name val="Arial"/>
      <family val="2"/>
    </font>
    <font>
      <b/>
      <i/>
      <sz val="11"/>
      <color rgb="FFFF0000"/>
      <name val="Calibri"/>
      <family val="2"/>
      <scheme val="minor"/>
    </font>
    <font>
      <i/>
      <sz val="11"/>
      <color rgb="FFFF0000"/>
      <name val="Calibri"/>
      <family val="2"/>
      <scheme val="minor"/>
    </font>
    <font>
      <b/>
      <sz val="11"/>
      <color theme="1"/>
      <name val="Calibri"/>
      <family val="2"/>
      <scheme val="minor"/>
    </font>
    <font>
      <b/>
      <i/>
      <sz val="8"/>
      <color rgb="FFFF0000"/>
      <name val="Arial"/>
      <family val="2"/>
    </font>
    <font>
      <sz val="11"/>
      <color rgb="FF0000FF"/>
      <name val="Calibri"/>
      <family val="2"/>
      <scheme val="minor"/>
    </font>
    <font>
      <b/>
      <sz val="12"/>
      <color rgb="FFFF0000"/>
      <name val="Arial"/>
      <family val="2"/>
    </font>
    <font>
      <b/>
      <sz val="14"/>
      <color rgb="FFFF0000"/>
      <name val="Calibri"/>
      <family val="2"/>
      <scheme val="minor"/>
    </font>
    <font>
      <b/>
      <sz val="24"/>
      <color rgb="FFFF0000"/>
      <name val="Calibri"/>
      <family val="2"/>
      <scheme val="minor"/>
    </font>
    <font>
      <b/>
      <i/>
      <sz val="11"/>
      <color theme="1"/>
      <name val="Calibri"/>
      <family val="2"/>
      <scheme val="minor"/>
    </font>
    <font>
      <b/>
      <sz val="9"/>
      <color rgb="FF0000FF"/>
      <name val="Arial"/>
      <family val="2"/>
    </font>
    <font>
      <sz val="11"/>
      <color theme="0"/>
      <name val="Arial"/>
      <family val="2"/>
    </font>
    <font>
      <sz val="7"/>
      <color theme="1"/>
      <name val="Arial"/>
      <family val="2"/>
    </font>
    <font>
      <b/>
      <sz val="9"/>
      <color indexed="8"/>
      <name val="Arial"/>
      <family val="2"/>
    </font>
    <font>
      <b/>
      <sz val="8"/>
      <color indexed="8"/>
      <name val="Arial"/>
      <family val="2"/>
    </font>
    <font>
      <b/>
      <sz val="6"/>
      <color theme="1"/>
      <name val="Arial"/>
      <family val="2"/>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9"/>
      <color theme="1"/>
      <name val="Calibri"/>
      <family val="2"/>
      <scheme val="minor"/>
    </font>
    <font>
      <b/>
      <u/>
      <sz val="8"/>
      <color rgb="FFFF0000"/>
      <name val="Arial"/>
      <family val="2"/>
    </font>
    <font>
      <sz val="9"/>
      <color rgb="FF000000"/>
      <name val="Arial"/>
      <family val="2"/>
    </font>
    <font>
      <b/>
      <sz val="9"/>
      <color indexed="81"/>
      <name val="Tahoma"/>
      <family val="2"/>
    </font>
    <font>
      <b/>
      <sz val="10"/>
      <color theme="1"/>
      <name val="Arial"/>
      <family val="2"/>
    </font>
    <font>
      <b/>
      <sz val="9"/>
      <color indexed="10"/>
      <name val="Tahoma"/>
      <family val="2"/>
    </font>
    <font>
      <b/>
      <sz val="9"/>
      <color indexed="12"/>
      <name val="Tahoma"/>
      <family val="2"/>
    </font>
    <font>
      <sz val="9"/>
      <color indexed="81"/>
      <name val="Segoe UI"/>
      <family val="2"/>
    </font>
    <font>
      <b/>
      <sz val="9"/>
      <color indexed="81"/>
      <name val="Segoe UI"/>
      <family val="2"/>
    </font>
    <font>
      <b/>
      <sz val="9"/>
      <color indexed="10"/>
      <name val="Segoe UI"/>
      <family val="2"/>
    </font>
    <font>
      <i/>
      <sz val="11"/>
      <color theme="1"/>
      <name val="Calibri"/>
      <family val="2"/>
      <scheme val="minor"/>
    </font>
    <font>
      <b/>
      <i/>
      <u/>
      <sz val="14"/>
      <color rgb="FFFF0000"/>
      <name val="Calibri"/>
      <family val="2"/>
      <scheme val="minor"/>
    </font>
    <font>
      <b/>
      <sz val="14"/>
      <color theme="1"/>
      <name val="Arial"/>
      <family val="2"/>
    </font>
    <font>
      <b/>
      <sz val="14"/>
      <color rgb="FFFF0000"/>
      <name val="Arial"/>
      <family val="2"/>
    </font>
    <font>
      <b/>
      <i/>
      <sz val="14"/>
      <color rgb="FFFF0000"/>
      <name val="Arial"/>
      <family val="2"/>
    </font>
    <font>
      <b/>
      <sz val="18"/>
      <color rgb="FFFF0000"/>
      <name val="Arial"/>
      <family val="2"/>
    </font>
    <font>
      <b/>
      <sz val="14"/>
      <color rgb="FF00B050"/>
      <name val="Arial"/>
      <family val="2"/>
    </font>
    <font>
      <b/>
      <sz val="14"/>
      <color theme="1"/>
      <name val="Calibri"/>
      <family val="2"/>
      <scheme val="minor"/>
    </font>
    <font>
      <b/>
      <sz val="18"/>
      <color rgb="FFFF0000"/>
      <name val="Calibri"/>
      <family val="2"/>
      <scheme val="minor"/>
    </font>
    <font>
      <b/>
      <sz val="28"/>
      <color rgb="FFFF0000"/>
      <name val="Arial"/>
      <family val="2"/>
    </font>
    <font>
      <b/>
      <sz val="36"/>
      <color rgb="FFFF0000"/>
      <name val="Arial"/>
      <family val="2"/>
    </font>
    <font>
      <sz val="3"/>
      <name val="Arial"/>
      <family val="2"/>
    </font>
    <font>
      <sz val="8"/>
      <color rgb="FF00B050"/>
      <name val="Arial"/>
      <family val="2"/>
    </font>
    <font>
      <b/>
      <sz val="28"/>
      <name val="Arial"/>
      <family val="2"/>
    </font>
    <font>
      <b/>
      <sz val="28"/>
      <color rgb="FF00B050"/>
      <name val="Arial"/>
      <family val="2"/>
    </font>
    <font>
      <b/>
      <i/>
      <u/>
      <sz val="8"/>
      <color theme="1"/>
      <name val="Arial"/>
      <family val="2"/>
    </font>
    <font>
      <sz val="36"/>
      <color rgb="FFFF0000"/>
      <name val="Arial"/>
      <family val="2"/>
    </font>
    <font>
      <sz val="36"/>
      <color rgb="FFFF0000"/>
      <name val="Calibri"/>
      <family val="2"/>
      <scheme val="minor"/>
    </font>
    <font>
      <i/>
      <u/>
      <sz val="36"/>
      <color rgb="FFFF0000"/>
      <name val="Arial"/>
      <family val="2"/>
    </font>
    <font>
      <b/>
      <u val="double"/>
      <sz val="14"/>
      <color theme="1"/>
      <name val="Arial"/>
      <family val="2"/>
    </font>
    <font>
      <sz val="14"/>
      <color theme="1"/>
      <name val="Arial"/>
      <family val="2"/>
    </font>
    <font>
      <b/>
      <u val="double"/>
      <sz val="14"/>
      <color rgb="FF00B050"/>
      <name val="Arial"/>
      <family val="2"/>
    </font>
    <font>
      <b/>
      <u val="double"/>
      <sz val="14"/>
      <color rgb="FFFF0000"/>
      <name val="Arial"/>
      <family val="2"/>
    </font>
    <font>
      <b/>
      <i/>
      <u/>
      <sz val="28"/>
      <name val="Arial"/>
      <family val="2"/>
    </font>
    <font>
      <b/>
      <sz val="14"/>
      <color rgb="FF0000FF"/>
      <name val="Arial"/>
      <family val="2"/>
    </font>
    <font>
      <b/>
      <i/>
      <u/>
      <sz val="8"/>
      <color rgb="FFFF0000"/>
      <name val="Arial"/>
      <family val="2"/>
    </font>
    <font>
      <b/>
      <sz val="14"/>
      <name val="Arial"/>
      <family val="2"/>
    </font>
    <font>
      <sz val="14"/>
      <name val="Arial"/>
      <family val="2"/>
    </font>
    <font>
      <b/>
      <sz val="12"/>
      <color indexed="81"/>
      <name val="Segoe UI"/>
      <family val="2"/>
    </font>
    <font>
      <sz val="12"/>
      <color indexed="81"/>
      <name val="Segoe UI"/>
      <family val="2"/>
    </font>
    <font>
      <b/>
      <sz val="12"/>
      <name val="Arial"/>
      <family val="2"/>
    </font>
    <font>
      <b/>
      <sz val="8"/>
      <color indexed="10"/>
      <name val="Arial"/>
      <family val="2"/>
    </font>
    <font>
      <b/>
      <sz val="8"/>
      <color rgb="FF0000FF"/>
      <name val="Arial"/>
      <family val="2"/>
    </font>
    <font>
      <sz val="8"/>
      <color rgb="FF0000FF"/>
      <name val="Arial"/>
      <family val="2"/>
    </font>
    <font>
      <sz val="10"/>
      <name val="Arial"/>
      <family val="2"/>
    </font>
    <font>
      <sz val="11"/>
      <color rgb="FF0000FF"/>
      <name val="Arial"/>
      <family val="2"/>
    </font>
    <font>
      <sz val="8"/>
      <color theme="0"/>
      <name val="Arial"/>
      <family val="2"/>
    </font>
    <font>
      <b/>
      <sz val="11"/>
      <name val="Calibri"/>
      <family val="2"/>
      <scheme val="minor"/>
    </font>
    <font>
      <b/>
      <i/>
      <sz val="11"/>
      <color rgb="FFFF0000"/>
      <name val="Arial"/>
      <family val="2"/>
    </font>
    <font>
      <b/>
      <sz val="18"/>
      <color rgb="FF00B050"/>
      <name val="Arial"/>
      <family val="2"/>
    </font>
    <font>
      <b/>
      <sz val="18"/>
      <name val="Arial"/>
      <family val="2"/>
    </font>
    <font>
      <b/>
      <sz val="18"/>
      <color rgb="FF0000FF"/>
      <name val="Calibri"/>
      <family val="2"/>
      <scheme val="minor"/>
    </font>
    <font>
      <b/>
      <i/>
      <u/>
      <sz val="14"/>
      <color theme="1"/>
      <name val="Arial"/>
      <family val="2"/>
    </font>
    <font>
      <sz val="7"/>
      <name val="Arial"/>
      <family val="2"/>
    </font>
    <font>
      <b/>
      <sz val="7"/>
      <color rgb="FFFF0000"/>
      <name val="Arial"/>
      <family val="2"/>
    </font>
    <font>
      <sz val="7"/>
      <color theme="1"/>
      <name val="Calibri"/>
      <family val="2"/>
      <scheme val="minor"/>
    </font>
    <font>
      <b/>
      <i/>
      <sz val="9"/>
      <color rgb="FFFF0000"/>
      <name val="Arial"/>
      <family val="2"/>
    </font>
    <font>
      <b/>
      <i/>
      <u/>
      <sz val="9"/>
      <color rgb="FFFF0000"/>
      <name val="Arial"/>
      <family val="2"/>
    </font>
    <font>
      <b/>
      <sz val="9"/>
      <color rgb="FF000000"/>
      <name val="Arial"/>
      <family val="2"/>
    </font>
    <font>
      <i/>
      <sz val="9"/>
      <color rgb="FF000000"/>
      <name val="Arial"/>
      <family val="2"/>
    </font>
    <font>
      <sz val="9"/>
      <color indexed="10"/>
      <name val="Arial"/>
      <family val="2"/>
    </font>
    <font>
      <i/>
      <sz val="8"/>
      <color theme="1"/>
      <name val="Arial"/>
      <family val="2"/>
    </font>
    <font>
      <i/>
      <sz val="8"/>
      <color rgb="FFFF0000"/>
      <name val="Arial"/>
      <family val="2"/>
    </font>
    <font>
      <b/>
      <i/>
      <u/>
      <sz val="14"/>
      <name val="Arial"/>
      <family val="2"/>
    </font>
    <font>
      <b/>
      <i/>
      <u/>
      <sz val="11"/>
      <color theme="1"/>
      <name val="Calibri"/>
      <family val="2"/>
      <scheme val="minor"/>
    </font>
    <font>
      <b/>
      <i/>
      <sz val="18"/>
      <color rgb="FFFF0000"/>
      <name val="Arial"/>
      <family val="2"/>
    </font>
    <font>
      <b/>
      <sz val="18"/>
      <color theme="1"/>
      <name val="Calibri"/>
      <family val="2"/>
      <scheme val="minor"/>
    </font>
    <font>
      <sz val="11"/>
      <color theme="7" tint="0.59999389629810485"/>
      <name val="Arial"/>
      <family val="2"/>
    </font>
    <font>
      <b/>
      <sz val="8"/>
      <color theme="0" tint="-0.499984740745262"/>
      <name val="Arial"/>
      <family val="2"/>
    </font>
    <font>
      <b/>
      <sz val="7"/>
      <color theme="1"/>
      <name val="Arial"/>
      <family val="2"/>
    </font>
    <font>
      <sz val="14"/>
      <color theme="1"/>
      <name val="Calibri"/>
      <family val="2"/>
      <scheme val="minor"/>
    </font>
    <font>
      <b/>
      <sz val="12"/>
      <color theme="1"/>
      <name val="Calibri"/>
      <family val="2"/>
      <scheme val="minor"/>
    </font>
    <font>
      <i/>
      <sz val="9"/>
      <color rgb="FFFF0000"/>
      <name val="Arial"/>
      <family val="2"/>
    </font>
    <font>
      <b/>
      <sz val="24"/>
      <color rgb="FFFF0000"/>
      <name val="Arial"/>
      <family val="2"/>
    </font>
    <font>
      <sz val="9"/>
      <color theme="0"/>
      <name val="Arial"/>
      <family val="2"/>
    </font>
    <font>
      <b/>
      <sz val="10"/>
      <color theme="0"/>
      <name val="Arial"/>
      <family val="2"/>
    </font>
  </fonts>
  <fills count="2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3"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indexed="43"/>
        <bgColor indexed="64"/>
      </patternFill>
    </fill>
    <fill>
      <patternFill patternType="solid">
        <fgColor rgb="FFFFFF99"/>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59999389629810485"/>
        <bgColor indexed="64"/>
      </patternFill>
    </fill>
  </fills>
  <borders count="139">
    <border>
      <left/>
      <right/>
      <top/>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bottom style="thick">
        <color indexed="64"/>
      </bottom>
      <diagonal/>
    </border>
    <border>
      <left style="thick">
        <color indexed="64"/>
      </left>
      <right/>
      <top/>
      <bottom/>
      <diagonal/>
    </border>
    <border>
      <left/>
      <right style="thick">
        <color indexed="64"/>
      </right>
      <top/>
      <bottom style="thick">
        <color indexed="64"/>
      </bottom>
      <diagonal/>
    </border>
    <border>
      <left/>
      <right style="thick">
        <color indexed="64"/>
      </right>
      <top/>
      <bottom/>
      <diagonal/>
    </border>
    <border>
      <left/>
      <right/>
      <top/>
      <bottom style="thick">
        <color indexed="64"/>
      </bottom>
      <diagonal/>
    </border>
    <border>
      <left style="thick">
        <color indexed="64"/>
      </left>
      <right/>
      <top style="thick">
        <color indexed="64"/>
      </top>
      <bottom style="thick">
        <color indexed="64"/>
      </bottom>
      <diagonal/>
    </border>
    <border>
      <left/>
      <right style="thick">
        <color indexed="64"/>
      </right>
      <top style="thick">
        <color indexed="64"/>
      </top>
      <bottom/>
      <diagonal/>
    </border>
    <border>
      <left style="thick">
        <color indexed="64"/>
      </left>
      <right/>
      <top style="thick">
        <color indexed="64"/>
      </top>
      <bottom/>
      <diagonal/>
    </border>
    <border>
      <left/>
      <right/>
      <top style="thick">
        <color indexed="64"/>
      </top>
      <bottom/>
      <diagonal/>
    </border>
    <border>
      <left/>
      <right/>
      <top style="hair">
        <color indexed="64"/>
      </top>
      <bottom style="hair">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top/>
      <bottom/>
      <diagonal/>
    </border>
    <border>
      <left/>
      <right/>
      <top/>
      <bottom style="medium">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hair">
        <color indexed="64"/>
      </bottom>
      <diagonal/>
    </border>
    <border>
      <left/>
      <right/>
      <top style="thick">
        <color indexed="64"/>
      </top>
      <bottom style="hair">
        <color indexed="64"/>
      </bottom>
      <diagonal/>
    </border>
    <border>
      <left style="thick">
        <color indexed="64"/>
      </left>
      <right/>
      <top style="hair">
        <color indexed="64"/>
      </top>
      <bottom style="hair">
        <color indexed="64"/>
      </bottom>
      <diagonal/>
    </border>
    <border>
      <left style="thick">
        <color indexed="64"/>
      </left>
      <right/>
      <top style="hair">
        <color indexed="64"/>
      </top>
      <bottom style="thick">
        <color indexed="64"/>
      </bottom>
      <diagonal/>
    </border>
    <border>
      <left/>
      <right/>
      <top style="hair">
        <color indexed="64"/>
      </top>
      <bottom style="thick">
        <color indexed="64"/>
      </bottom>
      <diagonal/>
    </border>
    <border>
      <left style="hair">
        <color indexed="64"/>
      </left>
      <right style="thick">
        <color indexed="64"/>
      </right>
      <top style="thick">
        <color indexed="64"/>
      </top>
      <bottom style="hair">
        <color indexed="64"/>
      </bottom>
      <diagonal/>
    </border>
    <border>
      <left style="hair">
        <color indexed="64"/>
      </left>
      <right style="thick">
        <color indexed="64"/>
      </right>
      <top style="hair">
        <color indexed="64"/>
      </top>
      <bottom style="hair">
        <color indexed="64"/>
      </bottom>
      <diagonal/>
    </border>
    <border>
      <left style="hair">
        <color indexed="64"/>
      </left>
      <right style="thick">
        <color indexed="64"/>
      </right>
      <top style="hair">
        <color indexed="64"/>
      </top>
      <bottom style="thick">
        <color indexed="64"/>
      </bottom>
      <diagonal/>
    </border>
    <border>
      <left/>
      <right/>
      <top style="dotted">
        <color auto="1"/>
      </top>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ck">
        <color rgb="FF0000FF"/>
      </left>
      <right/>
      <top style="thick">
        <color rgb="FF0000FF"/>
      </top>
      <bottom style="thick">
        <color rgb="FF0000FF"/>
      </bottom>
      <diagonal/>
    </border>
    <border>
      <left/>
      <right/>
      <top style="thick">
        <color rgb="FF0000FF"/>
      </top>
      <bottom style="thick">
        <color rgb="FF0000FF"/>
      </bottom>
      <diagonal/>
    </border>
    <border>
      <left/>
      <right style="thick">
        <color rgb="FF0000FF"/>
      </right>
      <top style="thick">
        <color rgb="FF0000FF"/>
      </top>
      <bottom style="thick">
        <color rgb="FF0000FF"/>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ck">
        <color indexed="64"/>
      </right>
      <top style="hair">
        <color indexed="64"/>
      </top>
      <bottom style="thick">
        <color indexed="64"/>
      </bottom>
      <diagonal/>
    </border>
    <border>
      <left style="medium">
        <color rgb="FFFF0000"/>
      </left>
      <right style="medium">
        <color rgb="FFFF0000"/>
      </right>
      <top style="thin">
        <color rgb="FFFF0000"/>
      </top>
      <bottom style="thin">
        <color rgb="FFFF0000"/>
      </bottom>
      <diagonal/>
    </border>
    <border>
      <left style="medium">
        <color rgb="FFFF0000"/>
      </left>
      <right style="medium">
        <color rgb="FFFF0000"/>
      </right>
      <top style="thin">
        <color rgb="FFFF0000"/>
      </top>
      <bottom style="medium">
        <color rgb="FFFF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FF0000"/>
      </left>
      <right style="medium">
        <color rgb="FFFF0000"/>
      </right>
      <top style="thin">
        <color rgb="FFFF0000"/>
      </top>
      <bottom/>
      <diagonal/>
    </border>
    <border>
      <left/>
      <right/>
      <top style="hair">
        <color theme="8" tint="-0.24994659260841701"/>
      </top>
      <bottom style="hair">
        <color theme="8" tint="-0.24994659260841701"/>
      </bottom>
      <diagonal/>
    </border>
    <border>
      <left/>
      <right/>
      <top style="thin">
        <color auto="1"/>
      </top>
      <bottom style="hair">
        <color theme="8" tint="-0.24994659260841701"/>
      </bottom>
      <diagonal/>
    </border>
    <border>
      <left/>
      <right/>
      <top style="hair">
        <color theme="8" tint="-0.24994659260841701"/>
      </top>
      <bottom/>
      <diagonal/>
    </border>
    <border>
      <left style="thick">
        <color rgb="FF0000FF"/>
      </left>
      <right/>
      <top style="thick">
        <color rgb="FF0000FF"/>
      </top>
      <bottom/>
      <diagonal/>
    </border>
    <border>
      <left/>
      <right style="thick">
        <color rgb="FF0000FF"/>
      </right>
      <top style="thick">
        <color rgb="FF0000FF"/>
      </top>
      <bottom/>
      <diagonal/>
    </border>
    <border>
      <left style="thick">
        <color rgb="FF0000FF"/>
      </left>
      <right/>
      <top/>
      <bottom/>
      <diagonal/>
    </border>
    <border>
      <left/>
      <right style="thick">
        <color rgb="FF0000FF"/>
      </right>
      <top/>
      <bottom/>
      <diagonal/>
    </border>
    <border>
      <left style="thick">
        <color rgb="FF0000FF"/>
      </left>
      <right/>
      <top/>
      <bottom style="medium">
        <color indexed="64"/>
      </bottom>
      <diagonal/>
    </border>
    <border>
      <left/>
      <right style="thick">
        <color rgb="FF0000FF"/>
      </right>
      <top/>
      <bottom style="medium">
        <color indexed="64"/>
      </bottom>
      <diagonal/>
    </border>
    <border>
      <left style="thick">
        <color rgb="FF0000FF"/>
      </left>
      <right/>
      <top style="medium">
        <color indexed="64"/>
      </top>
      <bottom/>
      <diagonal/>
    </border>
    <border>
      <left/>
      <right style="thick">
        <color rgb="FF0000FF"/>
      </right>
      <top style="medium">
        <color indexed="64"/>
      </top>
      <bottom/>
      <diagonal/>
    </border>
    <border>
      <left style="thick">
        <color rgb="FF0000FF"/>
      </left>
      <right/>
      <top style="medium">
        <color indexed="64"/>
      </top>
      <bottom style="thick">
        <color rgb="FF0000FF"/>
      </bottom>
      <diagonal/>
    </border>
    <border>
      <left/>
      <right style="thick">
        <color rgb="FF0000FF"/>
      </right>
      <top style="medium">
        <color indexed="64"/>
      </top>
      <bottom style="thick">
        <color rgb="FF0000FF"/>
      </bottom>
      <diagonal/>
    </border>
    <border>
      <left/>
      <right/>
      <top style="thick">
        <color rgb="FF0000FF"/>
      </top>
      <bottom/>
      <diagonal/>
    </border>
    <border>
      <left style="thick">
        <color rgb="FF0000FF"/>
      </left>
      <right/>
      <top/>
      <bottom style="thick">
        <color rgb="FF0000FF"/>
      </bottom>
      <diagonal/>
    </border>
    <border>
      <left/>
      <right/>
      <top style="medium">
        <color indexed="64"/>
      </top>
      <bottom style="thick">
        <color rgb="FF0000FF"/>
      </bottom>
      <diagonal/>
    </border>
    <border>
      <left style="thick">
        <color rgb="FF0000FF"/>
      </left>
      <right style="thick">
        <color rgb="FF00B050"/>
      </right>
      <top style="thick">
        <color rgb="FF0000FF"/>
      </top>
      <bottom style="thick">
        <color rgb="FF00B050"/>
      </bottom>
      <diagonal/>
    </border>
    <border>
      <left style="thick">
        <color rgb="FF0000FF"/>
      </left>
      <right style="thick">
        <color rgb="FF00B050"/>
      </right>
      <top style="thick">
        <color rgb="FF00B050"/>
      </top>
      <bottom style="thick">
        <color rgb="FF00B050"/>
      </bottom>
      <diagonal/>
    </border>
    <border>
      <left style="thick">
        <color rgb="FF0000FF"/>
      </left>
      <right style="thick">
        <color rgb="FFFF0000"/>
      </right>
      <top style="thick">
        <color rgb="FF0000FF"/>
      </top>
      <bottom style="thick">
        <color rgb="FFFF0000"/>
      </bottom>
      <diagonal/>
    </border>
    <border>
      <left style="thick">
        <color rgb="FF0000FF"/>
      </left>
      <right style="thick">
        <color rgb="FFFF0000"/>
      </right>
      <top style="thick">
        <color rgb="FFFF0000"/>
      </top>
      <bottom style="thick">
        <color rgb="FFFF0000"/>
      </bottom>
      <diagonal/>
    </border>
    <border>
      <left/>
      <right/>
      <top/>
      <bottom style="thick">
        <color rgb="FF0000FF"/>
      </bottom>
      <diagonal/>
    </border>
    <border>
      <left style="medium">
        <color auto="1"/>
      </left>
      <right style="medium">
        <color auto="1"/>
      </right>
      <top style="medium">
        <color auto="1"/>
      </top>
      <bottom style="medium">
        <color auto="1"/>
      </bottom>
      <diagonal/>
    </border>
    <border>
      <left style="thick">
        <color rgb="FF0000FF"/>
      </left>
      <right style="thick">
        <color rgb="FF0000FF"/>
      </right>
      <top/>
      <bottom style="thick">
        <color rgb="FF0000FF"/>
      </bottom>
      <diagonal/>
    </border>
    <border>
      <left style="thick">
        <color rgb="FF00B050"/>
      </left>
      <right style="thick">
        <color rgb="FF00B050"/>
      </right>
      <top style="thick">
        <color rgb="FF00B050"/>
      </top>
      <bottom style="thick">
        <color rgb="FF0000FF"/>
      </bottom>
      <diagonal/>
    </border>
    <border>
      <left style="thick">
        <color rgb="FF00B050"/>
      </left>
      <right style="thick">
        <color rgb="FF00B050"/>
      </right>
      <top style="thick">
        <color rgb="FF00B050"/>
      </top>
      <bottom style="thick">
        <color rgb="FF00B050"/>
      </bottom>
      <diagonal/>
    </border>
    <border>
      <left style="thick">
        <color rgb="FFFF0000"/>
      </left>
      <right style="thick">
        <color rgb="FFFF0000"/>
      </right>
      <top style="thick">
        <color rgb="FFFF0000"/>
      </top>
      <bottom style="thick">
        <color rgb="FF0000FF"/>
      </bottom>
      <diagonal/>
    </border>
    <border>
      <left style="thick">
        <color rgb="FFFF0000"/>
      </left>
      <right style="thick">
        <color rgb="FFFF0000"/>
      </right>
      <top style="thick">
        <color rgb="FFFF0000"/>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right style="medium">
        <color indexed="64"/>
      </right>
      <top style="thin">
        <color auto="1"/>
      </top>
      <bottom/>
      <diagonal/>
    </border>
    <border>
      <left/>
      <right style="thick">
        <color rgb="FF0000FF"/>
      </right>
      <top/>
      <bottom style="thick">
        <color rgb="FF0000FF"/>
      </bottom>
      <diagonal/>
    </border>
    <border>
      <left/>
      <right/>
      <top style="thick">
        <color rgb="FF0000FF"/>
      </top>
      <bottom style="thick">
        <color rgb="FFFF0000"/>
      </bottom>
      <diagonal/>
    </border>
    <border>
      <left/>
      <right style="thick">
        <color rgb="FF0000FF"/>
      </right>
      <top style="thick">
        <color rgb="FF0000FF"/>
      </top>
      <bottom style="thick">
        <color rgb="FF00B050"/>
      </bottom>
      <diagonal/>
    </border>
    <border>
      <left/>
      <right style="hair">
        <color indexed="64"/>
      </right>
      <top style="hair">
        <color indexed="64"/>
      </top>
      <bottom style="thick">
        <color indexed="64"/>
      </bottom>
      <diagonal/>
    </border>
    <border>
      <left/>
      <right/>
      <top/>
      <bottom style="dotted">
        <color auto="1"/>
      </bottom>
      <diagonal/>
    </border>
    <border>
      <left style="thin">
        <color rgb="FFFF0000"/>
      </left>
      <right style="thin">
        <color rgb="FFFF0000"/>
      </right>
      <top style="thin">
        <color rgb="FFFF0000"/>
      </top>
      <bottom style="thin">
        <color rgb="FFFF0000"/>
      </bottom>
      <diagonal/>
    </border>
    <border>
      <left/>
      <right style="thin">
        <color indexed="64"/>
      </right>
      <top/>
      <bottom/>
      <diagonal/>
    </border>
    <border>
      <left style="thick">
        <color rgb="FF0000FF"/>
      </left>
      <right style="thick">
        <color rgb="FFFF0000"/>
      </right>
      <top/>
      <bottom style="thick">
        <color rgb="FFFF0000"/>
      </bottom>
      <diagonal/>
    </border>
    <border>
      <left/>
      <right/>
      <top/>
      <bottom style="hair">
        <color theme="8" tint="-0.24994659260841701"/>
      </bottom>
      <diagonal/>
    </border>
    <border>
      <left style="thin">
        <color auto="1"/>
      </left>
      <right/>
      <top style="thick">
        <color rgb="FF0000FF"/>
      </top>
      <bottom/>
      <diagonal/>
    </border>
    <border>
      <left style="thin">
        <color auto="1"/>
      </left>
      <right/>
      <top/>
      <bottom style="medium">
        <color indexed="64"/>
      </bottom>
      <diagonal/>
    </border>
    <border>
      <left style="medium">
        <color indexed="64"/>
      </left>
      <right/>
      <top style="thick">
        <color indexed="64"/>
      </top>
      <bottom/>
      <diagonal/>
    </border>
    <border>
      <left/>
      <right style="medium">
        <color indexed="64"/>
      </right>
      <top style="thick">
        <color indexed="64"/>
      </top>
      <bottom/>
      <diagonal/>
    </border>
    <border>
      <left style="medium">
        <color indexed="64"/>
      </left>
      <right/>
      <top/>
      <bottom style="thick">
        <color indexed="64"/>
      </bottom>
      <diagonal/>
    </border>
    <border>
      <left/>
      <right style="medium">
        <color indexed="64"/>
      </right>
      <top/>
      <bottom style="thick">
        <color indexed="64"/>
      </bottom>
      <diagonal/>
    </border>
    <border>
      <left style="thick">
        <color rgb="FF00B050"/>
      </left>
      <right/>
      <top/>
      <bottom/>
      <diagonal/>
    </border>
    <border>
      <left style="thick">
        <color rgb="FF0000FF"/>
      </left>
      <right/>
      <top style="medium">
        <color rgb="FF000000"/>
      </top>
      <bottom/>
      <diagonal/>
    </border>
    <border>
      <left/>
      <right/>
      <top style="medium">
        <color rgb="FF000000"/>
      </top>
      <bottom/>
      <diagonal/>
    </border>
    <border>
      <left/>
      <right style="thick">
        <color rgb="FF0000FF"/>
      </right>
      <top style="medium">
        <color rgb="FF000000"/>
      </top>
      <bottom/>
      <diagonal/>
    </border>
    <border>
      <left style="thick">
        <color rgb="FF00B050"/>
      </left>
      <right/>
      <top style="medium">
        <color rgb="FF000000"/>
      </top>
      <bottom/>
      <diagonal/>
    </border>
    <border>
      <left style="thick">
        <color rgb="FFFF0000"/>
      </left>
      <right/>
      <top style="medium">
        <color auto="1"/>
      </top>
      <bottom/>
      <diagonal/>
    </border>
    <border>
      <left/>
      <right/>
      <top/>
      <bottom style="hair">
        <color indexed="64"/>
      </bottom>
      <diagonal/>
    </border>
    <border>
      <left/>
      <right/>
      <top style="hair">
        <color indexed="64"/>
      </top>
      <bottom/>
      <diagonal/>
    </border>
    <border>
      <left/>
      <right/>
      <top style="hair">
        <color theme="1"/>
      </top>
      <bottom style="thin">
        <color auto="1"/>
      </bottom>
      <diagonal/>
    </border>
    <border>
      <left/>
      <right/>
      <top style="hair">
        <color theme="1"/>
      </top>
      <bottom style="hair">
        <color theme="1"/>
      </bottom>
      <diagonal/>
    </border>
    <border>
      <left/>
      <right/>
      <top style="hair">
        <color indexed="64"/>
      </top>
      <bottom style="hair">
        <color theme="1"/>
      </bottom>
      <diagonal/>
    </border>
    <border>
      <left style="medium">
        <color rgb="FFFF0000"/>
      </left>
      <right style="medium">
        <color rgb="FFFF0000"/>
      </right>
      <top style="medium">
        <color rgb="FFFF0000"/>
      </top>
      <bottom/>
      <diagonal/>
    </border>
    <border>
      <left style="medium">
        <color rgb="FFFF0000"/>
      </left>
      <right style="medium">
        <color rgb="FFFF0000"/>
      </right>
      <top/>
      <bottom style="thin">
        <color rgb="FFFF0000"/>
      </bottom>
      <diagonal/>
    </border>
  </borders>
  <cellStyleXfs count="25">
    <xf numFmtId="0" fontId="0" fillId="0" borderId="0"/>
    <xf numFmtId="0" fontId="59" fillId="0" borderId="45" applyNumberFormat="0" applyFill="0" applyAlignment="0" applyProtection="0"/>
    <xf numFmtId="0" fontId="60" fillId="0" borderId="46" applyNumberFormat="0" applyFill="0" applyAlignment="0" applyProtection="0"/>
    <xf numFmtId="0" fontId="61" fillId="0" borderId="47" applyNumberFormat="0" applyFill="0" applyAlignment="0" applyProtection="0"/>
    <xf numFmtId="0" fontId="61" fillId="0" borderId="0" applyNumberFormat="0" applyFill="0" applyBorder="0" applyAlignment="0" applyProtection="0"/>
    <xf numFmtId="0" fontId="62" fillId="2" borderId="0" applyNumberFormat="0" applyBorder="0" applyAlignment="0" applyProtection="0"/>
    <xf numFmtId="0" fontId="63" fillId="3" borderId="0" applyNumberFormat="0" applyBorder="0" applyAlignment="0" applyProtection="0"/>
    <xf numFmtId="0" fontId="64" fillId="4" borderId="0" applyNumberFormat="0" applyBorder="0" applyAlignment="0" applyProtection="0"/>
    <xf numFmtId="0" fontId="65" fillId="5" borderId="48" applyNumberFormat="0" applyAlignment="0" applyProtection="0"/>
    <xf numFmtId="0" fontId="66" fillId="6" borderId="49" applyNumberFormat="0" applyAlignment="0" applyProtection="0"/>
    <xf numFmtId="0" fontId="67" fillId="6" borderId="48" applyNumberFormat="0" applyAlignment="0" applyProtection="0"/>
    <xf numFmtId="0" fontId="68" fillId="0" borderId="50" applyNumberFormat="0" applyFill="0" applyAlignment="0" applyProtection="0"/>
    <xf numFmtId="0" fontId="69" fillId="7" borderId="51" applyNumberFormat="0" applyAlignment="0" applyProtection="0"/>
    <xf numFmtId="0" fontId="23" fillId="0" borderId="0" applyNumberFormat="0" applyFill="0" applyBorder="0" applyAlignment="0" applyProtection="0"/>
    <xf numFmtId="0" fontId="58" fillId="8" borderId="52" applyNumberFormat="0" applyFont="0" applyAlignment="0" applyProtection="0"/>
    <xf numFmtId="0" fontId="70" fillId="0" borderId="0" applyNumberFormat="0" applyFill="0" applyBorder="0" applyAlignment="0" applyProtection="0"/>
    <xf numFmtId="0" fontId="45" fillId="0" borderId="53" applyNumberFormat="0" applyFill="0" applyAlignment="0" applyProtection="0"/>
    <xf numFmtId="0" fontId="71" fillId="9" borderId="0" applyNumberFormat="0" applyBorder="0" applyAlignment="0" applyProtection="0"/>
    <xf numFmtId="0" fontId="71" fillId="10" borderId="0" applyNumberFormat="0" applyBorder="0" applyAlignment="0" applyProtection="0"/>
    <xf numFmtId="0" fontId="71" fillId="11" borderId="0" applyNumberFormat="0" applyBorder="0" applyAlignment="0" applyProtection="0"/>
    <xf numFmtId="0" fontId="71" fillId="12" borderId="0" applyNumberFormat="0" applyBorder="0" applyAlignment="0" applyProtection="0"/>
    <xf numFmtId="0" fontId="71" fillId="13" borderId="0" applyNumberFormat="0" applyBorder="0" applyAlignment="0" applyProtection="0"/>
    <xf numFmtId="0" fontId="71" fillId="14" borderId="0" applyNumberFormat="0" applyBorder="0" applyAlignment="0" applyProtection="0"/>
    <xf numFmtId="0" fontId="72" fillId="0" borderId="0" applyNumberFormat="0" applyFill="0" applyBorder="0" applyAlignment="0" applyProtection="0"/>
    <xf numFmtId="44" fontId="58" fillId="0" borderId="0" applyFont="0" applyFill="0" applyBorder="0" applyAlignment="0" applyProtection="0"/>
  </cellStyleXfs>
  <cellXfs count="991">
    <xf numFmtId="0" fontId="0" fillId="0" borderId="0" xfId="0"/>
    <xf numFmtId="0" fontId="0" fillId="0" borderId="0" xfId="0" applyProtection="1">
      <protection hidden="1"/>
    </xf>
    <xf numFmtId="0" fontId="9" fillId="0" borderId="0" xfId="0" applyFont="1" applyProtection="1">
      <protection hidden="1"/>
    </xf>
    <xf numFmtId="0" fontId="12" fillId="0" borderId="13" xfId="0" applyFont="1" applyBorder="1" applyAlignment="1" applyProtection="1">
      <alignment horizontal="left" vertical="center"/>
      <protection hidden="1"/>
    </xf>
    <xf numFmtId="0" fontId="9" fillId="0" borderId="13" xfId="0" applyFont="1" applyBorder="1" applyAlignment="1" applyProtection="1">
      <alignment horizontal="left" vertical="center"/>
      <protection hidden="1"/>
    </xf>
    <xf numFmtId="0" fontId="14"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164" fontId="9" fillId="0" borderId="15" xfId="0" applyNumberFormat="1" applyFont="1" applyBorder="1" applyAlignment="1" applyProtection="1">
      <alignment vertical="center"/>
      <protection hidden="1"/>
    </xf>
    <xf numFmtId="0" fontId="9" fillId="0" borderId="0" xfId="0" applyFont="1" applyAlignment="1" applyProtection="1">
      <alignment vertical="center"/>
      <protection hidden="1"/>
    </xf>
    <xf numFmtId="164" fontId="9" fillId="0" borderId="0" xfId="0" applyNumberFormat="1" applyFont="1" applyAlignment="1" applyProtection="1">
      <alignment vertical="center"/>
      <protection hidden="1"/>
    </xf>
    <xf numFmtId="9" fontId="9" fillId="0" borderId="0" xfId="0" applyNumberFormat="1" applyFont="1" applyAlignment="1" applyProtection="1">
      <alignment vertical="center"/>
      <protection hidden="1"/>
    </xf>
    <xf numFmtId="0" fontId="9" fillId="0" borderId="0" xfId="0" applyFont="1" applyAlignment="1" applyProtection="1">
      <alignment horizontal="center" vertical="center"/>
      <protection hidden="1"/>
    </xf>
    <xf numFmtId="0" fontId="0" fillId="0" borderId="18" xfId="0" applyBorder="1" applyProtection="1">
      <protection hidden="1"/>
    </xf>
    <xf numFmtId="0" fontId="0" fillId="0" borderId="10" xfId="0" applyBorder="1" applyProtection="1">
      <protection hidden="1"/>
    </xf>
    <xf numFmtId="0" fontId="0" fillId="0" borderId="11" xfId="0" applyBorder="1" applyProtection="1">
      <protection hidden="1"/>
    </xf>
    <xf numFmtId="0" fontId="0" fillId="0" borderId="9" xfId="0" applyBorder="1" applyProtection="1">
      <protection hidden="1"/>
    </xf>
    <xf numFmtId="0" fontId="0" fillId="0" borderId="4" xfId="0" applyBorder="1" applyProtection="1">
      <protection hidden="1"/>
    </xf>
    <xf numFmtId="3" fontId="0" fillId="0" borderId="6" xfId="0" applyNumberFormat="1" applyBorder="1" applyProtection="1">
      <protection hidden="1"/>
    </xf>
    <xf numFmtId="0" fontId="0" fillId="0" borderId="6" xfId="0" applyBorder="1" applyProtection="1">
      <protection hidden="1"/>
    </xf>
    <xf numFmtId="0" fontId="0" fillId="0" borderId="7" xfId="0" applyBorder="1" applyProtection="1">
      <protection hidden="1"/>
    </xf>
    <xf numFmtId="0" fontId="0" fillId="0" borderId="5" xfId="0" applyBorder="1" applyProtection="1">
      <protection hidden="1"/>
    </xf>
    <xf numFmtId="0" fontId="15" fillId="0" borderId="0" xfId="0" applyFont="1" applyProtection="1">
      <protection hidden="1"/>
    </xf>
    <xf numFmtId="0" fontId="0" fillId="0" borderId="8" xfId="0" applyBorder="1" applyProtection="1">
      <protection hidden="1"/>
    </xf>
    <xf numFmtId="0" fontId="0" fillId="0" borderId="1" xfId="0" applyBorder="1" applyProtection="1">
      <protection hidden="1"/>
    </xf>
    <xf numFmtId="0" fontId="0" fillId="0" borderId="2" xfId="0" applyBorder="1" applyProtection="1">
      <protection hidden="1"/>
    </xf>
    <xf numFmtId="4" fontId="0" fillId="0" borderId="10" xfId="0" applyNumberFormat="1" applyBorder="1" applyProtection="1">
      <protection hidden="1"/>
    </xf>
    <xf numFmtId="4" fontId="0" fillId="0" borderId="11" xfId="0" applyNumberFormat="1" applyBorder="1" applyProtection="1">
      <protection hidden="1"/>
    </xf>
    <xf numFmtId="4" fontId="0" fillId="0" borderId="9" xfId="0" applyNumberFormat="1" applyBorder="1" applyProtection="1">
      <protection hidden="1"/>
    </xf>
    <xf numFmtId="4" fontId="0" fillId="0" borderId="4" xfId="0" applyNumberFormat="1" applyBorder="1" applyProtection="1">
      <protection hidden="1"/>
    </xf>
    <xf numFmtId="4" fontId="0" fillId="0" borderId="0" xfId="0" applyNumberFormat="1" applyProtection="1">
      <protection hidden="1"/>
    </xf>
    <xf numFmtId="4" fontId="0" fillId="0" borderId="6" xfId="0" applyNumberFormat="1" applyBorder="1" applyProtection="1">
      <protection hidden="1"/>
    </xf>
    <xf numFmtId="4" fontId="0" fillId="0" borderId="3" xfId="0" applyNumberFormat="1" applyBorder="1" applyProtection="1">
      <protection hidden="1"/>
    </xf>
    <xf numFmtId="4" fontId="0" fillId="0" borderId="7" xfId="0" applyNumberFormat="1" applyBorder="1" applyProtection="1">
      <protection hidden="1"/>
    </xf>
    <xf numFmtId="4" fontId="0" fillId="0" borderId="5" xfId="0" applyNumberFormat="1" applyBorder="1" applyProtection="1">
      <protection hidden="1"/>
    </xf>
    <xf numFmtId="0" fontId="9" fillId="0" borderId="0" xfId="0" applyFont="1" applyAlignment="1" applyProtection="1">
      <alignment horizontal="center"/>
      <protection hidden="1"/>
    </xf>
    <xf numFmtId="0" fontId="9" fillId="0" borderId="19" xfId="0" applyFont="1" applyBorder="1" applyProtection="1">
      <protection hidden="1"/>
    </xf>
    <xf numFmtId="0" fontId="9" fillId="0" borderId="21" xfId="0" applyFont="1" applyBorder="1" applyProtection="1">
      <protection hidden="1"/>
    </xf>
    <xf numFmtId="0" fontId="9" fillId="0" borderId="22" xfId="0" applyFont="1" applyBorder="1" applyProtection="1">
      <protection hidden="1"/>
    </xf>
    <xf numFmtId="0" fontId="12" fillId="0" borderId="0" xfId="0" applyFont="1" applyAlignment="1" applyProtection="1">
      <alignment horizontal="left" vertical="center"/>
      <protection hidden="1"/>
    </xf>
    <xf numFmtId="3" fontId="0" fillId="0" borderId="0" xfId="0" applyNumberFormat="1" applyProtection="1">
      <protection hidden="1"/>
    </xf>
    <xf numFmtId="3" fontId="0" fillId="0" borderId="4" xfId="0" applyNumberFormat="1" applyBorder="1" applyProtection="1">
      <protection hidden="1"/>
    </xf>
    <xf numFmtId="0" fontId="26" fillId="0" borderId="0" xfId="0" applyFont="1" applyProtection="1">
      <protection hidden="1"/>
    </xf>
    <xf numFmtId="0" fontId="24" fillId="0" borderId="0" xfId="0" applyFont="1" applyProtection="1">
      <protection hidden="1"/>
    </xf>
    <xf numFmtId="0" fontId="9" fillId="0" borderId="27" xfId="0" applyFont="1" applyBorder="1" applyProtection="1">
      <protection hidden="1"/>
    </xf>
    <xf numFmtId="0" fontId="1" fillId="0" borderId="0" xfId="0" applyFont="1" applyAlignment="1" applyProtection="1">
      <alignment vertical="center"/>
      <protection hidden="1"/>
    </xf>
    <xf numFmtId="0" fontId="4" fillId="0" borderId="0" xfId="0" applyFont="1" applyProtection="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protection hidden="1"/>
    </xf>
    <xf numFmtId="165" fontId="2" fillId="0" borderId="0" xfId="0" applyNumberFormat="1" applyFont="1" applyProtection="1">
      <protection hidden="1"/>
    </xf>
    <xf numFmtId="165" fontId="2" fillId="0" borderId="0" xfId="0" applyNumberFormat="1" applyFont="1" applyAlignment="1" applyProtection="1">
      <alignment vertical="center"/>
      <protection hidden="1"/>
    </xf>
    <xf numFmtId="165" fontId="4" fillId="0" borderId="0" xfId="0" applyNumberFormat="1" applyFont="1" applyProtection="1">
      <protection hidden="1"/>
    </xf>
    <xf numFmtId="6" fontId="2" fillId="0" borderId="0" xfId="0" applyNumberFormat="1" applyFont="1" applyAlignment="1" applyProtection="1">
      <alignment vertical="center"/>
      <protection hidden="1"/>
    </xf>
    <xf numFmtId="165" fontId="7" fillId="0" borderId="0" xfId="0" applyNumberFormat="1" applyFont="1" applyAlignment="1" applyProtection="1">
      <alignment horizontal="right"/>
      <protection hidden="1"/>
    </xf>
    <xf numFmtId="165" fontId="8" fillId="0" borderId="0" xfId="0" applyNumberFormat="1" applyFont="1" applyProtection="1">
      <protection hidden="1"/>
    </xf>
    <xf numFmtId="0" fontId="7" fillId="0" borderId="0" xfId="0" applyFont="1" applyAlignment="1" applyProtection="1">
      <alignment vertical="center"/>
      <protection hidden="1"/>
    </xf>
    <xf numFmtId="0" fontId="7" fillId="0" borderId="0" xfId="0" applyFont="1" applyProtection="1">
      <protection hidden="1"/>
    </xf>
    <xf numFmtId="0" fontId="11" fillId="0" borderId="0" xfId="0" applyFont="1" applyProtection="1">
      <protection hidden="1"/>
    </xf>
    <xf numFmtId="0" fontId="10" fillId="0" borderId="0" xfId="0" applyFont="1" applyProtection="1">
      <protection hidden="1"/>
    </xf>
    <xf numFmtId="165" fontId="10" fillId="0" borderId="0" xfId="0" applyNumberFormat="1" applyFont="1" applyAlignment="1" applyProtection="1">
      <alignment vertical="center"/>
      <protection hidden="1"/>
    </xf>
    <xf numFmtId="165" fontId="10" fillId="0" borderId="0" xfId="0" applyNumberFormat="1" applyFont="1" applyProtection="1">
      <protection hidden="1"/>
    </xf>
    <xf numFmtId="0" fontId="25" fillId="0" borderId="0" xfId="0" applyFont="1" applyProtection="1">
      <protection hidden="1"/>
    </xf>
    <xf numFmtId="10" fontId="25" fillId="0" borderId="0" xfId="0" applyNumberFormat="1" applyFont="1" applyAlignment="1" applyProtection="1">
      <alignment horizontal="left"/>
      <protection hidden="1"/>
    </xf>
    <xf numFmtId="9" fontId="25" fillId="0" borderId="0" xfId="0" applyNumberFormat="1" applyFont="1" applyAlignment="1" applyProtection="1">
      <alignment horizontal="left"/>
      <protection hidden="1"/>
    </xf>
    <xf numFmtId="6" fontId="11" fillId="0" borderId="0" xfId="0" applyNumberFormat="1" applyFont="1" applyAlignment="1" applyProtection="1">
      <alignment vertical="center"/>
      <protection hidden="1"/>
    </xf>
    <xf numFmtId="165" fontId="11" fillId="0" borderId="0" xfId="0" applyNumberFormat="1" applyFont="1" applyProtection="1">
      <protection hidden="1"/>
    </xf>
    <xf numFmtId="0" fontId="11" fillId="0" borderId="0" xfId="0" applyFont="1" applyAlignment="1" applyProtection="1">
      <alignment vertical="center"/>
      <protection hidden="1"/>
    </xf>
    <xf numFmtId="8" fontId="11" fillId="0" borderId="0" xfId="0" applyNumberFormat="1" applyFont="1" applyProtection="1">
      <protection hidden="1"/>
    </xf>
    <xf numFmtId="0" fontId="10" fillId="0" borderId="0" xfId="0" applyFont="1" applyAlignment="1" applyProtection="1">
      <alignment horizontal="right"/>
      <protection hidden="1"/>
    </xf>
    <xf numFmtId="8" fontId="11" fillId="0" borderId="0" xfId="0" applyNumberFormat="1" applyFont="1" applyAlignment="1" applyProtection="1">
      <alignment vertical="center"/>
      <protection hidden="1"/>
    </xf>
    <xf numFmtId="165" fontId="11" fillId="0" borderId="0" xfId="0" applyNumberFormat="1" applyFont="1" applyAlignment="1" applyProtection="1">
      <alignment horizontal="right"/>
      <protection hidden="1"/>
    </xf>
    <xf numFmtId="165" fontId="18" fillId="0" borderId="0" xfId="0" applyNumberFormat="1" applyFont="1" applyProtection="1">
      <protection hidden="1"/>
    </xf>
    <xf numFmtId="165" fontId="10" fillId="0" borderId="0" xfId="0" applyNumberFormat="1" applyFont="1" applyAlignment="1" applyProtection="1">
      <alignment horizontal="right"/>
      <protection hidden="1"/>
    </xf>
    <xf numFmtId="0" fontId="17" fillId="0" borderId="0" xfId="0" applyFont="1" applyProtection="1">
      <protection hidden="1"/>
    </xf>
    <xf numFmtId="10" fontId="17" fillId="0" borderId="0" xfId="0" applyNumberFormat="1" applyFont="1" applyAlignment="1" applyProtection="1">
      <alignment horizontal="left"/>
      <protection hidden="1"/>
    </xf>
    <xf numFmtId="164" fontId="17" fillId="0" borderId="0" xfId="0" applyNumberFormat="1" applyFont="1" applyAlignment="1" applyProtection="1">
      <alignment horizontal="left"/>
      <protection hidden="1"/>
    </xf>
    <xf numFmtId="9" fontId="17" fillId="0" borderId="0" xfId="0" applyNumberFormat="1" applyFont="1" applyAlignment="1" applyProtection="1">
      <alignment horizontal="left"/>
      <protection hidden="1"/>
    </xf>
    <xf numFmtId="0" fontId="4" fillId="0" borderId="27" xfId="0" applyFont="1" applyBorder="1" applyProtection="1">
      <protection hidden="1"/>
    </xf>
    <xf numFmtId="10" fontId="17" fillId="0" borderId="27" xfId="0" applyNumberFormat="1" applyFont="1" applyBorder="1" applyAlignment="1" applyProtection="1">
      <alignment horizontal="left"/>
      <protection hidden="1"/>
    </xf>
    <xf numFmtId="0" fontId="10" fillId="0" borderId="27" xfId="0" applyFont="1" applyBorder="1" applyAlignment="1" applyProtection="1">
      <alignment horizontal="right"/>
      <protection hidden="1"/>
    </xf>
    <xf numFmtId="0" fontId="10" fillId="0" borderId="27" xfId="0" applyFont="1" applyBorder="1" applyProtection="1">
      <protection hidden="1"/>
    </xf>
    <xf numFmtId="0" fontId="10" fillId="0" borderId="0" xfId="0" applyFont="1" applyAlignment="1" applyProtection="1">
      <alignment vertical="center"/>
      <protection hidden="1"/>
    </xf>
    <xf numFmtId="8" fontId="2" fillId="0" borderId="0" xfId="0" applyNumberFormat="1" applyFont="1" applyProtection="1">
      <protection hidden="1"/>
    </xf>
    <xf numFmtId="164" fontId="2" fillId="0" borderId="0" xfId="0" applyNumberFormat="1" applyFont="1" applyProtection="1">
      <protection hidden="1"/>
    </xf>
    <xf numFmtId="8" fontId="2" fillId="0" borderId="0" xfId="0" applyNumberFormat="1" applyFont="1" applyAlignment="1" applyProtection="1">
      <alignment vertical="center"/>
      <protection hidden="1"/>
    </xf>
    <xf numFmtId="8" fontId="1" fillId="0" borderId="0" xfId="0" applyNumberFormat="1" applyFont="1" applyAlignment="1" applyProtection="1">
      <alignment vertical="center"/>
      <protection hidden="1"/>
    </xf>
    <xf numFmtId="164" fontId="1" fillId="0" borderId="0" xfId="0" applyNumberFormat="1" applyFont="1" applyProtection="1">
      <protection hidden="1"/>
    </xf>
    <xf numFmtId="6" fontId="2" fillId="0" borderId="0" xfId="0" applyNumberFormat="1" applyFont="1" applyProtection="1">
      <protection hidden="1"/>
    </xf>
    <xf numFmtId="6" fontId="4" fillId="0" borderId="0" xfId="0" applyNumberFormat="1" applyFont="1" applyProtection="1">
      <protection hidden="1"/>
    </xf>
    <xf numFmtId="9" fontId="4" fillId="0" borderId="0" xfId="0" applyNumberFormat="1" applyFont="1" applyProtection="1">
      <protection hidden="1"/>
    </xf>
    <xf numFmtId="164" fontId="13" fillId="0" borderId="14" xfId="0" applyNumberFormat="1" applyFont="1" applyBorder="1" applyAlignment="1" applyProtection="1">
      <alignment vertical="center"/>
      <protection hidden="1"/>
    </xf>
    <xf numFmtId="0" fontId="1" fillId="0" borderId="0" xfId="0" applyFont="1" applyProtection="1">
      <protection hidden="1"/>
    </xf>
    <xf numFmtId="0" fontId="4" fillId="0" borderId="20" xfId="0" applyFont="1" applyBorder="1" applyProtection="1">
      <protection hidden="1"/>
    </xf>
    <xf numFmtId="0" fontId="4" fillId="0" borderId="12" xfId="0" applyFont="1" applyBorder="1" applyProtection="1">
      <protection hidden="1"/>
    </xf>
    <xf numFmtId="10" fontId="17" fillId="0" borderId="25" xfId="0" applyNumberFormat="1" applyFont="1" applyBorder="1" applyAlignment="1" applyProtection="1">
      <alignment horizontal="left"/>
      <protection hidden="1"/>
    </xf>
    <xf numFmtId="164" fontId="10" fillId="0" borderId="0" xfId="0" applyNumberFormat="1" applyFont="1" applyProtection="1">
      <protection hidden="1"/>
    </xf>
    <xf numFmtId="0" fontId="4" fillId="0" borderId="23" xfId="0" applyFont="1" applyBorder="1" applyProtection="1">
      <protection hidden="1"/>
    </xf>
    <xf numFmtId="6" fontId="1" fillId="0" borderId="0" xfId="0" applyNumberFormat="1" applyFont="1" applyProtection="1">
      <protection hidden="1"/>
    </xf>
    <xf numFmtId="0" fontId="3" fillId="0" borderId="0" xfId="0" applyFont="1" applyAlignment="1" applyProtection="1">
      <alignment horizontal="center"/>
      <protection hidden="1"/>
    </xf>
    <xf numFmtId="6" fontId="1" fillId="0" borderId="13" xfId="0" applyNumberFormat="1" applyFont="1" applyBorder="1" applyProtection="1">
      <protection hidden="1"/>
    </xf>
    <xf numFmtId="8" fontId="1" fillId="0" borderId="0" xfId="0" applyNumberFormat="1" applyFont="1" applyProtection="1">
      <protection hidden="1"/>
    </xf>
    <xf numFmtId="164" fontId="4" fillId="0" borderId="0" xfId="0" applyNumberFormat="1" applyFont="1" applyProtection="1">
      <protection hidden="1"/>
    </xf>
    <xf numFmtId="0" fontId="20" fillId="0" borderId="0" xfId="0" applyFont="1" applyAlignment="1" applyProtection="1">
      <alignment horizontal="center"/>
      <protection hidden="1"/>
    </xf>
    <xf numFmtId="0" fontId="10" fillId="0" borderId="0" xfId="0" applyFont="1" applyAlignment="1" applyProtection="1">
      <alignment horizontal="center"/>
      <protection hidden="1"/>
    </xf>
    <xf numFmtId="8" fontId="1" fillId="0" borderId="13" xfId="0" applyNumberFormat="1" applyFont="1" applyBorder="1" applyProtection="1">
      <protection hidden="1"/>
    </xf>
    <xf numFmtId="10" fontId="21" fillId="0" borderId="0" xfId="0" applyNumberFormat="1" applyFont="1" applyAlignment="1" applyProtection="1">
      <alignment horizontal="center"/>
      <protection hidden="1"/>
    </xf>
    <xf numFmtId="10" fontId="6" fillId="0" borderId="0" xfId="0" applyNumberFormat="1" applyFont="1" applyAlignment="1" applyProtection="1">
      <alignment horizontal="center"/>
      <protection hidden="1"/>
    </xf>
    <xf numFmtId="3" fontId="0" fillId="0" borderId="0" xfId="0" applyNumberFormat="1" applyAlignment="1" applyProtection="1">
      <alignment wrapText="1"/>
      <protection hidden="1"/>
    </xf>
    <xf numFmtId="10" fontId="16" fillId="0" borderId="0" xfId="0" applyNumberFormat="1" applyFont="1" applyAlignment="1" applyProtection="1">
      <alignment horizontal="center"/>
      <protection hidden="1"/>
    </xf>
    <xf numFmtId="8" fontId="1" fillId="0" borderId="13" xfId="0" applyNumberFormat="1" applyFont="1" applyBorder="1" applyAlignment="1" applyProtection="1">
      <alignment horizontal="right"/>
      <protection hidden="1"/>
    </xf>
    <xf numFmtId="10" fontId="2" fillId="0" borderId="0" xfId="0" applyNumberFormat="1" applyFont="1" applyAlignment="1" applyProtection="1">
      <alignment horizontal="center"/>
      <protection hidden="1"/>
    </xf>
    <xf numFmtId="9" fontId="10" fillId="0" borderId="0" xfId="0" applyNumberFormat="1" applyFont="1" applyProtection="1">
      <protection hidden="1"/>
    </xf>
    <xf numFmtId="9" fontId="2" fillId="0" borderId="0" xfId="0" applyNumberFormat="1" applyFont="1" applyProtection="1">
      <protection hidden="1"/>
    </xf>
    <xf numFmtId="8" fontId="22" fillId="0" borderId="13" xfId="0" applyNumberFormat="1" applyFont="1" applyBorder="1" applyProtection="1">
      <protection hidden="1"/>
    </xf>
    <xf numFmtId="164" fontId="13" fillId="0" borderId="0" xfId="0" applyNumberFormat="1" applyFont="1" applyAlignment="1" applyProtection="1">
      <alignment vertical="center"/>
      <protection hidden="1"/>
    </xf>
    <xf numFmtId="8" fontId="4" fillId="0" borderId="0" xfId="0" applyNumberFormat="1" applyFont="1" applyProtection="1">
      <protection hidden="1"/>
    </xf>
    <xf numFmtId="10" fontId="1" fillId="0" borderId="0" xfId="0" applyNumberFormat="1" applyFont="1" applyAlignment="1" applyProtection="1">
      <alignment horizontal="center"/>
      <protection hidden="1"/>
    </xf>
    <xf numFmtId="0" fontId="12" fillId="0" borderId="0" xfId="0" applyFont="1" applyAlignment="1" applyProtection="1">
      <alignment horizontal="center"/>
      <protection hidden="1"/>
    </xf>
    <xf numFmtId="165" fontId="12" fillId="0" borderId="0" xfId="0" applyNumberFormat="1" applyFont="1" applyAlignment="1" applyProtection="1">
      <alignment horizontal="center"/>
      <protection hidden="1"/>
    </xf>
    <xf numFmtId="10" fontId="4" fillId="0" borderId="0" xfId="0" applyNumberFormat="1" applyFont="1" applyProtection="1">
      <protection hidden="1"/>
    </xf>
    <xf numFmtId="9" fontId="17" fillId="0" borderId="25" xfId="0" applyNumberFormat="1" applyFont="1" applyBorder="1" applyAlignment="1" applyProtection="1">
      <alignment horizontal="left"/>
      <protection locked="0" hidden="1"/>
    </xf>
    <xf numFmtId="10" fontId="17" fillId="0" borderId="26" xfId="0" applyNumberFormat="1" applyFont="1" applyBorder="1" applyAlignment="1" applyProtection="1">
      <alignment horizontal="left"/>
      <protection locked="0" hidden="1"/>
    </xf>
    <xf numFmtId="10" fontId="17" fillId="0" borderId="24" xfId="0" applyNumberFormat="1" applyFont="1" applyBorder="1" applyAlignment="1" applyProtection="1">
      <alignment horizontal="left"/>
      <protection locked="0" hidden="1"/>
    </xf>
    <xf numFmtId="10" fontId="17" fillId="0" borderId="25" xfId="0" applyNumberFormat="1" applyFont="1" applyBorder="1" applyAlignment="1" applyProtection="1">
      <alignment horizontal="left"/>
      <protection locked="0" hidden="1"/>
    </xf>
    <xf numFmtId="164" fontId="17" fillId="0" borderId="24" xfId="0" applyNumberFormat="1" applyFont="1" applyBorder="1" applyAlignment="1" applyProtection="1">
      <alignment horizontal="left"/>
      <protection locked="0" hidden="1"/>
    </xf>
    <xf numFmtId="164" fontId="17" fillId="0" borderId="25" xfId="0" applyNumberFormat="1" applyFont="1" applyBorder="1" applyAlignment="1" applyProtection="1">
      <alignment horizontal="left"/>
      <protection locked="0" hidden="1"/>
    </xf>
    <xf numFmtId="164" fontId="17" fillId="0" borderId="26" xfId="0" applyNumberFormat="1" applyFont="1" applyBorder="1" applyAlignment="1" applyProtection="1">
      <alignment horizontal="left"/>
      <protection locked="0" hidden="1"/>
    </xf>
    <xf numFmtId="164" fontId="3" fillId="0" borderId="0" xfId="0" applyNumberFormat="1" applyFont="1" applyProtection="1">
      <protection locked="0" hidden="1"/>
    </xf>
    <xf numFmtId="164" fontId="1" fillId="0" borderId="0" xfId="0" applyNumberFormat="1" applyFont="1" applyAlignment="1" applyProtection="1">
      <alignment horizontal="right"/>
      <protection hidden="1"/>
    </xf>
    <xf numFmtId="0" fontId="4" fillId="0" borderId="0" xfId="0" applyFont="1" applyAlignment="1" applyProtection="1">
      <alignment horizontal="right"/>
      <protection hidden="1"/>
    </xf>
    <xf numFmtId="8" fontId="1" fillId="0" borderId="0" xfId="0" applyNumberFormat="1" applyFont="1" applyAlignment="1" applyProtection="1">
      <alignment horizontal="right"/>
      <protection hidden="1"/>
    </xf>
    <xf numFmtId="10" fontId="17" fillId="0" borderId="0" xfId="0" applyNumberFormat="1" applyFont="1" applyProtection="1">
      <protection hidden="1"/>
    </xf>
    <xf numFmtId="165" fontId="41" fillId="0" borderId="0" xfId="0" applyNumberFormat="1" applyFont="1" applyProtection="1">
      <protection hidden="1"/>
    </xf>
    <xf numFmtId="2" fontId="4" fillId="0" borderId="0" xfId="0" applyNumberFormat="1" applyFont="1" applyProtection="1">
      <protection hidden="1"/>
    </xf>
    <xf numFmtId="164" fontId="13" fillId="0" borderId="0" xfId="0" applyNumberFormat="1" applyFont="1" applyProtection="1">
      <protection hidden="1"/>
    </xf>
    <xf numFmtId="0" fontId="3" fillId="0" borderId="0" xfId="0" applyFont="1" applyProtection="1">
      <protection hidden="1"/>
    </xf>
    <xf numFmtId="0" fontId="43" fillId="0" borderId="0" xfId="0" applyFont="1"/>
    <xf numFmtId="0" fontId="23" fillId="0" borderId="0" xfId="0" applyFont="1"/>
    <xf numFmtId="0" fontId="4" fillId="0" borderId="0" xfId="0" applyFont="1"/>
    <xf numFmtId="0" fontId="4" fillId="0" borderId="37" xfId="0" applyFont="1" applyBorder="1"/>
    <xf numFmtId="0" fontId="7" fillId="0" borderId="38" xfId="0" applyFont="1" applyBorder="1" applyAlignment="1">
      <alignment horizontal="right"/>
    </xf>
    <xf numFmtId="4" fontId="4" fillId="0" borderId="0" xfId="0" applyNumberFormat="1" applyFont="1" applyProtection="1">
      <protection hidden="1"/>
    </xf>
    <xf numFmtId="8" fontId="34" fillId="0" borderId="0" xfId="0" applyNumberFormat="1" applyFont="1" applyAlignment="1" applyProtection="1">
      <alignment vertical="center"/>
      <protection hidden="1"/>
    </xf>
    <xf numFmtId="0" fontId="17" fillId="0" borderId="0" xfId="0" applyFont="1" applyAlignment="1" applyProtection="1">
      <alignment horizontal="right"/>
      <protection hidden="1"/>
    </xf>
    <xf numFmtId="10" fontId="17" fillId="0" borderId="25" xfId="0" applyNumberFormat="1" applyFont="1" applyBorder="1" applyAlignment="1" applyProtection="1">
      <alignment horizontal="left"/>
      <protection locked="0"/>
    </xf>
    <xf numFmtId="0" fontId="48" fillId="0" borderId="0" xfId="0" applyFont="1" applyAlignment="1" applyProtection="1">
      <alignment vertical="center"/>
      <protection hidden="1"/>
    </xf>
    <xf numFmtId="164" fontId="12" fillId="0" borderId="0" xfId="0" applyNumberFormat="1" applyFont="1" applyProtection="1">
      <protection hidden="1"/>
    </xf>
    <xf numFmtId="0" fontId="35" fillId="0" borderId="0" xfId="0" applyFont="1"/>
    <xf numFmtId="0" fontId="52" fillId="0" borderId="0" xfId="0" applyFont="1" applyAlignment="1" applyProtection="1">
      <alignment vertical="center"/>
      <protection hidden="1"/>
    </xf>
    <xf numFmtId="0" fontId="49" fillId="0" borderId="0" xfId="0" applyFont="1"/>
    <xf numFmtId="10" fontId="34" fillId="0" borderId="0" xfId="0" applyNumberFormat="1" applyFont="1" applyAlignment="1" applyProtection="1">
      <alignment horizontal="center"/>
      <protection hidden="1"/>
    </xf>
    <xf numFmtId="6" fontId="1" fillId="0" borderId="17" xfId="0" applyNumberFormat="1" applyFont="1" applyBorder="1" applyProtection="1">
      <protection hidden="1"/>
    </xf>
    <xf numFmtId="0" fontId="53" fillId="0" borderId="0" xfId="0" applyFont="1" applyProtection="1">
      <protection hidden="1"/>
    </xf>
    <xf numFmtId="3" fontId="0" fillId="0" borderId="0" xfId="0" applyNumberFormat="1"/>
    <xf numFmtId="0" fontId="11" fillId="0" borderId="0" xfId="0" applyFont="1" applyAlignment="1" applyProtection="1">
      <alignment horizontal="center"/>
      <protection hidden="1"/>
    </xf>
    <xf numFmtId="0" fontId="25" fillId="0" borderId="0" xfId="0" applyFont="1" applyAlignment="1" applyProtection="1">
      <alignment horizontal="center"/>
      <protection hidden="1"/>
    </xf>
    <xf numFmtId="165" fontId="25" fillId="0" borderId="0" xfId="0" applyNumberFormat="1" applyFont="1" applyProtection="1">
      <protection hidden="1"/>
    </xf>
    <xf numFmtId="0" fontId="11" fillId="0" borderId="0" xfId="0" applyFont="1" applyAlignment="1" applyProtection="1">
      <alignment horizontal="center" wrapText="1"/>
      <protection hidden="1"/>
    </xf>
    <xf numFmtId="10" fontId="28" fillId="0" borderId="43" xfId="0" applyNumberFormat="1" applyFont="1" applyBorder="1" applyProtection="1">
      <protection locked="0" hidden="1"/>
    </xf>
    <xf numFmtId="10" fontId="28" fillId="0" borderId="44" xfId="0" applyNumberFormat="1" applyFont="1" applyBorder="1" applyProtection="1">
      <protection locked="0" hidden="1"/>
    </xf>
    <xf numFmtId="0" fontId="54" fillId="0" borderId="0" xfId="0" applyFont="1" applyAlignment="1" applyProtection="1">
      <alignment horizontal="center"/>
      <protection hidden="1"/>
    </xf>
    <xf numFmtId="164" fontId="34" fillId="0" borderId="0" xfId="0" applyNumberFormat="1" applyFont="1" applyAlignment="1" applyProtection="1">
      <alignment vertical="center"/>
      <protection hidden="1"/>
    </xf>
    <xf numFmtId="164" fontId="34" fillId="0" borderId="0" xfId="0" applyNumberFormat="1" applyFont="1" applyProtection="1">
      <protection hidden="1"/>
    </xf>
    <xf numFmtId="8" fontId="34" fillId="0" borderId="0" xfId="0" applyNumberFormat="1" applyFont="1" applyProtection="1">
      <protection hidden="1"/>
    </xf>
    <xf numFmtId="8" fontId="16" fillId="0" borderId="0" xfId="0" applyNumberFormat="1" applyFont="1" applyAlignment="1" applyProtection="1">
      <alignment vertical="center"/>
      <protection hidden="1"/>
    </xf>
    <xf numFmtId="8" fontId="8" fillId="0" borderId="0" xfId="0" applyNumberFormat="1" applyFont="1" applyProtection="1">
      <protection hidden="1"/>
    </xf>
    <xf numFmtId="164" fontId="8" fillId="0" borderId="0" xfId="0" applyNumberFormat="1" applyFont="1" applyProtection="1">
      <protection hidden="1"/>
    </xf>
    <xf numFmtId="0" fontId="25" fillId="0" borderId="0" xfId="0" applyFont="1" applyAlignment="1" applyProtection="1">
      <alignment horizontal="right"/>
      <protection hidden="1"/>
    </xf>
    <xf numFmtId="0" fontId="4" fillId="0" borderId="0" xfId="0" applyFont="1" applyProtection="1">
      <protection locked="0" hidden="1"/>
    </xf>
    <xf numFmtId="0" fontId="55" fillId="0" borderId="0" xfId="0" applyFont="1" applyProtection="1">
      <protection hidden="1"/>
    </xf>
    <xf numFmtId="10" fontId="10" fillId="0" borderId="0" xfId="0" applyNumberFormat="1" applyFont="1" applyProtection="1">
      <protection hidden="1"/>
    </xf>
    <xf numFmtId="8" fontId="10" fillId="0" borderId="0" xfId="0" applyNumberFormat="1" applyFont="1" applyAlignment="1" applyProtection="1">
      <alignment horizontal="left"/>
      <protection hidden="1"/>
    </xf>
    <xf numFmtId="10" fontId="11" fillId="0" borderId="0" xfId="0" applyNumberFormat="1" applyFont="1" applyProtection="1">
      <protection hidden="1"/>
    </xf>
    <xf numFmtId="10" fontId="56" fillId="0" borderId="0" xfId="0" applyNumberFormat="1" applyFont="1" applyProtection="1">
      <protection hidden="1"/>
    </xf>
    <xf numFmtId="0" fontId="57" fillId="0" borderId="0" xfId="0" applyFont="1" applyProtection="1">
      <protection hidden="1"/>
    </xf>
    <xf numFmtId="165" fontId="57" fillId="0" borderId="0" xfId="0" applyNumberFormat="1" applyFont="1" applyProtection="1">
      <protection hidden="1"/>
    </xf>
    <xf numFmtId="165" fontId="57" fillId="0" borderId="0" xfId="0" applyNumberFormat="1" applyFont="1" applyAlignment="1" applyProtection="1">
      <alignment horizontal="left"/>
      <protection hidden="1"/>
    </xf>
    <xf numFmtId="10" fontId="17" fillId="0" borderId="8" xfId="0" applyNumberFormat="1" applyFont="1" applyBorder="1" applyProtection="1">
      <protection locked="0" hidden="1"/>
    </xf>
    <xf numFmtId="0" fontId="26" fillId="0" borderId="24" xfId="0" applyFont="1" applyBorder="1" applyProtection="1">
      <protection hidden="1"/>
    </xf>
    <xf numFmtId="0" fontId="20" fillId="0" borderId="0" xfId="0" applyFont="1" applyAlignment="1" applyProtection="1">
      <alignment horizontal="right"/>
      <protection hidden="1"/>
    </xf>
    <xf numFmtId="10" fontId="28" fillId="0" borderId="57" xfId="0" applyNumberFormat="1" applyFont="1" applyBorder="1" applyProtection="1">
      <protection locked="0" hidden="1"/>
    </xf>
    <xf numFmtId="3" fontId="0" fillId="15" borderId="54" xfId="0" applyNumberFormat="1" applyFill="1" applyBorder="1"/>
    <xf numFmtId="3" fontId="0" fillId="15" borderId="55" xfId="0" applyNumberFormat="1" applyFill="1" applyBorder="1"/>
    <xf numFmtId="3" fontId="0" fillId="15" borderId="56" xfId="0" applyNumberFormat="1" applyFill="1" applyBorder="1"/>
    <xf numFmtId="3" fontId="0" fillId="0" borderId="54" xfId="0" applyNumberFormat="1" applyBorder="1"/>
    <xf numFmtId="3" fontId="0" fillId="0" borderId="55" xfId="0" applyNumberFormat="1" applyBorder="1"/>
    <xf numFmtId="3" fontId="0" fillId="0" borderId="56" xfId="0" applyNumberFormat="1" applyBorder="1"/>
    <xf numFmtId="3" fontId="52" fillId="0" borderId="0" xfId="0" applyNumberFormat="1" applyFont="1" applyProtection="1">
      <protection hidden="1"/>
    </xf>
    <xf numFmtId="0" fontId="52" fillId="0" borderId="0" xfId="0" applyFont="1" applyProtection="1">
      <protection hidden="1"/>
    </xf>
    <xf numFmtId="0" fontId="4" fillId="0" borderId="41" xfId="0" applyFont="1" applyBorder="1"/>
    <xf numFmtId="0" fontId="0" fillId="0" borderId="41" xfId="0" applyBorder="1"/>
    <xf numFmtId="0" fontId="0" fillId="0" borderId="0" xfId="0" applyAlignment="1">
      <alignment wrapText="1"/>
    </xf>
    <xf numFmtId="0" fontId="75" fillId="0" borderId="0" xfId="0" applyFont="1"/>
    <xf numFmtId="0" fontId="7" fillId="0" borderId="40" xfId="0" applyFont="1" applyBorder="1" applyAlignment="1">
      <alignment horizontal="center" vertical="center"/>
    </xf>
    <xf numFmtId="164" fontId="26" fillId="0" borderId="0" xfId="0" applyNumberFormat="1" applyFont="1"/>
    <xf numFmtId="49" fontId="75" fillId="0" borderId="41" xfId="0" applyNumberFormat="1" applyFont="1" applyBorder="1" applyAlignment="1">
      <alignment horizontal="left" vertical="top" wrapText="1"/>
    </xf>
    <xf numFmtId="0" fontId="2" fillId="0" borderId="0" xfId="0" applyFont="1"/>
    <xf numFmtId="0" fontId="14" fillId="0" borderId="0" xfId="0" applyFont="1" applyAlignment="1">
      <alignment horizontal="left" vertical="center"/>
    </xf>
    <xf numFmtId="0" fontId="40" fillId="0" borderId="0" xfId="0" applyFont="1" applyAlignment="1" applyProtection="1">
      <alignment horizontal="left" vertical="center"/>
      <protection hidden="1"/>
    </xf>
    <xf numFmtId="0" fontId="4" fillId="0" borderId="0" xfId="0" applyFont="1" applyAlignment="1" applyProtection="1">
      <alignment horizontal="left" vertical="center"/>
      <protection hidden="1"/>
    </xf>
    <xf numFmtId="0" fontId="2" fillId="0" borderId="41" xfId="0" applyFont="1" applyBorder="1"/>
    <xf numFmtId="0" fontId="73" fillId="0" borderId="41" xfId="0" applyFont="1" applyBorder="1"/>
    <xf numFmtId="0" fontId="73" fillId="0" borderId="0" xfId="0" applyFont="1"/>
    <xf numFmtId="0" fontId="2" fillId="0" borderId="41" xfId="0" applyFont="1" applyBorder="1" applyAlignment="1">
      <alignment wrapText="1"/>
    </xf>
    <xf numFmtId="0" fontId="73" fillId="0" borderId="41" xfId="0" applyFont="1" applyBorder="1" applyAlignment="1">
      <alignment wrapText="1"/>
    </xf>
    <xf numFmtId="0" fontId="17" fillId="0" borderId="0" xfId="0" applyFont="1" applyAlignment="1" applyProtection="1">
      <alignment horizontal="right" wrapText="1"/>
      <protection hidden="1"/>
    </xf>
    <xf numFmtId="0" fontId="75" fillId="0" borderId="0" xfId="0" applyFont="1" applyAlignment="1">
      <alignment wrapText="1"/>
    </xf>
    <xf numFmtId="0" fontId="4" fillId="0" borderId="0" xfId="0" applyFont="1" applyAlignment="1">
      <alignment vertical="center"/>
    </xf>
    <xf numFmtId="164" fontId="2" fillId="0" borderId="58" xfId="0" applyNumberFormat="1" applyFont="1" applyBorder="1" applyAlignment="1">
      <alignment horizontal="right" vertical="center"/>
    </xf>
    <xf numFmtId="164" fontId="77" fillId="0" borderId="0" xfId="0" applyNumberFormat="1" applyFont="1"/>
    <xf numFmtId="0" fontId="75" fillId="0" borderId="41" xfId="0" applyFont="1" applyBorder="1" applyAlignment="1">
      <alignment horizontal="left" vertical="center" wrapText="1"/>
    </xf>
    <xf numFmtId="0" fontId="7" fillId="0" borderId="0" xfId="0" applyFont="1" applyAlignment="1">
      <alignment horizontal="center" vertical="center"/>
    </xf>
    <xf numFmtId="0" fontId="2" fillId="0" borderId="40" xfId="0" applyFont="1" applyBorder="1" applyAlignment="1">
      <alignment horizontal="left" vertical="center"/>
    </xf>
    <xf numFmtId="164" fontId="77" fillId="0" borderId="0" xfId="0" applyNumberFormat="1" applyFont="1" applyAlignment="1">
      <alignment vertical="center"/>
    </xf>
    <xf numFmtId="0" fontId="4" fillId="0" borderId="40" xfId="0" applyFont="1" applyBorder="1"/>
    <xf numFmtId="0" fontId="7" fillId="0" borderId="0" xfId="0" applyFont="1" applyAlignment="1">
      <alignment horizontal="right"/>
    </xf>
    <xf numFmtId="0" fontId="4" fillId="0" borderId="0" xfId="0" applyFont="1" applyAlignment="1">
      <alignment wrapText="1"/>
    </xf>
    <xf numFmtId="0" fontId="7" fillId="0" borderId="40" xfId="0" applyFont="1" applyBorder="1" applyAlignment="1" applyProtection="1">
      <alignment horizontal="center" vertical="center"/>
      <protection locked="0"/>
    </xf>
    <xf numFmtId="164" fontId="17" fillId="0" borderId="0" xfId="0" applyNumberFormat="1" applyFont="1" applyAlignment="1" applyProtection="1">
      <alignment horizontal="right" vertical="center"/>
      <protection locked="0"/>
    </xf>
    <xf numFmtId="0" fontId="2" fillId="0" borderId="40" xfId="0" applyFont="1" applyBorder="1"/>
    <xf numFmtId="0" fontId="73" fillId="0" borderId="40" xfId="0" applyFont="1" applyBorder="1"/>
    <xf numFmtId="0" fontId="49" fillId="0" borderId="0" xfId="0" quotePrefix="1" applyFont="1"/>
    <xf numFmtId="0" fontId="85" fillId="0" borderId="0" xfId="0" applyFont="1" applyAlignment="1" applyProtection="1">
      <alignment vertical="center"/>
      <protection hidden="1"/>
    </xf>
    <xf numFmtId="3" fontId="0" fillId="16" borderId="6" xfId="0" applyNumberFormat="1" applyFill="1" applyBorder="1" applyProtection="1">
      <protection hidden="1"/>
    </xf>
    <xf numFmtId="0" fontId="4" fillId="16" borderId="0" xfId="0" applyFont="1" applyFill="1" applyProtection="1">
      <protection hidden="1"/>
    </xf>
    <xf numFmtId="0" fontId="7" fillId="16" borderId="0" xfId="0" applyFont="1" applyFill="1" applyProtection="1">
      <protection hidden="1"/>
    </xf>
    <xf numFmtId="3" fontId="0" fillId="17" borderId="6" xfId="0" applyNumberFormat="1" applyFill="1" applyBorder="1" applyProtection="1">
      <protection hidden="1"/>
    </xf>
    <xf numFmtId="0" fontId="7" fillId="17" borderId="0" xfId="0" applyFont="1" applyFill="1" applyProtection="1">
      <protection hidden="1"/>
    </xf>
    <xf numFmtId="0" fontId="4" fillId="17" borderId="0" xfId="0" applyFont="1" applyFill="1" applyProtection="1">
      <protection hidden="1"/>
    </xf>
    <xf numFmtId="167" fontId="26" fillId="16" borderId="0" xfId="0" applyNumberFormat="1" applyFont="1" applyFill="1" applyProtection="1">
      <protection hidden="1"/>
    </xf>
    <xf numFmtId="167" fontId="26" fillId="17" borderId="0" xfId="0" applyNumberFormat="1" applyFont="1" applyFill="1" applyProtection="1">
      <protection hidden="1"/>
    </xf>
    <xf numFmtId="167" fontId="17" fillId="0" borderId="0" xfId="0" applyNumberFormat="1" applyFont="1" applyProtection="1">
      <protection hidden="1"/>
    </xf>
    <xf numFmtId="0" fontId="4" fillId="0" borderId="63" xfId="0" applyFont="1" applyBorder="1" applyProtection="1">
      <protection hidden="1"/>
    </xf>
    <xf numFmtId="0" fontId="4" fillId="0" borderId="64" xfId="0" applyFont="1" applyBorder="1" applyProtection="1">
      <protection hidden="1"/>
    </xf>
    <xf numFmtId="0" fontId="4" fillId="0" borderId="71" xfId="0" applyFont="1" applyBorder="1" applyProtection="1">
      <protection hidden="1"/>
    </xf>
    <xf numFmtId="0" fontId="10" fillId="0" borderId="63" xfId="0" applyFont="1" applyBorder="1" applyAlignment="1" applyProtection="1">
      <alignment horizontal="right"/>
      <protection hidden="1"/>
    </xf>
    <xf numFmtId="165" fontId="10" fillId="0" borderId="63" xfId="0" applyNumberFormat="1" applyFont="1" applyBorder="1" applyProtection="1">
      <protection hidden="1"/>
    </xf>
    <xf numFmtId="165" fontId="10" fillId="0" borderId="63" xfId="0" applyNumberFormat="1" applyFont="1" applyBorder="1" applyAlignment="1" applyProtection="1">
      <alignment horizontal="right" wrapText="1"/>
      <protection hidden="1"/>
    </xf>
    <xf numFmtId="0" fontId="17" fillId="0" borderId="75" xfId="0" applyFont="1" applyBorder="1" applyAlignment="1" applyProtection="1">
      <alignment horizontal="right"/>
      <protection hidden="1"/>
    </xf>
    <xf numFmtId="10" fontId="15" fillId="0" borderId="75" xfId="0" applyNumberFormat="1" applyFont="1" applyBorder="1" applyProtection="1">
      <protection locked="0" hidden="1"/>
    </xf>
    <xf numFmtId="0" fontId="89" fillId="0" borderId="74" xfId="0" applyFont="1" applyBorder="1" applyAlignment="1" applyProtection="1">
      <alignment horizontal="center"/>
      <protection hidden="1"/>
    </xf>
    <xf numFmtId="0" fontId="86" fillId="0" borderId="76" xfId="0" applyFont="1" applyBorder="1" applyAlignment="1" applyProtection="1">
      <alignment horizontal="center"/>
      <protection hidden="1"/>
    </xf>
    <xf numFmtId="0" fontId="17" fillId="0" borderId="77" xfId="0" applyFont="1" applyBorder="1" applyAlignment="1" applyProtection="1">
      <alignment horizontal="right"/>
      <protection hidden="1"/>
    </xf>
    <xf numFmtId="0" fontId="28" fillId="0" borderId="0" xfId="0" applyFont="1" applyAlignment="1" applyProtection="1">
      <alignment horizontal="left" vertical="center" wrapText="1"/>
      <protection locked="0" hidden="1"/>
    </xf>
    <xf numFmtId="0" fontId="23" fillId="0" borderId="0" xfId="0" applyFont="1" applyAlignment="1" applyProtection="1">
      <alignment horizontal="left" vertical="center" wrapText="1"/>
      <protection locked="0" hidden="1"/>
    </xf>
    <xf numFmtId="0" fontId="0" fillId="0" borderId="0" xfId="0" applyAlignment="1">
      <alignment vertical="center"/>
    </xf>
    <xf numFmtId="8" fontId="27" fillId="0" borderId="0" xfId="0" applyNumberFormat="1" applyFont="1" applyProtection="1">
      <protection hidden="1"/>
    </xf>
    <xf numFmtId="0" fontId="27" fillId="0" borderId="0" xfId="0" applyFont="1" applyProtection="1">
      <protection hidden="1"/>
    </xf>
    <xf numFmtId="0" fontId="94" fillId="0" borderId="0" xfId="0" applyFont="1" applyAlignment="1" applyProtection="1">
      <alignment vertical="center"/>
      <protection hidden="1"/>
    </xf>
    <xf numFmtId="0" fontId="40" fillId="0" borderId="0" xfId="0" applyFont="1" applyAlignment="1" applyProtection="1">
      <alignment vertical="center"/>
      <protection hidden="1"/>
    </xf>
    <xf numFmtId="0" fontId="26" fillId="0" borderId="0" xfId="0" applyFont="1" applyAlignment="1" applyProtection="1">
      <alignment horizontal="center" vertical="center"/>
      <protection hidden="1"/>
    </xf>
    <xf numFmtId="0" fontId="11" fillId="0" borderId="0" xfId="0" applyFont="1" applyAlignment="1" applyProtection="1">
      <alignment horizontal="right"/>
      <protection hidden="1"/>
    </xf>
    <xf numFmtId="0" fontId="91" fillId="0" borderId="0" xfId="0" applyFont="1" applyAlignment="1">
      <alignment horizontal="center" vertical="center"/>
    </xf>
    <xf numFmtId="0" fontId="0" fillId="0" borderId="0" xfId="0" applyAlignment="1">
      <alignment horizontal="center" vertical="center"/>
    </xf>
    <xf numFmtId="0" fontId="91" fillId="0" borderId="78" xfId="0" applyFont="1" applyBorder="1" applyAlignment="1">
      <alignment horizontal="center" vertical="center"/>
    </xf>
    <xf numFmtId="0" fontId="0" fillId="0" borderId="78" xfId="0" applyBorder="1" applyAlignment="1">
      <alignment horizontal="center" vertical="center"/>
    </xf>
    <xf numFmtId="10" fontId="15" fillId="0" borderId="77" xfId="0" applyNumberFormat="1" applyFont="1" applyBorder="1" applyProtection="1">
      <protection locked="0" hidden="1"/>
    </xf>
    <xf numFmtId="0" fontId="40" fillId="0" borderId="79" xfId="0" applyFont="1" applyBorder="1" applyAlignment="1" applyProtection="1">
      <alignment horizontal="center" vertical="center" wrapText="1"/>
      <protection hidden="1"/>
    </xf>
    <xf numFmtId="0" fontId="26" fillId="0" borderId="79" xfId="0" applyFont="1" applyBorder="1" applyAlignment="1" applyProtection="1">
      <alignment horizontal="center" vertical="center"/>
      <protection hidden="1"/>
    </xf>
    <xf numFmtId="0" fontId="40" fillId="0" borderId="79" xfId="0" applyFont="1" applyBorder="1" applyAlignment="1" applyProtection="1">
      <alignment horizontal="center" wrapText="1"/>
      <protection hidden="1"/>
    </xf>
    <xf numFmtId="8" fontId="9" fillId="0" borderId="79" xfId="0" applyNumberFormat="1" applyFont="1" applyBorder="1" applyAlignment="1" applyProtection="1">
      <alignment horizontal="center" vertical="center"/>
      <protection hidden="1"/>
    </xf>
    <xf numFmtId="2" fontId="7" fillId="0" borderId="0" xfId="0" applyNumberFormat="1" applyFont="1" applyProtection="1">
      <protection hidden="1"/>
    </xf>
    <xf numFmtId="0" fontId="85" fillId="0" borderId="0" xfId="0" applyFont="1" applyProtection="1">
      <protection hidden="1"/>
    </xf>
    <xf numFmtId="0" fontId="103" fillId="0" borderId="72" xfId="0" applyFont="1" applyBorder="1" applyProtection="1">
      <protection hidden="1"/>
    </xf>
    <xf numFmtId="0" fontId="103" fillId="0" borderId="0" xfId="0" applyFont="1" applyProtection="1">
      <protection hidden="1"/>
    </xf>
    <xf numFmtId="2" fontId="26" fillId="0" borderId="0" xfId="0" applyNumberFormat="1" applyFont="1" applyAlignment="1" applyProtection="1">
      <alignment horizontal="center" vertical="center"/>
      <protection hidden="1"/>
    </xf>
    <xf numFmtId="2" fontId="10" fillId="0" borderId="0" xfId="0" applyNumberFormat="1" applyFont="1" applyProtection="1">
      <protection hidden="1"/>
    </xf>
    <xf numFmtId="10" fontId="107" fillId="0" borderId="80" xfId="0" applyNumberFormat="1" applyFont="1" applyBorder="1" applyAlignment="1" applyProtection="1">
      <alignment horizontal="center"/>
      <protection hidden="1"/>
    </xf>
    <xf numFmtId="0" fontId="91" fillId="0" borderId="82" xfId="0" applyFont="1" applyBorder="1" applyAlignment="1">
      <alignment horizontal="center" vertical="center"/>
    </xf>
    <xf numFmtId="0" fontId="91" fillId="0" borderId="81" xfId="0" applyFont="1" applyBorder="1" applyAlignment="1">
      <alignment horizontal="center" vertical="center"/>
    </xf>
    <xf numFmtId="0" fontId="91" fillId="0" borderId="84" xfId="0" applyFont="1" applyBorder="1" applyAlignment="1">
      <alignment horizontal="center" vertical="center"/>
    </xf>
    <xf numFmtId="0" fontId="91" fillId="0" borderId="83" xfId="0" applyFont="1" applyBorder="1" applyAlignment="1">
      <alignment horizontal="center" vertical="center"/>
    </xf>
    <xf numFmtId="0" fontId="103" fillId="0" borderId="0" xfId="0" applyFont="1" applyAlignment="1" applyProtection="1">
      <alignment vertical="center"/>
      <protection hidden="1"/>
    </xf>
    <xf numFmtId="6" fontId="103" fillId="0" borderId="0" xfId="0" applyNumberFormat="1" applyFont="1" applyAlignment="1" applyProtection="1">
      <alignment vertical="center"/>
      <protection hidden="1"/>
    </xf>
    <xf numFmtId="165" fontId="103" fillId="0" borderId="0" xfId="0" applyNumberFormat="1" applyFont="1" applyProtection="1">
      <protection hidden="1"/>
    </xf>
    <xf numFmtId="8" fontId="103" fillId="0" borderId="0" xfId="0" applyNumberFormat="1" applyFont="1" applyProtection="1">
      <protection hidden="1"/>
    </xf>
    <xf numFmtId="8" fontId="85" fillId="0" borderId="0" xfId="0" applyNumberFormat="1" applyFont="1" applyAlignment="1" applyProtection="1">
      <alignment vertical="center"/>
      <protection hidden="1"/>
    </xf>
    <xf numFmtId="9" fontId="85" fillId="0" borderId="0" xfId="0" applyNumberFormat="1" applyFont="1" applyAlignment="1" applyProtection="1">
      <alignment horizontal="left" vertical="center"/>
      <protection hidden="1"/>
    </xf>
    <xf numFmtId="0" fontId="109" fillId="0" borderId="85" xfId="0" applyFont="1" applyBorder="1" applyProtection="1">
      <protection hidden="1"/>
    </xf>
    <xf numFmtId="0" fontId="103" fillId="0" borderId="86" xfId="0" applyFont="1" applyBorder="1" applyProtection="1">
      <protection hidden="1"/>
    </xf>
    <xf numFmtId="10" fontId="86" fillId="0" borderId="86" xfId="0" applyNumberFormat="1" applyFont="1" applyBorder="1" applyAlignment="1" applyProtection="1">
      <alignment horizontal="left"/>
      <protection hidden="1"/>
    </xf>
    <xf numFmtId="0" fontId="110" fillId="0" borderId="86" xfId="0" applyFont="1" applyBorder="1" applyProtection="1">
      <protection hidden="1"/>
    </xf>
    <xf numFmtId="0" fontId="110" fillId="0" borderId="87" xfId="0" applyFont="1" applyBorder="1" applyProtection="1">
      <protection hidden="1"/>
    </xf>
    <xf numFmtId="0" fontId="103" fillId="0" borderId="88" xfId="0" applyFont="1" applyBorder="1" applyAlignment="1" applyProtection="1">
      <alignment vertical="center"/>
      <protection hidden="1"/>
    </xf>
    <xf numFmtId="6" fontId="103" fillId="0" borderId="89" xfId="0" applyNumberFormat="1" applyFont="1" applyBorder="1" applyAlignment="1" applyProtection="1">
      <alignment vertical="center"/>
      <protection hidden="1"/>
    </xf>
    <xf numFmtId="0" fontId="85" fillId="0" borderId="88" xfId="0" applyFont="1" applyBorder="1" applyAlignment="1" applyProtection="1">
      <alignment horizontal="right" vertical="center"/>
      <protection hidden="1"/>
    </xf>
    <xf numFmtId="0" fontId="85" fillId="0" borderId="90" xfId="0" applyFont="1" applyBorder="1" applyAlignment="1" applyProtection="1">
      <alignment horizontal="right" vertical="center"/>
      <protection hidden="1"/>
    </xf>
    <xf numFmtId="6" fontId="85" fillId="0" borderId="91" xfId="0" applyNumberFormat="1" applyFont="1" applyBorder="1" applyAlignment="1" applyProtection="1">
      <alignment horizontal="left" vertical="center"/>
      <protection hidden="1"/>
    </xf>
    <xf numFmtId="6" fontId="85" fillId="0" borderId="91" xfId="0" applyNumberFormat="1" applyFont="1" applyBorder="1" applyAlignment="1" applyProtection="1">
      <alignment horizontal="left"/>
      <protection hidden="1"/>
    </xf>
    <xf numFmtId="8" fontId="85" fillId="0" borderId="91" xfId="0" applyNumberFormat="1" applyFont="1" applyBorder="1" applyAlignment="1" applyProtection="1">
      <alignment horizontal="left" vertical="center"/>
      <protection hidden="1"/>
    </xf>
    <xf numFmtId="8" fontId="85" fillId="0" borderId="92" xfId="0" applyNumberFormat="1" applyFont="1" applyBorder="1" applyAlignment="1" applyProtection="1">
      <alignment vertical="center"/>
      <protection hidden="1"/>
    </xf>
    <xf numFmtId="0" fontId="15" fillId="0" borderId="0" xfId="0" applyFont="1"/>
    <xf numFmtId="0" fontId="15" fillId="0" borderId="93" xfId="0" applyFont="1" applyBorder="1"/>
    <xf numFmtId="0" fontId="113" fillId="0" borderId="94" xfId="0" applyFont="1" applyBorder="1"/>
    <xf numFmtId="0" fontId="12" fillId="0" borderId="17" xfId="0" applyFont="1" applyBorder="1" applyAlignment="1">
      <alignment vertical="top" wrapText="1"/>
    </xf>
    <xf numFmtId="0" fontId="9" fillId="0" borderId="95" xfId="0" applyFont="1" applyBorder="1" applyAlignment="1">
      <alignment horizontal="center" vertical="center" wrapText="1"/>
    </xf>
    <xf numFmtId="0" fontId="12" fillId="0" borderId="0" xfId="0" applyFont="1"/>
    <xf numFmtId="0" fontId="24" fillId="0" borderId="0" xfId="0" applyFont="1"/>
    <xf numFmtId="49" fontId="9" fillId="0" borderId="96" xfId="0" applyNumberFormat="1" applyFont="1" applyBorder="1"/>
    <xf numFmtId="0" fontId="9" fillId="0" borderId="39" xfId="0" applyFont="1" applyBorder="1" applyAlignment="1">
      <alignment wrapText="1"/>
    </xf>
    <xf numFmtId="49" fontId="9" fillId="0" borderId="98" xfId="0" applyNumberFormat="1" applyFont="1" applyBorder="1"/>
    <xf numFmtId="0" fontId="9" fillId="0" borderId="97" xfId="0" applyFont="1" applyBorder="1" applyAlignment="1">
      <alignment wrapText="1"/>
    </xf>
    <xf numFmtId="0" fontId="9" fillId="0" borderId="97" xfId="0" applyFont="1" applyBorder="1"/>
    <xf numFmtId="0" fontId="9" fillId="0" borderId="39" xfId="0" applyFont="1" applyBorder="1"/>
    <xf numFmtId="49" fontId="9" fillId="0" borderId="0" xfId="0" applyNumberFormat="1" applyFont="1"/>
    <xf numFmtId="0" fontId="9" fillId="0" borderId="41" xfId="0" applyFont="1" applyBorder="1"/>
    <xf numFmtId="0" fontId="9" fillId="0" borderId="0" xfId="0" applyFont="1"/>
    <xf numFmtId="49" fontId="12" fillId="0" borderId="0" xfId="0" applyNumberFormat="1" applyFont="1"/>
    <xf numFmtId="49" fontId="9" fillId="0" borderId="99" xfId="0" applyNumberFormat="1" applyFont="1" applyBorder="1"/>
    <xf numFmtId="49" fontId="9" fillId="0" borderId="97" xfId="0" applyNumberFormat="1" applyFont="1" applyBorder="1"/>
    <xf numFmtId="4" fontId="9" fillId="0" borderId="0" xfId="0" applyNumberFormat="1" applyFont="1"/>
    <xf numFmtId="49" fontId="0" fillId="0" borderId="0" xfId="0" applyNumberFormat="1"/>
    <xf numFmtId="0" fontId="9" fillId="0" borderId="97" xfId="0" applyFont="1" applyBorder="1" applyAlignment="1">
      <alignment horizontal="left" vertical="top"/>
    </xf>
    <xf numFmtId="0" fontId="9" fillId="0" borderId="96" xfId="0" applyFont="1" applyBorder="1" applyAlignment="1">
      <alignment horizontal="left" vertical="top"/>
    </xf>
    <xf numFmtId="0" fontId="9" fillId="0" borderId="39" xfId="0" applyFont="1" applyBorder="1" applyAlignment="1">
      <alignment horizontal="left" vertical="top"/>
    </xf>
    <xf numFmtId="0" fontId="9" fillId="0" borderId="100" xfId="0" applyFont="1" applyBorder="1"/>
    <xf numFmtId="0" fontId="114" fillId="0" borderId="0" xfId="0" applyFont="1"/>
    <xf numFmtId="10" fontId="15" fillId="0" borderId="0" xfId="0" applyNumberFormat="1" applyFont="1"/>
    <xf numFmtId="10" fontId="24" fillId="0" borderId="95" xfId="0" applyNumberFormat="1" applyFont="1" applyBorder="1" applyAlignment="1">
      <alignment horizontal="center" vertical="center" wrapText="1"/>
    </xf>
    <xf numFmtId="10" fontId="24" fillId="0" borderId="0" xfId="0" applyNumberFormat="1" applyFont="1"/>
    <xf numFmtId="10" fontId="115" fillId="0" borderId="0" xfId="0" applyNumberFormat="1" applyFont="1" applyAlignment="1">
      <alignment horizontal="right" indent="1"/>
    </xf>
    <xf numFmtId="10" fontId="115" fillId="0" borderId="97" xfId="0" applyNumberFormat="1" applyFont="1" applyBorder="1" applyAlignment="1">
      <alignment horizontal="right" indent="1"/>
    </xf>
    <xf numFmtId="10" fontId="115" fillId="0" borderId="38" xfId="0" applyNumberFormat="1" applyFont="1" applyBorder="1" applyAlignment="1">
      <alignment horizontal="right" indent="1"/>
    </xf>
    <xf numFmtId="10" fontId="115" fillId="0" borderId="41" xfId="0" applyNumberFormat="1" applyFont="1" applyBorder="1" applyAlignment="1">
      <alignment horizontal="right" indent="1"/>
    </xf>
    <xf numFmtId="10" fontId="115" fillId="0" borderId="0" xfId="0" applyNumberFormat="1" applyFont="1"/>
    <xf numFmtId="10" fontId="32" fillId="0" borderId="0" xfId="0" applyNumberFormat="1" applyFont="1"/>
    <xf numFmtId="10" fontId="32" fillId="0" borderId="79" xfId="0" applyNumberFormat="1" applyFont="1" applyBorder="1" applyAlignment="1">
      <alignment horizontal="right" indent="1"/>
    </xf>
    <xf numFmtId="0" fontId="115" fillId="0" borderId="0" xfId="0" applyFont="1"/>
    <xf numFmtId="0" fontId="52" fillId="0" borderId="0" xfId="0" applyFont="1"/>
    <xf numFmtId="0" fontId="9" fillId="0" borderId="97" xfId="0" applyFont="1" applyBorder="1" applyAlignment="1">
      <alignment horizontal="left" vertical="top" wrapText="1"/>
    </xf>
    <xf numFmtId="0" fontId="9" fillId="0" borderId="96" xfId="0" applyFont="1" applyBorder="1" applyAlignment="1">
      <alignment horizontal="left" vertical="top" wrapText="1"/>
    </xf>
    <xf numFmtId="0" fontId="9" fillId="0" borderId="99" xfId="0" applyFont="1" applyBorder="1"/>
    <xf numFmtId="2" fontId="9" fillId="0" borderId="97" xfId="0" applyNumberFormat="1" applyFont="1" applyBorder="1" applyAlignment="1">
      <alignment horizontal="right" indent="1"/>
    </xf>
    <xf numFmtId="2" fontId="24" fillId="0" borderId="38" xfId="0" applyNumberFormat="1" applyFont="1" applyBorder="1" applyAlignment="1">
      <alignment horizontal="right" indent="1"/>
    </xf>
    <xf numFmtId="4" fontId="9" fillId="0" borderId="97" xfId="0" applyNumberFormat="1" applyFont="1" applyBorder="1" applyAlignment="1">
      <alignment horizontal="right" indent="1"/>
    </xf>
    <xf numFmtId="4" fontId="24" fillId="0" borderId="41" xfId="0" applyNumberFormat="1" applyFont="1" applyBorder="1" applyAlignment="1">
      <alignment horizontal="right" indent="1"/>
    </xf>
    <xf numFmtId="4" fontId="15" fillId="0" borderId="79" xfId="0" applyNumberFormat="1" applyFont="1" applyBorder="1" applyAlignment="1">
      <alignment horizontal="right" indent="1"/>
    </xf>
    <xf numFmtId="10" fontId="25" fillId="0" borderId="97" xfId="0" applyNumberFormat="1" applyFont="1" applyBorder="1" applyAlignment="1">
      <alignment horizontal="right" indent="1"/>
    </xf>
    <xf numFmtId="10" fontId="25" fillId="0" borderId="41" xfId="0" applyNumberFormat="1" applyFont="1" applyBorder="1" applyAlignment="1">
      <alignment horizontal="right" indent="1"/>
    </xf>
    <xf numFmtId="10" fontId="25" fillId="0" borderId="0" xfId="0" applyNumberFormat="1" applyFont="1" applyAlignment="1">
      <alignment horizontal="right" indent="1"/>
    </xf>
    <xf numFmtId="10" fontId="25" fillId="0" borderId="0" xfId="0" applyNumberFormat="1" applyFont="1"/>
    <xf numFmtId="10" fontId="28" fillId="0" borderId="0" xfId="0" applyNumberFormat="1" applyFont="1"/>
    <xf numFmtId="10" fontId="24" fillId="0" borderId="0" xfId="0" applyNumberFormat="1" applyFont="1" applyAlignment="1">
      <alignment horizontal="right" indent="1"/>
    </xf>
    <xf numFmtId="10" fontId="9" fillId="0" borderId="0" xfId="0" applyNumberFormat="1" applyFont="1"/>
    <xf numFmtId="10" fontId="24" fillId="0" borderId="97" xfId="0" applyNumberFormat="1" applyFont="1" applyBorder="1" applyAlignment="1">
      <alignment horizontal="right" indent="1"/>
    </xf>
    <xf numFmtId="10" fontId="115" fillId="0" borderId="98" xfId="0" applyNumberFormat="1" applyFont="1" applyBorder="1" applyAlignment="1">
      <alignment horizontal="right" indent="1"/>
    </xf>
    <xf numFmtId="4" fontId="116" fillId="0" borderId="0" xfId="0" applyNumberFormat="1" applyFont="1"/>
    <xf numFmtId="0" fontId="15" fillId="0" borderId="94" xfId="0" applyFont="1" applyBorder="1"/>
    <xf numFmtId="0" fontId="12" fillId="0" borderId="0" xfId="0" applyFont="1" applyAlignment="1">
      <alignment vertical="top"/>
    </xf>
    <xf numFmtId="49" fontId="9" fillId="0" borderId="96" xfId="0" applyNumberFormat="1" applyFont="1" applyBorder="1" applyAlignment="1">
      <alignment horizontal="left" vertical="top"/>
    </xf>
    <xf numFmtId="49" fontId="9" fillId="0" borderId="98" xfId="0" applyNumberFormat="1" applyFont="1" applyBorder="1" applyAlignment="1">
      <alignment horizontal="left" vertical="top"/>
    </xf>
    <xf numFmtId="0" fontId="9" fillId="0" borderId="101" xfId="0" applyFont="1" applyBorder="1" applyAlignment="1">
      <alignment wrapText="1"/>
    </xf>
    <xf numFmtId="49" fontId="9" fillId="0" borderId="97" xfId="0" applyNumberFormat="1" applyFont="1" applyBorder="1" applyAlignment="1">
      <alignment horizontal="left" vertical="top"/>
    </xf>
    <xf numFmtId="49" fontId="9" fillId="0" borderId="0" xfId="0" applyNumberFormat="1" applyFont="1" applyAlignment="1">
      <alignment vertical="top"/>
    </xf>
    <xf numFmtId="49" fontId="12" fillId="0" borderId="0" xfId="0" applyNumberFormat="1" applyFont="1" applyAlignment="1">
      <alignment vertical="top"/>
    </xf>
    <xf numFmtId="49" fontId="9" fillId="0" borderId="99" xfId="0" applyNumberFormat="1" applyFont="1" applyBorder="1" applyAlignment="1">
      <alignment horizontal="left" vertical="top"/>
    </xf>
    <xf numFmtId="49" fontId="0" fillId="0" borderId="0" xfId="0" applyNumberFormat="1" applyAlignment="1">
      <alignment vertical="top"/>
    </xf>
    <xf numFmtId="49" fontId="9" fillId="0" borderId="96" xfId="0" applyNumberFormat="1" applyFont="1" applyBorder="1" applyAlignment="1">
      <alignment vertical="top"/>
    </xf>
    <xf numFmtId="49" fontId="9" fillId="0" borderId="99" xfId="0" applyNumberFormat="1" applyFont="1" applyBorder="1" applyAlignment="1">
      <alignment vertical="top"/>
    </xf>
    <xf numFmtId="49" fontId="9" fillId="0" borderId="98" xfId="0" applyNumberFormat="1" applyFont="1" applyBorder="1" applyAlignment="1">
      <alignment vertical="top"/>
    </xf>
    <xf numFmtId="49" fontId="9" fillId="0" borderId="97" xfId="0" applyNumberFormat="1" applyFont="1" applyBorder="1" applyAlignment="1">
      <alignment vertical="top"/>
    </xf>
    <xf numFmtId="0" fontId="9" fillId="0" borderId="96" xfId="0" applyFont="1" applyBorder="1" applyAlignment="1">
      <alignment wrapText="1"/>
    </xf>
    <xf numFmtId="0" fontId="9" fillId="0" borderId="96" xfId="0" applyFont="1" applyBorder="1"/>
    <xf numFmtId="0" fontId="10" fillId="0" borderId="97" xfId="0" applyFont="1" applyBorder="1" applyAlignment="1">
      <alignment wrapText="1"/>
    </xf>
    <xf numFmtId="0" fontId="117" fillId="0" borderId="0" xfId="0" applyFont="1"/>
    <xf numFmtId="0" fontId="9" fillId="0" borderId="95" xfId="0" applyFont="1" applyBorder="1" applyAlignment="1">
      <alignment horizontal="center" vertical="top" wrapText="1"/>
    </xf>
    <xf numFmtId="0" fontId="24" fillId="0" borderId="95" xfId="0" applyFont="1" applyBorder="1" applyAlignment="1">
      <alignment horizontal="center" vertical="top" wrapText="1"/>
    </xf>
    <xf numFmtId="0" fontId="118" fillId="0" borderId="0" xfId="0" applyFont="1" applyProtection="1">
      <protection hidden="1"/>
    </xf>
    <xf numFmtId="0" fontId="9" fillId="0" borderId="38" xfId="0" applyFont="1" applyBorder="1" applyAlignment="1">
      <alignment wrapText="1"/>
    </xf>
    <xf numFmtId="0" fontId="9" fillId="0" borderId="38" xfId="0" applyFont="1" applyBorder="1"/>
    <xf numFmtId="0" fontId="9" fillId="0" borderId="37" xfId="0" applyFont="1" applyBorder="1"/>
    <xf numFmtId="0" fontId="9" fillId="0" borderId="37" xfId="0" applyFont="1" applyBorder="1" applyAlignment="1">
      <alignment horizontal="left" vertical="top"/>
    </xf>
    <xf numFmtId="0" fontId="9" fillId="0" borderId="40" xfId="0" applyFont="1" applyBorder="1" applyAlignment="1">
      <alignment horizontal="left" vertical="top"/>
    </xf>
    <xf numFmtId="0" fontId="9" fillId="0" borderId="102" xfId="0" applyFont="1" applyBorder="1" applyAlignment="1">
      <alignment horizontal="left" vertical="top"/>
    </xf>
    <xf numFmtId="49" fontId="9" fillId="0" borderId="103" xfId="0" applyNumberFormat="1" applyFont="1" applyBorder="1"/>
    <xf numFmtId="0" fontId="24" fillId="0" borderId="95" xfId="0" applyFont="1" applyBorder="1" applyAlignment="1">
      <alignment horizontal="center" vertical="center" wrapText="1"/>
    </xf>
    <xf numFmtId="0" fontId="20" fillId="0" borderId="97" xfId="0" applyFont="1" applyBorder="1" applyAlignment="1">
      <alignment wrapText="1"/>
    </xf>
    <xf numFmtId="0" fontId="9" fillId="20" borderId="97" xfId="0" applyFont="1" applyFill="1" applyBorder="1" applyAlignment="1">
      <alignment wrapText="1"/>
    </xf>
    <xf numFmtId="0" fontId="20" fillId="20" borderId="97" xfId="0" applyFont="1" applyFill="1" applyBorder="1" applyAlignment="1">
      <alignment wrapText="1"/>
    </xf>
    <xf numFmtId="0" fontId="32" fillId="0" borderId="0" xfId="0" applyFont="1" applyAlignment="1" applyProtection="1">
      <alignment vertical="center" wrapText="1"/>
      <protection hidden="1"/>
    </xf>
    <xf numFmtId="0" fontId="46" fillId="0" borderId="0" xfId="0" applyFont="1" applyProtection="1">
      <protection hidden="1"/>
    </xf>
    <xf numFmtId="0" fontId="33" fillId="0" borderId="0" xfId="0" applyFont="1" applyAlignment="1" applyProtection="1">
      <alignment wrapText="1"/>
      <protection hidden="1"/>
    </xf>
    <xf numFmtId="0" fontId="119" fillId="0" borderId="0" xfId="0" applyFont="1" applyProtection="1">
      <protection hidden="1"/>
    </xf>
    <xf numFmtId="0" fontId="11" fillId="22" borderId="107" xfId="0" applyFont="1" applyFill="1" applyBorder="1" applyProtection="1">
      <protection hidden="1"/>
    </xf>
    <xf numFmtId="0" fontId="11" fillId="22" borderId="107" xfId="0" applyFont="1" applyFill="1" applyBorder="1" applyAlignment="1" applyProtection="1">
      <alignment horizontal="right"/>
      <protection hidden="1"/>
    </xf>
    <xf numFmtId="0" fontId="11" fillId="22" borderId="0" xfId="0" applyFont="1" applyFill="1" applyAlignment="1" applyProtection="1">
      <alignment horizontal="right"/>
      <protection hidden="1"/>
    </xf>
    <xf numFmtId="0" fontId="11" fillId="22" borderId="108" xfId="0" applyFont="1" applyFill="1" applyBorder="1" applyProtection="1">
      <protection hidden="1"/>
    </xf>
    <xf numFmtId="0" fontId="15" fillId="22" borderId="104" xfId="0" applyFont="1" applyFill="1" applyBorder="1" applyProtection="1">
      <protection hidden="1"/>
    </xf>
    <xf numFmtId="0" fontId="4" fillId="22" borderId="105" xfId="0" applyFont="1" applyFill="1" applyBorder="1" applyProtection="1">
      <protection hidden="1"/>
    </xf>
    <xf numFmtId="0" fontId="4" fillId="22" borderId="106" xfId="0" applyFont="1" applyFill="1" applyBorder="1" applyProtection="1">
      <protection hidden="1"/>
    </xf>
    <xf numFmtId="0" fontId="7" fillId="0" borderId="0" xfId="0" applyFont="1" applyAlignment="1" applyProtection="1">
      <alignment horizontal="center"/>
      <protection hidden="1"/>
    </xf>
    <xf numFmtId="0" fontId="122" fillId="0" borderId="0" xfId="0" applyFont="1" applyAlignment="1">
      <alignment vertical="center"/>
    </xf>
    <xf numFmtId="0" fontId="91" fillId="0" borderId="112" xfId="0" applyFont="1" applyBorder="1" applyAlignment="1">
      <alignment horizontal="center" vertical="center"/>
    </xf>
    <xf numFmtId="0" fontId="88" fillId="0" borderId="113" xfId="0" applyFont="1" applyBorder="1" applyAlignment="1" applyProtection="1">
      <alignment horizontal="center" vertical="center"/>
      <protection hidden="1"/>
    </xf>
    <xf numFmtId="0" fontId="7" fillId="0" borderId="18" xfId="0" applyFont="1" applyBorder="1" applyAlignment="1" applyProtection="1">
      <alignment horizontal="center" vertical="center"/>
      <protection hidden="1"/>
    </xf>
    <xf numFmtId="10" fontId="9" fillId="18" borderId="97" xfId="0" applyNumberFormat="1" applyFont="1" applyFill="1" applyBorder="1" applyAlignment="1">
      <alignment horizontal="right" indent="1"/>
    </xf>
    <xf numFmtId="10" fontId="24" fillId="18" borderId="38" xfId="0" applyNumberFormat="1" applyFont="1" applyFill="1" applyBorder="1" applyAlignment="1">
      <alignment horizontal="right" indent="1"/>
    </xf>
    <xf numFmtId="10" fontId="24" fillId="18" borderId="41" xfId="0" applyNumberFormat="1" applyFont="1" applyFill="1" applyBorder="1" applyAlignment="1">
      <alignment horizontal="right" indent="1"/>
    </xf>
    <xf numFmtId="10" fontId="9" fillId="0" borderId="41" xfId="0" applyNumberFormat="1" applyFont="1" applyBorder="1"/>
    <xf numFmtId="10" fontId="0" fillId="0" borderId="0" xfId="0" applyNumberFormat="1"/>
    <xf numFmtId="10" fontId="9" fillId="18" borderId="41" xfId="0" applyNumberFormat="1" applyFont="1" applyFill="1" applyBorder="1" applyAlignment="1">
      <alignment horizontal="right" indent="1"/>
    </xf>
    <xf numFmtId="10" fontId="15" fillId="18" borderId="79" xfId="0" applyNumberFormat="1" applyFont="1" applyFill="1" applyBorder="1" applyAlignment="1">
      <alignment horizontal="right" indent="1"/>
    </xf>
    <xf numFmtId="10" fontId="9" fillId="19" borderId="97" xfId="0" applyNumberFormat="1" applyFont="1" applyFill="1" applyBorder="1" applyAlignment="1">
      <alignment horizontal="right" indent="1"/>
    </xf>
    <xf numFmtId="10" fontId="24" fillId="19" borderId="38" xfId="0" applyNumberFormat="1" applyFont="1" applyFill="1" applyBorder="1" applyAlignment="1">
      <alignment horizontal="right" indent="1"/>
    </xf>
    <xf numFmtId="10" fontId="24" fillId="19" borderId="41" xfId="0" applyNumberFormat="1" applyFont="1" applyFill="1" applyBorder="1" applyAlignment="1">
      <alignment horizontal="right" indent="1"/>
    </xf>
    <xf numFmtId="10" fontId="116" fillId="0" borderId="41" xfId="0" applyNumberFormat="1" applyFont="1" applyBorder="1"/>
    <xf numFmtId="10" fontId="9" fillId="19" borderId="41" xfId="0" applyNumberFormat="1" applyFont="1" applyFill="1" applyBorder="1" applyAlignment="1">
      <alignment horizontal="right" indent="1"/>
    </xf>
    <xf numFmtId="10" fontId="15" fillId="19" borderId="79" xfId="0" applyNumberFormat="1" applyFont="1" applyFill="1" applyBorder="1" applyAlignment="1">
      <alignment horizontal="right" indent="1"/>
    </xf>
    <xf numFmtId="10" fontId="9" fillId="18" borderId="98" xfId="0" applyNumberFormat="1" applyFont="1" applyFill="1" applyBorder="1" applyAlignment="1">
      <alignment horizontal="right" indent="1"/>
    </xf>
    <xf numFmtId="10" fontId="9" fillId="18" borderId="96" xfId="0" applyNumberFormat="1" applyFont="1" applyFill="1" applyBorder="1" applyAlignment="1">
      <alignment horizontal="right" indent="1"/>
    </xf>
    <xf numFmtId="10" fontId="9" fillId="19" borderId="98" xfId="0" applyNumberFormat="1" applyFont="1" applyFill="1" applyBorder="1" applyAlignment="1">
      <alignment horizontal="right" indent="1"/>
    </xf>
    <xf numFmtId="10" fontId="15" fillId="0" borderId="79" xfId="0" applyNumberFormat="1" applyFont="1" applyBorder="1" applyAlignment="1">
      <alignment horizontal="right" indent="1"/>
    </xf>
    <xf numFmtId="0" fontId="48" fillId="0" borderId="0" xfId="0" applyFont="1" applyProtection="1">
      <protection hidden="1"/>
    </xf>
    <xf numFmtId="10" fontId="115" fillId="0" borderId="96" xfId="0" applyNumberFormat="1" applyFont="1" applyBorder="1" applyAlignment="1">
      <alignment horizontal="right" indent="1"/>
    </xf>
    <xf numFmtId="9" fontId="9" fillId="0" borderId="26" xfId="0" applyNumberFormat="1" applyFont="1" applyBorder="1" applyProtection="1">
      <protection hidden="1"/>
    </xf>
    <xf numFmtId="10" fontId="9" fillId="0" borderId="0" xfId="0" applyNumberFormat="1" applyFont="1" applyAlignment="1">
      <alignment horizontal="right" indent="1"/>
    </xf>
    <xf numFmtId="0" fontId="9" fillId="21" borderId="3" xfId="0" applyFont="1" applyFill="1" applyBorder="1" applyProtection="1">
      <protection hidden="1"/>
    </xf>
    <xf numFmtId="2" fontId="26" fillId="21" borderId="7" xfId="0" applyNumberFormat="1" applyFont="1" applyFill="1" applyBorder="1" applyAlignment="1" applyProtection="1">
      <alignment horizontal="center" vertical="center"/>
      <protection hidden="1"/>
    </xf>
    <xf numFmtId="0" fontId="17" fillId="21" borderId="5" xfId="0" applyFont="1" applyFill="1" applyBorder="1" applyProtection="1">
      <protection hidden="1"/>
    </xf>
    <xf numFmtId="8" fontId="25" fillId="21" borderId="79" xfId="0" applyNumberFormat="1" applyFont="1" applyFill="1" applyBorder="1" applyAlignment="1" applyProtection="1">
      <alignment horizontal="center" vertical="center"/>
      <protection locked="0"/>
    </xf>
    <xf numFmtId="8" fontId="95" fillId="21" borderId="79" xfId="0" applyNumberFormat="1" applyFont="1" applyFill="1" applyBorder="1" applyAlignment="1" applyProtection="1">
      <alignment horizontal="center" vertical="center"/>
      <protection locked="0"/>
    </xf>
    <xf numFmtId="0" fontId="92" fillId="0" borderId="0" xfId="0" applyFont="1" applyAlignment="1" applyProtection="1">
      <alignment horizontal="center" textRotation="180"/>
      <protection hidden="1"/>
    </xf>
    <xf numFmtId="0" fontId="9" fillId="0" borderId="15" xfId="0" applyFont="1" applyBorder="1" applyAlignment="1" applyProtection="1">
      <alignment horizontal="left" vertical="center"/>
      <protection hidden="1"/>
    </xf>
    <xf numFmtId="164" fontId="9" fillId="0" borderId="0" xfId="0" applyNumberFormat="1" applyFont="1" applyAlignment="1" applyProtection="1">
      <alignment horizontal="left" vertical="center"/>
      <protection hidden="1"/>
    </xf>
    <xf numFmtId="10" fontId="126" fillId="0" borderId="0" xfId="0" applyNumberFormat="1" applyFont="1" applyAlignment="1" applyProtection="1">
      <alignment horizontal="center"/>
      <protection hidden="1"/>
    </xf>
    <xf numFmtId="4" fontId="1" fillId="0" borderId="0" xfId="0" applyNumberFormat="1" applyFont="1" applyProtection="1">
      <protection hidden="1"/>
    </xf>
    <xf numFmtId="4" fontId="1" fillId="0" borderId="0" xfId="0" applyNumberFormat="1" applyFont="1" applyAlignment="1" applyProtection="1">
      <alignment horizontal="right"/>
      <protection hidden="1"/>
    </xf>
    <xf numFmtId="0" fontId="25" fillId="0" borderId="0" xfId="0" applyFont="1" applyAlignment="1" applyProtection="1">
      <alignment horizontal="left"/>
      <protection hidden="1"/>
    </xf>
    <xf numFmtId="166" fontId="3" fillId="0" borderId="0" xfId="0" applyNumberFormat="1" applyFont="1" applyProtection="1">
      <protection hidden="1"/>
    </xf>
    <xf numFmtId="0" fontId="4" fillId="0" borderId="0" xfId="0" applyFont="1" applyProtection="1">
      <protection locked="0"/>
    </xf>
    <xf numFmtId="164" fontId="25" fillId="0" borderId="116" xfId="0" applyNumberFormat="1" applyFont="1" applyBorder="1" applyAlignment="1" applyProtection="1">
      <alignment horizontal="right"/>
      <protection locked="0" hidden="1"/>
    </xf>
    <xf numFmtId="0" fontId="9" fillId="0" borderId="98" xfId="0" applyFont="1" applyBorder="1"/>
    <xf numFmtId="0" fontId="9" fillId="0" borderId="101" xfId="0" applyFont="1" applyBorder="1"/>
    <xf numFmtId="0" fontId="9" fillId="0" borderId="117" xfId="0" applyFont="1" applyBorder="1"/>
    <xf numFmtId="10" fontId="9" fillId="18" borderId="99" xfId="0" applyNumberFormat="1" applyFont="1" applyFill="1" applyBorder="1" applyAlignment="1">
      <alignment horizontal="right" indent="1"/>
    </xf>
    <xf numFmtId="10" fontId="115" fillId="0" borderId="99" xfId="0" applyNumberFormat="1" applyFont="1" applyBorder="1" applyAlignment="1">
      <alignment horizontal="right" indent="1"/>
    </xf>
    <xf numFmtId="0" fontId="9" fillId="0" borderId="98" xfId="0" applyFont="1" applyBorder="1" applyAlignment="1">
      <alignment wrapText="1"/>
    </xf>
    <xf numFmtId="0" fontId="9" fillId="0" borderId="97" xfId="0" applyFont="1" applyBorder="1" applyAlignment="1">
      <alignment horizontal="left" vertical="center"/>
    </xf>
    <xf numFmtId="0" fontId="9" fillId="0" borderId="96" xfId="0" applyFont="1" applyBorder="1" applyAlignment="1">
      <alignment horizontal="left" vertical="center"/>
    </xf>
    <xf numFmtId="0" fontId="9" fillId="0" borderId="39" xfId="0" applyFont="1" applyBorder="1" applyAlignment="1">
      <alignment vertical="center"/>
    </xf>
    <xf numFmtId="0" fontId="9" fillId="0" borderId="100" xfId="0" applyFont="1" applyBorder="1" applyAlignment="1">
      <alignment vertical="center"/>
    </xf>
    <xf numFmtId="49" fontId="9" fillId="0" borderId="97" xfId="0" applyNumberFormat="1" applyFont="1" applyBorder="1" applyAlignment="1">
      <alignment vertical="center"/>
    </xf>
    <xf numFmtId="0" fontId="24" fillId="0" borderId="40" xfId="0" applyFont="1" applyBorder="1"/>
    <xf numFmtId="0" fontId="120" fillId="0" borderId="0" xfId="0" applyFont="1" applyProtection="1">
      <protection hidden="1"/>
    </xf>
    <xf numFmtId="0" fontId="10" fillId="0" borderId="20" xfId="0" applyFont="1" applyBorder="1" applyProtection="1">
      <protection hidden="1"/>
    </xf>
    <xf numFmtId="0" fontId="10" fillId="0" borderId="20" xfId="0" applyFont="1" applyBorder="1" applyAlignment="1" applyProtection="1">
      <alignment horizontal="center"/>
      <protection hidden="1"/>
    </xf>
    <xf numFmtId="169" fontId="26" fillId="0" borderId="24" xfId="0" applyNumberFormat="1" applyFont="1" applyBorder="1" applyAlignment="1" applyProtection="1">
      <alignment horizontal="left"/>
      <protection hidden="1"/>
    </xf>
    <xf numFmtId="168" fontId="26" fillId="0" borderId="25" xfId="0" applyNumberFormat="1" applyFont="1" applyBorder="1" applyAlignment="1" applyProtection="1">
      <alignment horizontal="left"/>
      <protection hidden="1"/>
    </xf>
    <xf numFmtId="0" fontId="26" fillId="0" borderId="42" xfId="0" applyFont="1" applyBorder="1" applyAlignment="1" applyProtection="1">
      <alignment horizontal="left"/>
      <protection hidden="1"/>
    </xf>
    <xf numFmtId="170" fontId="0" fillId="0" borderId="0" xfId="0" applyNumberFormat="1" applyAlignment="1" applyProtection="1">
      <alignment wrapText="1"/>
      <protection hidden="1"/>
    </xf>
    <xf numFmtId="0" fontId="77" fillId="0" borderId="0" xfId="0" applyFont="1"/>
    <xf numFmtId="49" fontId="9" fillId="21" borderId="96" xfId="0" applyNumberFormat="1" applyFont="1" applyFill="1" applyBorder="1"/>
    <xf numFmtId="49" fontId="9" fillId="21" borderId="98" xfId="0" applyNumberFormat="1" applyFont="1" applyFill="1" applyBorder="1"/>
    <xf numFmtId="0" fontId="9" fillId="0" borderId="0" xfId="0" applyFont="1" applyAlignment="1">
      <alignment horizontal="left" vertical="top"/>
    </xf>
    <xf numFmtId="10" fontId="15" fillId="0" borderId="118" xfId="0" applyNumberFormat="1" applyFont="1" applyBorder="1" applyProtection="1">
      <protection locked="0" hidden="1"/>
    </xf>
    <xf numFmtId="10" fontId="15" fillId="18" borderId="0" xfId="0" applyNumberFormat="1" applyFont="1" applyFill="1" applyAlignment="1">
      <alignment horizontal="right" indent="1"/>
    </xf>
    <xf numFmtId="10" fontId="32" fillId="0" borderId="0" xfId="0" applyNumberFormat="1" applyFont="1" applyAlignment="1">
      <alignment horizontal="right" indent="1"/>
    </xf>
    <xf numFmtId="167" fontId="12" fillId="0" borderId="0" xfId="0" applyNumberFormat="1" applyFont="1" applyAlignment="1" applyProtection="1">
      <alignment horizontal="right" vertical="center"/>
      <protection locked="0"/>
    </xf>
    <xf numFmtId="0" fontId="0" fillId="0" borderId="98" xfId="0" applyBorder="1"/>
    <xf numFmtId="0" fontId="4" fillId="0" borderId="0" xfId="0" applyFont="1" applyAlignment="1">
      <alignment vertical="top"/>
    </xf>
    <xf numFmtId="0" fontId="83" fillId="0" borderId="0" xfId="0" applyFont="1"/>
    <xf numFmtId="0" fontId="25" fillId="0" borderId="12" xfId="0" applyFont="1" applyBorder="1" applyAlignment="1" applyProtection="1">
      <alignment vertical="center"/>
      <protection locked="0"/>
    </xf>
    <xf numFmtId="167" fontId="3" fillId="0" borderId="12" xfId="0" applyNumberFormat="1" applyFont="1" applyBorder="1" applyAlignment="1" applyProtection="1">
      <alignment vertical="center"/>
      <protection locked="0"/>
    </xf>
    <xf numFmtId="164" fontId="2" fillId="0" borderId="12" xfId="0" applyNumberFormat="1" applyFont="1" applyBorder="1" applyAlignment="1" applyProtection="1">
      <alignment vertical="center"/>
      <protection locked="0"/>
    </xf>
    <xf numFmtId="167" fontId="16" fillId="0" borderId="12" xfId="0" applyNumberFormat="1" applyFont="1" applyBorder="1" applyAlignment="1" applyProtection="1">
      <alignment vertical="center"/>
      <protection locked="0"/>
    </xf>
    <xf numFmtId="0" fontId="75" fillId="0" borderId="12" xfId="0" applyFont="1" applyBorder="1"/>
    <xf numFmtId="0" fontId="0" fillId="0" borderId="12" xfId="0" applyBorder="1"/>
    <xf numFmtId="164" fontId="2" fillId="0" borderId="12" xfId="0" applyNumberFormat="1" applyFont="1" applyBorder="1" applyAlignment="1">
      <alignment horizontal="right" vertical="center"/>
    </xf>
    <xf numFmtId="167" fontId="3" fillId="0" borderId="60" xfId="0" applyNumberFormat="1" applyFont="1" applyBorder="1" applyAlignment="1" applyProtection="1">
      <alignment vertical="center"/>
      <protection locked="0"/>
    </xf>
    <xf numFmtId="164" fontId="2" fillId="0" borderId="60" xfId="0" applyNumberFormat="1" applyFont="1" applyBorder="1" applyAlignment="1" applyProtection="1">
      <alignment vertical="center"/>
      <protection locked="0"/>
    </xf>
    <xf numFmtId="167" fontId="6" fillId="0" borderId="12" xfId="0" applyNumberFormat="1" applyFont="1" applyBorder="1" applyAlignment="1" applyProtection="1">
      <alignment vertical="center"/>
      <protection locked="0"/>
    </xf>
    <xf numFmtId="167" fontId="6" fillId="0" borderId="60" xfId="0" applyNumberFormat="1" applyFont="1" applyBorder="1" applyAlignment="1" applyProtection="1">
      <alignment vertical="center"/>
      <protection locked="0"/>
    </xf>
    <xf numFmtId="0" fontId="4" fillId="0" borderId="12" xfId="0" applyFont="1" applyBorder="1" applyAlignment="1">
      <alignment vertical="center"/>
    </xf>
    <xf numFmtId="0" fontId="4" fillId="0" borderId="12" xfId="0" applyFont="1" applyBorder="1"/>
    <xf numFmtId="167" fontId="6" fillId="0" borderId="58" xfId="0" applyNumberFormat="1" applyFont="1" applyBorder="1" applyAlignment="1" applyProtection="1">
      <alignment vertical="center"/>
      <protection locked="0"/>
    </xf>
    <xf numFmtId="167" fontId="16" fillId="0" borderId="12" xfId="0" applyNumberFormat="1" applyFont="1" applyBorder="1" applyAlignment="1" applyProtection="1">
      <alignment vertical="top"/>
      <protection locked="0"/>
    </xf>
    <xf numFmtId="164" fontId="2" fillId="0" borderId="60" xfId="0" applyNumberFormat="1" applyFont="1" applyBorder="1" applyAlignment="1">
      <alignment horizontal="right" vertical="center"/>
    </xf>
    <xf numFmtId="0" fontId="25" fillId="0" borderId="12" xfId="0" applyFont="1" applyBorder="1" applyAlignment="1">
      <alignment vertical="center"/>
    </xf>
    <xf numFmtId="167" fontId="133" fillId="0" borderId="12" xfId="0" applyNumberFormat="1" applyFont="1" applyBorder="1" applyAlignment="1" applyProtection="1">
      <alignment vertical="center"/>
      <protection locked="0"/>
    </xf>
    <xf numFmtId="164" fontId="15" fillId="0" borderId="41" xfId="0" applyNumberFormat="1" applyFont="1" applyBorder="1" applyAlignment="1" applyProtection="1">
      <alignment vertical="center"/>
      <protection locked="0"/>
    </xf>
    <xf numFmtId="164" fontId="75" fillId="0" borderId="12" xfId="0" applyNumberFormat="1" applyFont="1" applyBorder="1" applyAlignment="1">
      <alignment horizontal="right" vertical="center"/>
    </xf>
    <xf numFmtId="164" fontId="2" fillId="0" borderId="12" xfId="0" applyNumberFormat="1" applyFont="1" applyBorder="1" applyAlignment="1">
      <alignment horizontal="right"/>
    </xf>
    <xf numFmtId="2" fontId="9" fillId="18" borderId="96" xfId="0" applyNumberFormat="1" applyFont="1" applyFill="1" applyBorder="1" applyAlignment="1">
      <alignment horizontal="right" indent="1"/>
    </xf>
    <xf numFmtId="0" fontId="9" fillId="0" borderId="99" xfId="0" applyFont="1" applyBorder="1" applyAlignment="1">
      <alignment horizontal="left" vertical="top"/>
    </xf>
    <xf numFmtId="0" fontId="9" fillId="0" borderId="98" xfId="0" applyFont="1" applyBorder="1" applyAlignment="1">
      <alignment horizontal="left" vertical="top"/>
    </xf>
    <xf numFmtId="0" fontId="9" fillId="0" borderId="102" xfId="0" applyFont="1" applyBorder="1" applyAlignment="1">
      <alignment wrapText="1"/>
    </xf>
    <xf numFmtId="0" fontId="9" fillId="0" borderId="99" xfId="0" applyFont="1" applyBorder="1" applyAlignment="1">
      <alignment wrapText="1"/>
    </xf>
    <xf numFmtId="49" fontId="0" fillId="0" borderId="98" xfId="0" applyNumberFormat="1" applyBorder="1"/>
    <xf numFmtId="0" fontId="9" fillId="0" borderId="96" xfId="0" applyFont="1" applyBorder="1" applyAlignment="1">
      <alignment vertical="center" wrapText="1"/>
    </xf>
    <xf numFmtId="49" fontId="9" fillId="0" borderId="96" xfId="0" applyNumberFormat="1" applyFont="1" applyBorder="1" applyAlignment="1">
      <alignment vertical="center"/>
    </xf>
    <xf numFmtId="0" fontId="9" fillId="0" borderId="39" xfId="0" applyFont="1" applyBorder="1" applyAlignment="1">
      <alignment vertical="center" wrapText="1"/>
    </xf>
    <xf numFmtId="10" fontId="10" fillId="0" borderId="0" xfId="0" applyNumberFormat="1" applyFont="1" applyAlignment="1" applyProtection="1">
      <alignment horizontal="center" vertical="center"/>
      <protection hidden="1"/>
    </xf>
    <xf numFmtId="0" fontId="23" fillId="0" borderId="4" xfId="0" applyFont="1" applyBorder="1" applyAlignment="1" applyProtection="1">
      <alignment horizontal="left" vertical="center" wrapText="1"/>
      <protection locked="0" hidden="1"/>
    </xf>
    <xf numFmtId="0" fontId="29" fillId="0" borderId="4" xfId="0" applyFont="1" applyBorder="1" applyAlignment="1" applyProtection="1">
      <alignment horizontal="left" vertical="center" wrapText="1"/>
      <protection locked="0" hidden="1"/>
    </xf>
    <xf numFmtId="0" fontId="29" fillId="0" borderId="0" xfId="0" applyFont="1" applyAlignment="1" applyProtection="1">
      <alignment horizontal="left" vertical="center" wrapText="1"/>
      <protection locked="0" hidden="1"/>
    </xf>
    <xf numFmtId="0" fontId="3" fillId="0" borderId="4" xfId="0" applyFont="1" applyBorder="1" applyAlignment="1" applyProtection="1">
      <alignment horizontal="left" vertical="center" wrapText="1"/>
      <protection locked="0" hidden="1"/>
    </xf>
    <xf numFmtId="0" fontId="3" fillId="0" borderId="0" xfId="0" applyFont="1" applyAlignment="1" applyProtection="1">
      <alignment horizontal="left" vertical="center" wrapText="1"/>
      <protection locked="0" hidden="1"/>
    </xf>
    <xf numFmtId="10" fontId="134" fillId="0" borderId="120" xfId="0" applyNumberFormat="1" applyFont="1" applyBorder="1" applyAlignment="1" applyProtection="1">
      <alignment horizontal="center" vertical="center" wrapText="1"/>
      <protection hidden="1"/>
    </xf>
    <xf numFmtId="10" fontId="134" fillId="0" borderId="16" xfId="0" applyNumberFormat="1" applyFont="1" applyBorder="1" applyAlignment="1" applyProtection="1">
      <alignment horizontal="center" vertical="center"/>
      <protection hidden="1"/>
    </xf>
    <xf numFmtId="10" fontId="134" fillId="22" borderId="16" xfId="0" applyNumberFormat="1" applyFont="1" applyFill="1" applyBorder="1" applyAlignment="1" applyProtection="1">
      <alignment horizontal="center" vertical="center"/>
      <protection hidden="1"/>
    </xf>
    <xf numFmtId="10" fontId="134" fillId="22" borderId="121" xfId="0" applyNumberFormat="1" applyFont="1" applyFill="1" applyBorder="1" applyAlignment="1" applyProtection="1">
      <alignment horizontal="center" vertical="center"/>
      <protection hidden="1"/>
    </xf>
    <xf numFmtId="10" fontId="19" fillId="22" borderId="16" xfId="0" applyNumberFormat="1" applyFont="1" applyFill="1" applyBorder="1" applyAlignment="1" applyProtection="1">
      <alignment horizontal="center" vertical="center"/>
      <protection hidden="1"/>
    </xf>
    <xf numFmtId="0" fontId="0" fillId="0" borderId="107" xfId="0" applyBorder="1" applyProtection="1">
      <protection hidden="1"/>
    </xf>
    <xf numFmtId="0" fontId="0" fillId="0" borderId="15" xfId="0" applyBorder="1" applyProtection="1">
      <protection hidden="1"/>
    </xf>
    <xf numFmtId="0" fontId="0" fillId="0" borderId="107" xfId="0" applyBorder="1" applyAlignment="1" applyProtection="1">
      <alignment horizontal="right"/>
      <protection hidden="1"/>
    </xf>
    <xf numFmtId="0" fontId="0" fillId="0" borderId="15" xfId="0" applyBorder="1" applyAlignment="1" applyProtection="1">
      <alignment horizontal="right"/>
      <protection hidden="1"/>
    </xf>
    <xf numFmtId="3" fontId="0" fillId="0" borderId="107" xfId="0" applyNumberFormat="1" applyBorder="1" applyAlignment="1" applyProtection="1">
      <alignment wrapText="1"/>
      <protection hidden="1"/>
    </xf>
    <xf numFmtId="3" fontId="0" fillId="0" borderId="15" xfId="0" applyNumberFormat="1" applyBorder="1" applyAlignment="1" applyProtection="1">
      <alignment wrapText="1"/>
      <protection hidden="1"/>
    </xf>
    <xf numFmtId="0" fontId="0" fillId="0" borderId="0" xfId="0" applyAlignment="1" applyProtection="1">
      <alignment horizontal="right"/>
      <protection hidden="1"/>
    </xf>
    <xf numFmtId="3" fontId="0" fillId="0" borderId="4" xfId="0" applyNumberFormat="1" applyBorder="1" applyAlignment="1" applyProtection="1">
      <alignment wrapText="1"/>
      <protection hidden="1"/>
    </xf>
    <xf numFmtId="3" fontId="0" fillId="0" borderId="4" xfId="0" applyNumberFormat="1" applyBorder="1"/>
    <xf numFmtId="3" fontId="0" fillId="0" borderId="3" xfId="0" applyNumberFormat="1" applyBorder="1"/>
    <xf numFmtId="3" fontId="0" fillId="0" borderId="7" xfId="0" applyNumberFormat="1" applyBorder="1"/>
    <xf numFmtId="3" fontId="0" fillId="0" borderId="107" xfId="0" applyNumberFormat="1" applyBorder="1"/>
    <xf numFmtId="3" fontId="0" fillId="0" borderId="15" xfId="0" applyNumberFormat="1" applyBorder="1"/>
    <xf numFmtId="3" fontId="0" fillId="0" borderId="124" xfId="0" applyNumberFormat="1" applyBorder="1"/>
    <xf numFmtId="3" fontId="0" fillId="0" borderId="125" xfId="0" applyNumberFormat="1" applyBorder="1"/>
    <xf numFmtId="3" fontId="0" fillId="0" borderId="107" xfId="0" applyNumberFormat="1" applyBorder="1" applyProtection="1">
      <protection hidden="1"/>
    </xf>
    <xf numFmtId="3" fontId="0" fillId="0" borderId="15" xfId="0" applyNumberFormat="1" applyBorder="1" applyProtection="1">
      <protection hidden="1"/>
    </xf>
    <xf numFmtId="3" fontId="0" fillId="0" borderId="7" xfId="0" applyNumberFormat="1" applyBorder="1" applyProtection="1">
      <protection hidden="1"/>
    </xf>
    <xf numFmtId="0" fontId="0" fillId="0" borderId="122" xfId="0" applyBorder="1" applyProtection="1">
      <protection hidden="1"/>
    </xf>
    <xf numFmtId="0" fontId="0" fillId="0" borderId="123" xfId="0" applyBorder="1" applyProtection="1">
      <protection hidden="1"/>
    </xf>
    <xf numFmtId="0" fontId="4" fillId="0" borderId="7" xfId="0" applyFont="1" applyBorder="1" applyProtection="1">
      <protection hidden="1"/>
    </xf>
    <xf numFmtId="0" fontId="4" fillId="0" borderId="5" xfId="0" applyFont="1" applyBorder="1" applyProtection="1">
      <protection hidden="1"/>
    </xf>
    <xf numFmtId="0" fontId="25" fillId="0" borderId="0" xfId="0" applyFont="1" applyAlignment="1" applyProtection="1">
      <alignment horizontal="center" vertical="center"/>
      <protection hidden="1"/>
    </xf>
    <xf numFmtId="9" fontId="34" fillId="0" borderId="0" xfId="0" applyNumberFormat="1" applyFont="1" applyProtection="1">
      <protection hidden="1"/>
    </xf>
    <xf numFmtId="0" fontId="2" fillId="0" borderId="0" xfId="0" applyFont="1" applyProtection="1">
      <protection hidden="1"/>
    </xf>
    <xf numFmtId="10" fontId="116" fillId="0" borderId="0" xfId="0" applyNumberFormat="1" applyFont="1" applyAlignment="1" applyProtection="1">
      <alignment horizontal="center"/>
      <protection hidden="1"/>
    </xf>
    <xf numFmtId="164" fontId="135" fillId="0" borderId="0" xfId="0" applyNumberFormat="1" applyFont="1" applyAlignment="1" applyProtection="1">
      <alignment horizontal="center"/>
      <protection hidden="1"/>
    </xf>
    <xf numFmtId="10" fontId="135" fillId="0" borderId="0" xfId="0" applyNumberFormat="1" applyFont="1" applyAlignment="1" applyProtection="1">
      <alignment horizontal="center"/>
      <protection hidden="1"/>
    </xf>
    <xf numFmtId="165" fontId="135" fillId="0" borderId="0" xfId="0" applyNumberFormat="1" applyFont="1" applyProtection="1">
      <protection hidden="1"/>
    </xf>
    <xf numFmtId="0" fontId="17" fillId="0" borderId="24" xfId="0" applyFont="1" applyBorder="1" applyProtection="1">
      <protection hidden="1"/>
    </xf>
    <xf numFmtId="0" fontId="0" fillId="21" borderId="0" xfId="0" applyFill="1"/>
    <xf numFmtId="0" fontId="0" fillId="0" borderId="17" xfId="0" applyBorder="1"/>
    <xf numFmtId="10" fontId="9" fillId="19" borderId="96" xfId="0" applyNumberFormat="1" applyFont="1" applyFill="1" applyBorder="1"/>
    <xf numFmtId="0" fontId="9" fillId="0" borderId="97" xfId="0" applyFont="1" applyBorder="1" applyAlignment="1">
      <alignment horizontal="left"/>
    </xf>
    <xf numFmtId="0" fontId="9" fillId="0" borderId="96" xfId="0" applyFont="1" applyBorder="1" applyAlignment="1">
      <alignment horizontal="left"/>
    </xf>
    <xf numFmtId="0" fontId="9" fillId="0" borderId="98" xfId="0" applyFont="1" applyBorder="1" applyAlignment="1">
      <alignment horizontal="left"/>
    </xf>
    <xf numFmtId="10" fontId="15" fillId="0" borderId="0" xfId="0" applyNumberFormat="1" applyFont="1" applyAlignment="1">
      <alignment horizontal="right" indent="1"/>
    </xf>
    <xf numFmtId="3" fontId="4" fillId="0" borderId="0" xfId="0" applyNumberFormat="1" applyFont="1"/>
    <xf numFmtId="3" fontId="140" fillId="0" borderId="0" xfId="0" applyNumberFormat="1" applyFont="1"/>
    <xf numFmtId="0" fontId="4" fillId="0" borderId="4" xfId="0" applyFont="1" applyBorder="1" applyProtection="1">
      <protection hidden="1"/>
    </xf>
    <xf numFmtId="3" fontId="4" fillId="0" borderId="4" xfId="0" applyNumberFormat="1" applyFont="1" applyBorder="1" applyAlignment="1" applyProtection="1">
      <alignment wrapText="1"/>
      <protection hidden="1"/>
    </xf>
    <xf numFmtId="3" fontId="4" fillId="0" borderId="4" xfId="0" applyNumberFormat="1" applyFont="1" applyBorder="1"/>
    <xf numFmtId="3" fontId="140" fillId="23" borderId="4" xfId="0" applyNumberFormat="1" applyFont="1" applyFill="1" applyBorder="1"/>
    <xf numFmtId="3" fontId="140" fillId="23" borderId="3" xfId="0" applyNumberFormat="1" applyFont="1" applyFill="1" applyBorder="1"/>
    <xf numFmtId="3" fontId="140" fillId="0" borderId="7" xfId="0" applyNumberFormat="1" applyFont="1" applyBorder="1"/>
    <xf numFmtId="3" fontId="4" fillId="0" borderId="15" xfId="0" applyNumberFormat="1" applyFont="1" applyBorder="1" applyAlignment="1" applyProtection="1">
      <alignment wrapText="1"/>
      <protection hidden="1"/>
    </xf>
    <xf numFmtId="3" fontId="4" fillId="0" borderId="15" xfId="0" applyNumberFormat="1" applyFont="1" applyBorder="1"/>
    <xf numFmtId="3" fontId="140" fillId="23" borderId="15" xfId="0" applyNumberFormat="1" applyFont="1" applyFill="1" applyBorder="1"/>
    <xf numFmtId="3" fontId="140" fillId="23" borderId="125" xfId="0" applyNumberFormat="1" applyFont="1" applyFill="1" applyBorder="1" applyProtection="1">
      <protection hidden="1"/>
    </xf>
    <xf numFmtId="3" fontId="4" fillId="0" borderId="107" xfId="0" applyNumberFormat="1" applyFont="1" applyBorder="1"/>
    <xf numFmtId="3" fontId="140" fillId="0" borderId="107" xfId="0" applyNumberFormat="1" applyFont="1" applyBorder="1"/>
    <xf numFmtId="3" fontId="140" fillId="0" borderId="15" xfId="0" applyNumberFormat="1" applyFont="1" applyBorder="1"/>
    <xf numFmtId="3" fontId="140" fillId="0" borderId="124" xfId="0" applyNumberFormat="1" applyFont="1" applyBorder="1"/>
    <xf numFmtId="3" fontId="140" fillId="0" borderId="125" xfId="0" applyNumberFormat="1" applyFont="1" applyBorder="1"/>
    <xf numFmtId="9" fontId="16" fillId="0" borderId="0" xfId="0" applyNumberFormat="1" applyFont="1" applyProtection="1">
      <protection hidden="1"/>
    </xf>
    <xf numFmtId="9" fontId="15" fillId="22" borderId="104" xfId="0" applyNumberFormat="1" applyFont="1" applyFill="1" applyBorder="1" applyProtection="1">
      <protection hidden="1"/>
    </xf>
    <xf numFmtId="0" fontId="11" fillId="0" borderId="62"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2" fillId="0" borderId="0" xfId="0" applyFont="1" applyAlignment="1">
      <alignment vertical="center"/>
    </xf>
    <xf numFmtId="0" fontId="10" fillId="21" borderId="0" xfId="0" applyFont="1" applyFill="1" applyProtection="1">
      <protection hidden="1"/>
    </xf>
    <xf numFmtId="10" fontId="21" fillId="21" borderId="0" xfId="0" applyNumberFormat="1" applyFont="1" applyFill="1" applyAlignment="1" applyProtection="1">
      <alignment horizontal="center"/>
      <protection hidden="1"/>
    </xf>
    <xf numFmtId="10" fontId="16" fillId="21" borderId="0" xfId="0" applyNumberFormat="1" applyFont="1" applyFill="1" applyAlignment="1" applyProtection="1">
      <alignment horizontal="center"/>
      <protection hidden="1"/>
    </xf>
    <xf numFmtId="8" fontId="1" fillId="21" borderId="0" xfId="0" applyNumberFormat="1" applyFont="1" applyFill="1" applyAlignment="1" applyProtection="1">
      <alignment horizontal="right"/>
      <protection hidden="1"/>
    </xf>
    <xf numFmtId="0" fontId="4" fillId="21" borderId="0" xfId="0" applyFont="1" applyFill="1" applyProtection="1">
      <protection hidden="1"/>
    </xf>
    <xf numFmtId="9" fontId="4" fillId="21" borderId="0" xfId="0" applyNumberFormat="1" applyFont="1" applyFill="1" applyProtection="1">
      <protection hidden="1"/>
    </xf>
    <xf numFmtId="0" fontId="0" fillId="21" borderId="0" xfId="0" applyFill="1" applyProtection="1">
      <protection hidden="1"/>
    </xf>
    <xf numFmtId="0" fontId="0" fillId="21" borderId="4" xfId="0" applyFill="1" applyBorder="1" applyProtection="1">
      <protection hidden="1"/>
    </xf>
    <xf numFmtId="0" fontId="0" fillId="21" borderId="107" xfId="0" applyFill="1" applyBorder="1" applyAlignment="1" applyProtection="1">
      <alignment horizontal="right"/>
      <protection hidden="1"/>
    </xf>
    <xf numFmtId="0" fontId="0" fillId="21" borderId="15" xfId="0" applyFill="1" applyBorder="1" applyAlignment="1" applyProtection="1">
      <alignment horizontal="right"/>
      <protection hidden="1"/>
    </xf>
    <xf numFmtId="0" fontId="0" fillId="21" borderId="0" xfId="0" applyFill="1" applyAlignment="1" applyProtection="1">
      <alignment horizontal="right"/>
      <protection hidden="1"/>
    </xf>
    <xf numFmtId="0" fontId="0" fillId="21" borderId="6" xfId="0" applyFill="1" applyBorder="1" applyProtection="1">
      <protection hidden="1"/>
    </xf>
    <xf numFmtId="3" fontId="0" fillId="21" borderId="0" xfId="0" applyNumberFormat="1" applyFill="1" applyProtection="1">
      <protection hidden="1"/>
    </xf>
    <xf numFmtId="3" fontId="0" fillId="21" borderId="107" xfId="0" applyNumberFormat="1" applyFill="1" applyBorder="1" applyProtection="1">
      <protection hidden="1"/>
    </xf>
    <xf numFmtId="3" fontId="0" fillId="21" borderId="15" xfId="0" applyNumberFormat="1" applyFill="1" applyBorder="1" applyProtection="1">
      <protection hidden="1"/>
    </xf>
    <xf numFmtId="10" fontId="4" fillId="21" borderId="0" xfId="0" applyNumberFormat="1" applyFont="1" applyFill="1" applyProtection="1">
      <protection hidden="1"/>
    </xf>
    <xf numFmtId="0" fontId="141" fillId="0" borderId="0" xfId="0" applyFont="1" applyAlignment="1" applyProtection="1">
      <alignment horizontal="right"/>
      <protection hidden="1"/>
    </xf>
    <xf numFmtId="3" fontId="0" fillId="21" borderId="0" xfId="0" applyNumberFormat="1" applyFill="1"/>
    <xf numFmtId="3" fontId="0" fillId="21" borderId="4" xfId="0" applyNumberFormat="1" applyFill="1" applyBorder="1"/>
    <xf numFmtId="0" fontId="10" fillId="0" borderId="97" xfId="0" applyFont="1" applyBorder="1"/>
    <xf numFmtId="0" fontId="12" fillId="0" borderId="0" xfId="0" applyFont="1" applyAlignment="1">
      <alignment wrapText="1"/>
    </xf>
    <xf numFmtId="49" fontId="9" fillId="21" borderId="0" xfId="0" applyNumberFormat="1" applyFont="1" applyFill="1"/>
    <xf numFmtId="0" fontId="9" fillId="21" borderId="0" xfId="0" applyFont="1" applyFill="1"/>
    <xf numFmtId="10" fontId="9" fillId="21" borderId="0" xfId="0" applyNumberFormat="1" applyFont="1" applyFill="1" applyAlignment="1">
      <alignment horizontal="right" indent="1"/>
    </xf>
    <xf numFmtId="10" fontId="115" fillId="21" borderId="0" xfId="0" applyNumberFormat="1" applyFont="1" applyFill="1" applyAlignment="1">
      <alignment horizontal="right" indent="1"/>
    </xf>
    <xf numFmtId="0" fontId="12" fillId="21" borderId="0" xfId="0" applyFont="1" applyFill="1"/>
    <xf numFmtId="10" fontId="15" fillId="21" borderId="0" xfId="0" applyNumberFormat="1" applyFont="1" applyFill="1" applyAlignment="1">
      <alignment horizontal="right" indent="1"/>
    </xf>
    <xf numFmtId="10" fontId="9" fillId="21" borderId="0" xfId="0" applyNumberFormat="1" applyFont="1" applyFill="1"/>
    <xf numFmtId="0" fontId="52" fillId="21" borderId="0" xfId="0" applyFont="1" applyFill="1"/>
    <xf numFmtId="4" fontId="116" fillId="21" borderId="0" xfId="0" applyNumberFormat="1" applyFont="1" applyFill="1"/>
    <xf numFmtId="10" fontId="32" fillId="21" borderId="0" xfId="0" applyNumberFormat="1" applyFont="1" applyFill="1" applyAlignment="1">
      <alignment horizontal="right" indent="1"/>
    </xf>
    <xf numFmtId="165" fontId="10" fillId="0" borderId="64" xfId="0" applyNumberFormat="1" applyFont="1" applyBorder="1" applyAlignment="1" applyProtection="1">
      <alignment horizontal="right" wrapText="1"/>
      <protection hidden="1"/>
    </xf>
    <xf numFmtId="6" fontId="3" fillId="0" borderId="0" xfId="0" applyNumberFormat="1" applyFont="1" applyProtection="1">
      <protection hidden="1"/>
    </xf>
    <xf numFmtId="0" fontId="142" fillId="22" borderId="105" xfId="0" applyFont="1" applyFill="1" applyBorder="1" applyAlignment="1" applyProtection="1">
      <alignment horizontal="center" vertical="center" wrapText="1"/>
      <protection hidden="1"/>
    </xf>
    <xf numFmtId="0" fontId="25" fillId="0" borderId="12" xfId="0" applyFont="1" applyBorder="1" applyAlignment="1">
      <alignment horizontal="left" vertical="center"/>
    </xf>
    <xf numFmtId="0" fontId="25" fillId="0" borderId="12" xfId="0" applyFont="1" applyBorder="1"/>
    <xf numFmtId="0" fontId="25" fillId="0" borderId="58" xfId="0" applyFont="1" applyBorder="1" applyAlignment="1">
      <alignment vertical="center"/>
    </xf>
    <xf numFmtId="0" fontId="25" fillId="0" borderId="60" xfId="0" applyFont="1" applyBorder="1" applyAlignment="1">
      <alignment vertical="center"/>
    </xf>
    <xf numFmtId="0" fontId="25" fillId="0" borderId="12" xfId="0" applyFont="1" applyBorder="1" applyAlignment="1">
      <alignment vertical="center" wrapText="1"/>
    </xf>
    <xf numFmtId="0" fontId="25" fillId="0" borderId="0" xfId="0" applyFont="1" applyAlignment="1">
      <alignment vertical="center"/>
    </xf>
    <xf numFmtId="167" fontId="6" fillId="0" borderId="0" xfId="0" applyNumberFormat="1" applyFont="1" applyAlignment="1" applyProtection="1">
      <alignment vertical="center"/>
      <protection locked="0"/>
    </xf>
    <xf numFmtId="164" fontId="2" fillId="0" borderId="0" xfId="0" applyNumberFormat="1" applyFont="1" applyAlignment="1">
      <alignment horizontal="right" vertical="center"/>
    </xf>
    <xf numFmtId="0" fontId="75" fillId="0" borderId="134" xfId="0" applyFont="1" applyBorder="1" applyAlignment="1">
      <alignment wrapText="1"/>
    </xf>
    <xf numFmtId="0" fontId="0" fillId="0" borderId="134" xfId="0" applyBorder="1" applyAlignment="1">
      <alignment wrapText="1"/>
    </xf>
    <xf numFmtId="164" fontId="77" fillId="0" borderId="134" xfId="0" applyNumberFormat="1" applyFont="1" applyBorder="1"/>
    <xf numFmtId="0" fontId="25" fillId="0" borderId="135" xfId="0" applyFont="1" applyBorder="1" applyAlignment="1">
      <alignment vertical="center"/>
    </xf>
    <xf numFmtId="167" fontId="6" fillId="0" borderId="135" xfId="0" applyNumberFormat="1" applyFont="1" applyBorder="1" applyAlignment="1" applyProtection="1">
      <alignment vertical="center"/>
      <protection locked="0"/>
    </xf>
    <xf numFmtId="164" fontId="2" fillId="0" borderId="135" xfId="0" applyNumberFormat="1" applyFont="1" applyBorder="1" applyAlignment="1">
      <alignment horizontal="right" vertical="center"/>
    </xf>
    <xf numFmtId="0" fontId="25" fillId="0" borderId="135" xfId="0" applyFont="1" applyBorder="1"/>
    <xf numFmtId="167" fontId="16" fillId="0" borderId="135" xfId="0" applyNumberFormat="1" applyFont="1" applyBorder="1" applyAlignment="1" applyProtection="1">
      <alignment vertical="center"/>
      <protection locked="0"/>
    </xf>
    <xf numFmtId="164" fontId="3" fillId="0" borderId="0" xfId="0" applyNumberFormat="1" applyFont="1" applyProtection="1">
      <protection hidden="1"/>
    </xf>
    <xf numFmtId="0" fontId="144" fillId="0" borderId="0" xfId="0" applyFont="1"/>
    <xf numFmtId="0" fontId="33" fillId="0" borderId="35" xfId="0" applyFont="1" applyBorder="1" applyAlignment="1">
      <alignment wrapText="1"/>
    </xf>
    <xf numFmtId="0" fontId="33" fillId="0" borderId="36" xfId="0" applyFont="1" applyBorder="1" applyAlignment="1">
      <alignment wrapText="1"/>
    </xf>
    <xf numFmtId="0" fontId="10" fillId="0" borderId="62" xfId="0" applyFont="1" applyBorder="1" applyAlignment="1" applyProtection="1">
      <alignment horizontal="center" vertical="center" wrapText="1"/>
      <protection hidden="1"/>
    </xf>
    <xf numFmtId="0" fontId="145" fillId="0" borderId="0" xfId="0" applyFont="1" applyAlignment="1" applyProtection="1">
      <alignment horizontal="right" wrapText="1"/>
      <protection hidden="1"/>
    </xf>
    <xf numFmtId="0" fontId="17" fillId="0" borderId="0" xfId="0" applyFont="1" applyAlignment="1" applyProtection="1">
      <alignment vertical="center"/>
      <protection hidden="1"/>
    </xf>
    <xf numFmtId="0" fontId="25" fillId="0" borderId="0" xfId="0" applyFont="1" applyAlignment="1" applyProtection="1">
      <alignment vertical="center"/>
      <protection hidden="1"/>
    </xf>
    <xf numFmtId="8" fontId="25" fillId="0" borderId="0" xfId="0" applyNumberFormat="1" applyFont="1" applyAlignment="1" applyProtection="1">
      <alignment vertical="center"/>
      <protection hidden="1"/>
    </xf>
    <xf numFmtId="0" fontId="77" fillId="22" borderId="104" xfId="0" applyFont="1" applyFill="1" applyBorder="1" applyProtection="1">
      <protection hidden="1"/>
    </xf>
    <xf numFmtId="164" fontId="2" fillId="0" borderId="12" xfId="0" applyNumberFormat="1" applyFont="1" applyBorder="1" applyAlignment="1">
      <alignment vertical="center"/>
    </xf>
    <xf numFmtId="164" fontId="2" fillId="0" borderId="0" xfId="0" applyNumberFormat="1" applyFont="1" applyAlignment="1">
      <alignment vertical="center"/>
    </xf>
    <xf numFmtId="164" fontId="2" fillId="0" borderId="12" xfId="0" applyNumberFormat="1" applyFont="1" applyBorder="1"/>
    <xf numFmtId="164" fontId="2" fillId="0" borderId="135" xfId="0" applyNumberFormat="1" applyFont="1" applyBorder="1" applyAlignment="1">
      <alignment vertical="center"/>
    </xf>
    <xf numFmtId="164" fontId="2" fillId="0" borderId="58" xfId="0" applyNumberFormat="1" applyFont="1" applyBorder="1" applyAlignment="1">
      <alignment vertical="center"/>
    </xf>
    <xf numFmtId="164" fontId="2" fillId="0" borderId="135" xfId="0" applyNumberFormat="1" applyFont="1" applyBorder="1"/>
    <xf numFmtId="164" fontId="2" fillId="0" borderId="60" xfId="0" applyNumberFormat="1" applyFont="1" applyBorder="1" applyAlignment="1">
      <alignment vertical="center"/>
    </xf>
    <xf numFmtId="164" fontId="2" fillId="0" borderId="12" xfId="0" applyNumberFormat="1" applyFont="1" applyBorder="1" applyAlignment="1">
      <alignment vertical="center" wrapText="1"/>
    </xf>
    <xf numFmtId="164" fontId="2" fillId="0" borderId="12" xfId="0" applyNumberFormat="1" applyFont="1" applyBorder="1" applyAlignment="1">
      <alignment wrapText="1"/>
    </xf>
    <xf numFmtId="164" fontId="2" fillId="0" borderId="12" xfId="0" applyNumberFormat="1" applyFont="1" applyBorder="1" applyAlignment="1">
      <alignment horizontal="right" vertical="top"/>
    </xf>
    <xf numFmtId="0" fontId="12" fillId="0" borderId="0" xfId="0" applyFont="1" applyAlignment="1" applyProtection="1">
      <alignment horizontal="left"/>
      <protection hidden="1"/>
    </xf>
    <xf numFmtId="0" fontId="40" fillId="0" borderId="0" xfId="0" applyFont="1" applyAlignment="1" applyProtection="1">
      <alignment horizontal="left"/>
      <protection hidden="1"/>
    </xf>
    <xf numFmtId="10" fontId="10" fillId="0" borderId="0" xfId="0" applyNumberFormat="1" applyFont="1" applyAlignment="1" applyProtection="1">
      <alignment horizontal="center"/>
      <protection hidden="1"/>
    </xf>
    <xf numFmtId="0" fontId="48" fillId="21" borderId="0" xfId="0" applyFont="1" applyFill="1" applyAlignment="1" applyProtection="1">
      <alignment horizontal="center"/>
      <protection hidden="1"/>
    </xf>
    <xf numFmtId="0" fontId="48" fillId="21" borderId="0" xfId="0" applyFont="1" applyFill="1" applyAlignment="1" applyProtection="1">
      <alignment horizontal="center" wrapText="1"/>
      <protection hidden="1"/>
    </xf>
    <xf numFmtId="2" fontId="17" fillId="21" borderId="85" xfId="0" applyNumberFormat="1" applyFont="1" applyFill="1" applyBorder="1" applyAlignment="1" applyProtection="1">
      <alignment horizontal="center"/>
      <protection hidden="1"/>
    </xf>
    <xf numFmtId="8" fontId="7" fillId="0" borderId="88" xfId="0" applyNumberFormat="1" applyFont="1" applyBorder="1" applyProtection="1">
      <protection hidden="1"/>
    </xf>
    <xf numFmtId="2" fontId="17" fillId="21" borderId="88" xfId="0" applyNumberFormat="1" applyFont="1" applyFill="1" applyBorder="1" applyAlignment="1" applyProtection="1">
      <alignment horizontal="center"/>
      <protection hidden="1"/>
    </xf>
    <xf numFmtId="2" fontId="17" fillId="21" borderId="90" xfId="0" applyNumberFormat="1" applyFont="1" applyFill="1" applyBorder="1" applyAlignment="1" applyProtection="1">
      <alignment horizontal="center"/>
      <protection hidden="1"/>
    </xf>
    <xf numFmtId="8" fontId="4" fillId="21" borderId="0" xfId="0" applyNumberFormat="1" applyFont="1" applyFill="1" applyProtection="1">
      <protection hidden="1"/>
    </xf>
    <xf numFmtId="0" fontId="9" fillId="0" borderId="100" xfId="0" applyFont="1" applyBorder="1" applyAlignment="1">
      <alignment vertical="top" wrapText="1"/>
    </xf>
    <xf numFmtId="0" fontId="43" fillId="21" borderId="0" xfId="0" applyFont="1" applyFill="1"/>
    <xf numFmtId="0" fontId="12" fillId="0" borderId="0" xfId="0" applyFont="1" applyAlignment="1">
      <alignment vertical="top" wrapText="1"/>
    </xf>
    <xf numFmtId="0" fontId="9" fillId="0" borderId="0" xfId="0" applyFont="1" applyAlignment="1">
      <alignment horizontal="center" vertical="top" wrapText="1"/>
    </xf>
    <xf numFmtId="0" fontId="24" fillId="0" borderId="0" xfId="0" applyFont="1" applyAlignment="1">
      <alignment horizontal="center" vertical="top" wrapText="1"/>
    </xf>
    <xf numFmtId="49" fontId="9" fillId="0" borderId="0" xfId="0" applyNumberFormat="1" applyFont="1" applyAlignment="1">
      <alignment horizontal="left" vertical="top"/>
    </xf>
    <xf numFmtId="0" fontId="9" fillId="0" borderId="0" xfId="0" applyFont="1" applyAlignment="1">
      <alignment wrapText="1"/>
    </xf>
    <xf numFmtId="2" fontId="9" fillId="0" borderId="0" xfId="0" applyNumberFormat="1" applyFont="1" applyAlignment="1">
      <alignment horizontal="right" indent="1"/>
    </xf>
    <xf numFmtId="2" fontId="24" fillId="0" borderId="0" xfId="0" applyNumberFormat="1" applyFont="1" applyAlignment="1">
      <alignment horizontal="right" indent="1"/>
    </xf>
    <xf numFmtId="4" fontId="9" fillId="0" borderId="0" xfId="0" applyNumberFormat="1" applyFont="1" applyAlignment="1">
      <alignment horizontal="right" indent="1"/>
    </xf>
    <xf numFmtId="4" fontId="24" fillId="0" borderId="0" xfId="0" applyNumberFormat="1" applyFont="1" applyAlignment="1">
      <alignment horizontal="right" indent="1"/>
    </xf>
    <xf numFmtId="4" fontId="0" fillId="0" borderId="0" xfId="0" applyNumberFormat="1"/>
    <xf numFmtId="0" fontId="10" fillId="0" borderId="0" xfId="0" applyFont="1" applyAlignment="1">
      <alignment wrapText="1"/>
    </xf>
    <xf numFmtId="4" fontId="15" fillId="0" borderId="0" xfId="0" applyNumberFormat="1" applyFont="1" applyAlignment="1">
      <alignment horizontal="right" indent="1"/>
    </xf>
    <xf numFmtId="165" fontId="147" fillId="0" borderId="0" xfId="0" applyNumberFormat="1" applyFont="1" applyProtection="1">
      <protection hidden="1"/>
    </xf>
    <xf numFmtId="165" fontId="53" fillId="0" borderId="0" xfId="0" applyNumberFormat="1" applyFont="1" applyProtection="1">
      <protection hidden="1"/>
    </xf>
    <xf numFmtId="2" fontId="53" fillId="0" borderId="0" xfId="0" applyNumberFormat="1" applyFont="1" applyProtection="1">
      <protection hidden="1"/>
    </xf>
    <xf numFmtId="0" fontId="147" fillId="0" borderId="0" xfId="0" applyFont="1" applyProtection="1">
      <protection hidden="1"/>
    </xf>
    <xf numFmtId="10" fontId="28" fillId="0" borderId="137" xfId="0" applyNumberFormat="1" applyFont="1" applyBorder="1" applyProtection="1">
      <protection locked="0" hidden="1"/>
    </xf>
    <xf numFmtId="10" fontId="28" fillId="0" borderId="138" xfId="0" applyNumberFormat="1" applyFont="1" applyBorder="1" applyProtection="1">
      <protection locked="0" hidden="1"/>
    </xf>
    <xf numFmtId="10" fontId="148" fillId="0" borderId="0" xfId="0" applyNumberFormat="1" applyFont="1" applyProtection="1">
      <protection locked="0" hidden="1"/>
    </xf>
    <xf numFmtId="0" fontId="49" fillId="0" borderId="0" xfId="0" quotePrefix="1" applyFont="1" applyAlignment="1">
      <alignment wrapText="1"/>
    </xf>
    <xf numFmtId="0" fontId="0" fillId="0" borderId="0" xfId="0" applyAlignment="1">
      <alignment wrapText="1"/>
    </xf>
    <xf numFmtId="0" fontId="0" fillId="0" borderId="0" xfId="0"/>
    <xf numFmtId="0" fontId="123" fillId="0" borderId="0" xfId="0" applyFont="1" applyAlignment="1">
      <alignment vertical="center" wrapText="1"/>
    </xf>
    <xf numFmtId="0" fontId="30" fillId="0" borderId="0" xfId="0" applyFont="1" applyAlignment="1">
      <alignment vertical="center"/>
    </xf>
    <xf numFmtId="0" fontId="50" fillId="0" borderId="0" xfId="0" applyFont="1" applyAlignment="1">
      <alignment wrapText="1"/>
    </xf>
    <xf numFmtId="0" fontId="50" fillId="0" borderId="0" xfId="0" applyFont="1"/>
    <xf numFmtId="165" fontId="25" fillId="0" borderId="0" xfId="0" applyNumberFormat="1" applyFont="1" applyAlignment="1" applyProtection="1">
      <alignment wrapText="1"/>
      <protection hidden="1"/>
    </xf>
    <xf numFmtId="165" fontId="127" fillId="0" borderId="0" xfId="0" applyNumberFormat="1" applyFont="1" applyAlignment="1" applyProtection="1">
      <alignment wrapText="1"/>
      <protection hidden="1"/>
    </xf>
    <xf numFmtId="0" fontId="128" fillId="0" borderId="0" xfId="0" applyFont="1" applyAlignment="1">
      <alignment wrapText="1"/>
    </xf>
    <xf numFmtId="0" fontId="2" fillId="0" borderId="0" xfId="0" applyFont="1" applyAlignment="1" applyProtection="1">
      <alignment vertical="center"/>
      <protection hidden="1"/>
    </xf>
    <xf numFmtId="0" fontId="15" fillId="0" borderId="8" xfId="0" applyFont="1" applyBorder="1" applyAlignment="1" applyProtection="1">
      <alignment horizontal="left" vertical="center" wrapText="1"/>
      <protection hidden="1"/>
    </xf>
    <xf numFmtId="0" fontId="30" fillId="0" borderId="1" xfId="0" applyFont="1" applyBorder="1" applyAlignment="1" applyProtection="1">
      <alignment horizontal="left" vertical="center" wrapText="1"/>
      <protection hidden="1"/>
    </xf>
    <xf numFmtId="0" fontId="30" fillId="0" borderId="2" xfId="0" applyFont="1" applyBorder="1" applyAlignment="1" applyProtection="1">
      <alignment horizontal="left" vertical="center" wrapText="1"/>
      <protection hidden="1"/>
    </xf>
    <xf numFmtId="0" fontId="12" fillId="0" borderId="28" xfId="0" applyFont="1" applyBorder="1" applyAlignment="1" applyProtection="1">
      <alignment vertical="center"/>
      <protection hidden="1"/>
    </xf>
    <xf numFmtId="0" fontId="31" fillId="0" borderId="29" xfId="0" applyFont="1" applyBorder="1" applyAlignment="1" applyProtection="1">
      <alignment vertical="center"/>
      <protection hidden="1"/>
    </xf>
    <xf numFmtId="0" fontId="31" fillId="0" borderId="30" xfId="0" applyFont="1" applyBorder="1" applyAlignment="1" applyProtection="1">
      <alignment vertical="center"/>
      <protection hidden="1"/>
    </xf>
    <xf numFmtId="0" fontId="12" fillId="0" borderId="31" xfId="0" applyFont="1" applyBorder="1" applyAlignment="1" applyProtection="1">
      <alignment vertical="center"/>
      <protection hidden="1"/>
    </xf>
    <xf numFmtId="0" fontId="12" fillId="0" borderId="32" xfId="0" applyFont="1" applyBorder="1" applyAlignment="1" applyProtection="1">
      <alignment vertical="center"/>
      <protection hidden="1"/>
    </xf>
    <xf numFmtId="0" fontId="12" fillId="0" borderId="33" xfId="0" applyFont="1" applyBorder="1" applyAlignment="1" applyProtection="1">
      <alignment vertical="center"/>
      <protection hidden="1"/>
    </xf>
    <xf numFmtId="0" fontId="32" fillId="0" borderId="34" xfId="0" applyFont="1" applyBorder="1" applyAlignment="1" applyProtection="1">
      <alignment vertical="center" wrapText="1"/>
      <protection hidden="1"/>
    </xf>
    <xf numFmtId="0" fontId="33" fillId="0" borderId="35" xfId="0" applyFont="1" applyBorder="1" applyAlignment="1">
      <alignment wrapText="1"/>
    </xf>
    <xf numFmtId="0" fontId="33" fillId="0" borderId="36" xfId="0" applyFont="1" applyBorder="1" applyAlignment="1">
      <alignment wrapText="1"/>
    </xf>
    <xf numFmtId="0" fontId="50" fillId="0" borderId="0" xfId="0" applyFont="1" applyAlignment="1">
      <alignment vertical="top" wrapText="1"/>
    </xf>
    <xf numFmtId="0" fontId="50" fillId="0" borderId="0" xfId="0" applyFont="1" applyAlignment="1">
      <alignment vertical="top"/>
    </xf>
    <xf numFmtId="0" fontId="0" fillId="0" borderId="0" xfId="0" applyAlignment="1">
      <alignment vertical="top"/>
    </xf>
    <xf numFmtId="8" fontId="7" fillId="0" borderId="63" xfId="0" applyNumberFormat="1" applyFont="1" applyBorder="1" applyProtection="1">
      <protection hidden="1"/>
    </xf>
    <xf numFmtId="8" fontId="7" fillId="0" borderId="0" xfId="0" applyNumberFormat="1" applyFont="1" applyProtection="1">
      <protection hidden="1"/>
    </xf>
    <xf numFmtId="0" fontId="7" fillId="0" borderId="64" xfId="0" applyFont="1" applyBorder="1" applyProtection="1">
      <protection hidden="1"/>
    </xf>
    <xf numFmtId="8" fontId="26" fillId="0" borderId="0" xfId="0" applyNumberFormat="1" applyFont="1" applyProtection="1">
      <protection hidden="1"/>
    </xf>
    <xf numFmtId="0" fontId="26" fillId="0" borderId="64" xfId="0" applyFont="1" applyBorder="1" applyProtection="1">
      <protection hidden="1"/>
    </xf>
    <xf numFmtId="0" fontId="0" fillId="0" borderId="64" xfId="0" applyBorder="1"/>
    <xf numFmtId="8" fontId="26" fillId="0" borderId="126" xfId="0" applyNumberFormat="1" applyFont="1" applyBorder="1" applyProtection="1">
      <protection hidden="1"/>
    </xf>
    <xf numFmtId="8" fontId="26" fillId="0" borderId="88" xfId="0" applyNumberFormat="1" applyFont="1" applyBorder="1" applyProtection="1">
      <protection hidden="1"/>
    </xf>
    <xf numFmtId="0" fontId="88" fillId="0" borderId="61" xfId="0" applyFont="1" applyBorder="1" applyAlignment="1" applyProtection="1">
      <alignment horizontal="center" vertical="center"/>
      <protection hidden="1"/>
    </xf>
    <xf numFmtId="0" fontId="0" fillId="0" borderId="71" xfId="0" applyBorder="1" applyAlignment="1">
      <alignment horizontal="center" vertical="center"/>
    </xf>
    <xf numFmtId="0" fontId="0" fillId="0" borderId="62" xfId="0" applyBorder="1" applyAlignment="1">
      <alignment horizontal="center" vertical="center"/>
    </xf>
    <xf numFmtId="0" fontId="124" fillId="0" borderId="72" xfId="0" applyFont="1" applyBorder="1" applyAlignment="1">
      <alignment horizontal="center" vertical="center"/>
    </xf>
    <xf numFmtId="0" fontId="47" fillId="0" borderId="111" xfId="0" applyFont="1" applyBorder="1" applyAlignment="1">
      <alignment horizontal="center" vertical="center"/>
    </xf>
    <xf numFmtId="0" fontId="85" fillId="0" borderId="61" xfId="0" applyFont="1" applyBorder="1" applyAlignment="1" applyProtection="1">
      <alignment horizontal="center"/>
      <protection hidden="1"/>
    </xf>
    <xf numFmtId="0" fontId="90" fillId="0" borderId="71" xfId="0" applyFont="1" applyBorder="1" applyAlignment="1">
      <alignment horizontal="center"/>
    </xf>
    <xf numFmtId="8" fontId="7" fillId="0" borderId="127" xfId="0" applyNumberFormat="1" applyFont="1" applyBorder="1" applyProtection="1">
      <protection hidden="1"/>
    </xf>
    <xf numFmtId="8" fontId="7" fillId="0" borderId="128" xfId="0" applyNumberFormat="1" applyFont="1" applyBorder="1" applyProtection="1">
      <protection hidden="1"/>
    </xf>
    <xf numFmtId="0" fontId="7" fillId="0" borderId="129" xfId="0" applyFont="1" applyBorder="1" applyProtection="1">
      <protection hidden="1"/>
    </xf>
    <xf numFmtId="8" fontId="26" fillId="0" borderId="130" xfId="0" applyNumberFormat="1" applyFont="1" applyBorder="1" applyProtection="1">
      <protection hidden="1"/>
    </xf>
    <xf numFmtId="0" fontId="26" fillId="0" borderId="129" xfId="0" applyFont="1" applyBorder="1" applyProtection="1">
      <protection hidden="1"/>
    </xf>
    <xf numFmtId="8" fontId="26" fillId="0" borderId="131" xfId="0" applyNumberFormat="1" applyFont="1" applyBorder="1" applyProtection="1">
      <protection hidden="1"/>
    </xf>
    <xf numFmtId="0" fontId="26" fillId="0" borderId="68" xfId="0" applyFont="1" applyBorder="1" applyProtection="1">
      <protection hidden="1"/>
    </xf>
    <xf numFmtId="0" fontId="32" fillId="0" borderId="35" xfId="0" applyFont="1" applyBorder="1" applyAlignment="1" applyProtection="1">
      <alignment vertical="center" wrapText="1"/>
      <protection hidden="1"/>
    </xf>
    <xf numFmtId="0" fontId="32" fillId="0" borderId="36" xfId="0" applyFont="1" applyBorder="1" applyAlignment="1" applyProtection="1">
      <alignment vertical="center" wrapText="1"/>
      <protection hidden="1"/>
    </xf>
    <xf numFmtId="0" fontId="145" fillId="0" borderId="0" xfId="0" applyFont="1" applyAlignment="1" applyProtection="1">
      <alignment wrapText="1"/>
      <protection hidden="1"/>
    </xf>
    <xf numFmtId="0" fontId="4" fillId="0" borderId="64" xfId="0" applyFont="1" applyBorder="1" applyProtection="1">
      <protection hidden="1"/>
    </xf>
    <xf numFmtId="0" fontId="40" fillId="0" borderId="64" xfId="0" applyFont="1" applyBorder="1" applyProtection="1">
      <protection hidden="1"/>
    </xf>
    <xf numFmtId="8" fontId="7" fillId="0" borderId="64" xfId="0" applyNumberFormat="1" applyFont="1" applyBorder="1" applyProtection="1">
      <protection hidden="1"/>
    </xf>
    <xf numFmtId="8" fontId="26" fillId="0" borderId="64" xfId="0" applyNumberFormat="1" applyFont="1" applyBorder="1" applyProtection="1">
      <protection hidden="1"/>
    </xf>
    <xf numFmtId="0" fontId="30" fillId="0" borderId="64" xfId="0" applyFont="1" applyBorder="1"/>
    <xf numFmtId="8" fontId="7" fillId="0" borderId="65" xfId="0" applyNumberFormat="1" applyFont="1" applyBorder="1" applyProtection="1">
      <protection hidden="1"/>
    </xf>
    <xf numFmtId="0" fontId="0" fillId="0" borderId="17" xfId="0" applyBorder="1"/>
    <xf numFmtId="0" fontId="0" fillId="0" borderId="66" xfId="0" applyBorder="1"/>
    <xf numFmtId="8" fontId="26" fillId="0" borderId="17" xfId="0" applyNumberFormat="1" applyFont="1" applyBorder="1" applyProtection="1">
      <protection hidden="1"/>
    </xf>
    <xf numFmtId="0" fontId="7" fillId="0" borderId="63" xfId="0" applyFont="1" applyBorder="1" applyProtection="1">
      <protection hidden="1"/>
    </xf>
    <xf numFmtId="0" fontId="7" fillId="0" borderId="0" xfId="0" applyFont="1" applyProtection="1">
      <protection hidden="1"/>
    </xf>
    <xf numFmtId="0" fontId="26" fillId="0" borderId="0" xfId="0" applyFont="1" applyProtection="1">
      <protection hidden="1"/>
    </xf>
    <xf numFmtId="0" fontId="7" fillId="0" borderId="0" xfId="0" applyFont="1" applyAlignment="1" applyProtection="1">
      <alignment vertical="center" wrapText="1"/>
      <protection hidden="1"/>
    </xf>
    <xf numFmtId="0" fontId="7" fillId="0" borderId="67" xfId="0" applyFont="1" applyBorder="1" applyProtection="1">
      <protection hidden="1"/>
    </xf>
    <xf numFmtId="0" fontId="7" fillId="0" borderId="13" xfId="0" applyFont="1" applyBorder="1" applyProtection="1">
      <protection hidden="1"/>
    </xf>
    <xf numFmtId="0" fontId="4" fillId="0" borderId="68" xfId="0" applyFont="1" applyBorder="1" applyProtection="1">
      <protection hidden="1"/>
    </xf>
    <xf numFmtId="0" fontId="26" fillId="0" borderId="13" xfId="0" applyFont="1" applyBorder="1" applyProtection="1">
      <protection hidden="1"/>
    </xf>
    <xf numFmtId="0" fontId="40" fillId="0" borderId="68" xfId="0" applyFont="1" applyBorder="1" applyProtection="1">
      <protection hidden="1"/>
    </xf>
    <xf numFmtId="8" fontId="17" fillId="0" borderId="63" xfId="0" applyNumberFormat="1" applyFont="1" applyBorder="1" applyProtection="1">
      <protection hidden="1"/>
    </xf>
    <xf numFmtId="8" fontId="17" fillId="0" borderId="0" xfId="0" applyNumberFormat="1" applyFont="1" applyProtection="1">
      <protection hidden="1"/>
    </xf>
    <xf numFmtId="0" fontId="41" fillId="0" borderId="64" xfId="0" applyFont="1" applyBorder="1" applyProtection="1">
      <protection hidden="1"/>
    </xf>
    <xf numFmtId="0" fontId="7" fillId="0" borderId="0" xfId="0" applyFont="1" applyAlignment="1" applyProtection="1">
      <alignment vertical="center"/>
      <protection hidden="1"/>
    </xf>
    <xf numFmtId="0" fontId="7" fillId="0" borderId="64" xfId="0" applyFont="1" applyBorder="1" applyAlignment="1" applyProtection="1">
      <alignment vertical="center"/>
      <protection hidden="1"/>
    </xf>
    <xf numFmtId="8" fontId="4" fillId="0" borderId="63" xfId="0" applyNumberFormat="1" applyFont="1" applyBorder="1" applyProtection="1">
      <protection hidden="1"/>
    </xf>
    <xf numFmtId="8" fontId="4" fillId="0" borderId="0" xfId="0" applyNumberFormat="1" applyFont="1" applyProtection="1">
      <protection hidden="1"/>
    </xf>
    <xf numFmtId="8" fontId="40" fillId="0" borderId="0" xfId="0" applyNumberFormat="1" applyFont="1" applyProtection="1">
      <protection hidden="1"/>
    </xf>
    <xf numFmtId="0" fontId="146" fillId="21" borderId="87" xfId="0" applyFont="1" applyFill="1" applyBorder="1" applyAlignment="1" applyProtection="1">
      <alignment horizontal="center" vertical="center"/>
      <protection hidden="1"/>
    </xf>
    <xf numFmtId="0" fontId="50" fillId="0" borderId="92" xfId="0" applyFont="1" applyBorder="1" applyAlignment="1">
      <alignment horizontal="center" vertical="center"/>
    </xf>
    <xf numFmtId="0" fontId="146" fillId="21" borderId="86" xfId="0" applyFont="1" applyFill="1" applyBorder="1" applyAlignment="1" applyProtection="1">
      <alignment horizontal="center" vertical="center"/>
      <protection hidden="1"/>
    </xf>
    <xf numFmtId="0" fontId="50" fillId="0" borderId="0" xfId="0" applyFont="1" applyAlignment="1">
      <alignment horizontal="center" vertical="center"/>
    </xf>
    <xf numFmtId="8" fontId="87" fillId="0" borderId="0" xfId="0" applyNumberFormat="1" applyFont="1" applyProtection="1">
      <protection hidden="1"/>
    </xf>
    <xf numFmtId="8" fontId="87" fillId="0" borderId="89" xfId="0" applyNumberFormat="1" applyFont="1" applyBorder="1" applyProtection="1">
      <protection hidden="1"/>
    </xf>
    <xf numFmtId="0" fontId="0" fillId="0" borderId="89" xfId="0" applyBorder="1"/>
    <xf numFmtId="0" fontId="87" fillId="0" borderId="0" xfId="0" applyFont="1" applyAlignment="1" applyProtection="1">
      <alignment horizontal="left"/>
      <protection hidden="1"/>
    </xf>
    <xf numFmtId="0" fontId="87" fillId="0" borderId="89" xfId="0" applyFont="1" applyBorder="1" applyAlignment="1" applyProtection="1">
      <alignment horizontal="left"/>
      <protection hidden="1"/>
    </xf>
    <xf numFmtId="8" fontId="103" fillId="0" borderId="88" xfId="0" applyNumberFormat="1" applyFont="1" applyBorder="1" applyAlignment="1" applyProtection="1">
      <alignment horizontal="center" vertical="center"/>
      <protection hidden="1"/>
    </xf>
    <xf numFmtId="0" fontId="0" fillId="0" borderId="89" xfId="0" applyBorder="1" applyAlignment="1">
      <alignment horizontal="center" vertical="center"/>
    </xf>
    <xf numFmtId="8" fontId="103" fillId="0" borderId="90" xfId="0" applyNumberFormat="1" applyFont="1" applyBorder="1" applyAlignment="1" applyProtection="1">
      <alignment horizontal="center"/>
      <protection hidden="1"/>
    </xf>
    <xf numFmtId="0" fontId="0" fillId="0" borderId="92" xfId="0" applyBorder="1" applyAlignment="1">
      <alignment horizontal="center"/>
    </xf>
    <xf numFmtId="165" fontId="85" fillId="0" borderId="91" xfId="0" applyNumberFormat="1" applyFont="1" applyBorder="1" applyAlignment="1" applyProtection="1">
      <alignment horizontal="left"/>
      <protection hidden="1"/>
    </xf>
    <xf numFmtId="165" fontId="0" fillId="0" borderId="92" xfId="0" applyNumberFormat="1" applyBorder="1" applyAlignment="1">
      <alignment horizontal="left"/>
    </xf>
    <xf numFmtId="0" fontId="99" fillId="0" borderId="0" xfId="0" applyFont="1" applyAlignment="1" applyProtection="1">
      <alignment horizontal="center" vertical="center"/>
      <protection hidden="1"/>
    </xf>
    <xf numFmtId="0" fontId="100" fillId="0" borderId="0" xfId="0" applyFont="1" applyAlignment="1">
      <alignment horizontal="center"/>
    </xf>
    <xf numFmtId="0" fontId="17" fillId="21" borderId="10" xfId="0" applyFont="1" applyFill="1" applyBorder="1" applyAlignment="1" applyProtection="1">
      <alignment horizontal="center" vertical="center"/>
      <protection hidden="1"/>
    </xf>
    <xf numFmtId="0" fontId="0" fillId="21" borderId="11" xfId="0" applyFill="1" applyBorder="1" applyAlignment="1">
      <alignment horizontal="center" vertical="center"/>
    </xf>
    <xf numFmtId="0" fontId="0" fillId="21" borderId="9" xfId="0" applyFill="1" applyBorder="1" applyAlignment="1">
      <alignment horizontal="center" vertical="center"/>
    </xf>
    <xf numFmtId="0" fontId="26" fillId="0" borderId="11" xfId="0" applyFont="1" applyBorder="1" applyAlignment="1" applyProtection="1">
      <alignment vertical="top" wrapText="1"/>
      <protection hidden="1"/>
    </xf>
    <xf numFmtId="0" fontId="45" fillId="0" borderId="11" xfId="0" applyFont="1" applyBorder="1" applyAlignment="1">
      <alignment vertical="top" wrapText="1"/>
    </xf>
    <xf numFmtId="0" fontId="136" fillId="0" borderId="85" xfId="0" applyFont="1" applyBorder="1" applyAlignment="1" applyProtection="1">
      <alignment horizontal="center"/>
      <protection hidden="1"/>
    </xf>
    <xf numFmtId="0" fontId="137" fillId="0" borderId="87" xfId="0" applyFont="1" applyBorder="1" applyAlignment="1">
      <alignment horizontal="center"/>
    </xf>
    <xf numFmtId="0" fontId="109" fillId="0" borderId="85" xfId="0" applyFont="1" applyBorder="1" applyProtection="1">
      <protection hidden="1"/>
    </xf>
    <xf numFmtId="0" fontId="0" fillId="0" borderId="86" xfId="0" applyBorder="1"/>
    <xf numFmtId="0" fontId="0" fillId="0" borderId="87" xfId="0" applyBorder="1"/>
    <xf numFmtId="0" fontId="138" fillId="0" borderId="85" xfId="0" applyFont="1" applyBorder="1" applyAlignment="1" applyProtection="1">
      <alignment horizontal="center" vertical="center" wrapText="1"/>
      <protection hidden="1"/>
    </xf>
    <xf numFmtId="0" fontId="139" fillId="0" borderId="86" xfId="0" applyFont="1" applyBorder="1" applyAlignment="1">
      <alignment horizontal="center" vertical="center" wrapText="1"/>
    </xf>
    <xf numFmtId="0" fontId="139" fillId="0" borderId="87" xfId="0" applyFont="1" applyBorder="1" applyAlignment="1">
      <alignment horizontal="center" vertical="center" wrapText="1"/>
    </xf>
    <xf numFmtId="0" fontId="139" fillId="0" borderId="88" xfId="0" applyFont="1" applyBorder="1" applyAlignment="1">
      <alignment horizontal="center" vertical="center" wrapText="1"/>
    </xf>
    <xf numFmtId="0" fontId="139" fillId="0" borderId="0" xfId="0" applyFont="1" applyAlignment="1">
      <alignment horizontal="center" vertical="center" wrapText="1"/>
    </xf>
    <xf numFmtId="0" fontId="139" fillId="0" borderId="89" xfId="0" applyFont="1" applyBorder="1" applyAlignment="1">
      <alignment horizontal="center" vertical="center" wrapText="1"/>
    </xf>
    <xf numFmtId="0" fontId="139" fillId="0" borderId="90" xfId="0" applyFont="1" applyBorder="1" applyAlignment="1">
      <alignment horizontal="center" vertical="center" wrapText="1"/>
    </xf>
    <xf numFmtId="0" fontId="139" fillId="0" borderId="91" xfId="0" applyFont="1" applyBorder="1" applyAlignment="1">
      <alignment horizontal="center" vertical="center" wrapText="1"/>
    </xf>
    <xf numFmtId="0" fontId="139" fillId="0" borderId="92" xfId="0" applyFont="1" applyBorder="1" applyAlignment="1">
      <alignment horizontal="center" vertical="center" wrapText="1"/>
    </xf>
    <xf numFmtId="6" fontId="103" fillId="0" borderId="88" xfId="0" applyNumberFormat="1" applyFont="1" applyBorder="1" applyAlignment="1" applyProtection="1">
      <alignment vertical="center"/>
      <protection hidden="1"/>
    </xf>
    <xf numFmtId="0" fontId="0" fillId="0" borderId="89" xfId="0" applyBorder="1" applyAlignment="1">
      <alignment vertical="center"/>
    </xf>
    <xf numFmtId="6" fontId="103" fillId="0" borderId="89" xfId="0" applyNumberFormat="1" applyFont="1" applyBorder="1" applyProtection="1">
      <protection hidden="1"/>
    </xf>
    <xf numFmtId="0" fontId="103" fillId="0" borderId="88" xfId="0" applyFont="1" applyBorder="1" applyAlignment="1" applyProtection="1">
      <alignment vertical="center"/>
      <protection hidden="1"/>
    </xf>
    <xf numFmtId="0" fontId="85" fillId="0" borderId="34" xfId="0" applyFont="1" applyBorder="1" applyAlignment="1" applyProtection="1">
      <alignment horizontal="center" vertical="center"/>
      <protection hidden="1"/>
    </xf>
    <xf numFmtId="0" fontId="0" fillId="0" borderId="36" xfId="0" applyBorder="1" applyAlignment="1">
      <alignment horizontal="center" vertical="center"/>
    </xf>
    <xf numFmtId="8" fontId="102" fillId="0" borderId="69" xfId="0" applyNumberFormat="1" applyFont="1" applyBorder="1" applyProtection="1">
      <protection hidden="1"/>
    </xf>
    <xf numFmtId="8" fontId="102" fillId="0" borderId="73" xfId="0" applyNumberFormat="1" applyFont="1" applyBorder="1" applyProtection="1">
      <protection hidden="1"/>
    </xf>
    <xf numFmtId="0" fontId="102" fillId="0" borderId="70" xfId="0" applyFont="1" applyBorder="1" applyProtection="1">
      <protection hidden="1"/>
    </xf>
    <xf numFmtId="8" fontId="104" fillId="0" borderId="73" xfId="0" applyNumberFormat="1" applyFont="1" applyBorder="1" applyProtection="1">
      <protection hidden="1"/>
    </xf>
    <xf numFmtId="0" fontId="104" fillId="0" borderId="70" xfId="0" applyFont="1" applyBorder="1" applyProtection="1">
      <protection hidden="1"/>
    </xf>
    <xf numFmtId="8" fontId="105" fillId="0" borderId="73" xfId="0" applyNumberFormat="1" applyFont="1" applyBorder="1" applyProtection="1">
      <protection hidden="1"/>
    </xf>
    <xf numFmtId="0" fontId="105" fillId="0" borderId="70" xfId="0" applyFont="1" applyBorder="1" applyProtection="1">
      <protection hidden="1"/>
    </xf>
    <xf numFmtId="0" fontId="4" fillId="0" borderId="0" xfId="0" applyFont="1" applyProtection="1">
      <protection hidden="1"/>
    </xf>
    <xf numFmtId="0" fontId="92" fillId="0" borderId="0" xfId="0" applyFont="1" applyAlignment="1" applyProtection="1">
      <alignment horizontal="center" vertical="center"/>
      <protection hidden="1"/>
    </xf>
    <xf numFmtId="0" fontId="0" fillId="0" borderId="35" xfId="0" applyBorder="1"/>
    <xf numFmtId="0" fontId="0" fillId="0" borderId="36" xfId="0" applyBorder="1"/>
    <xf numFmtId="0" fontId="28" fillId="0" borderId="8" xfId="0" applyFont="1" applyBorder="1" applyAlignment="1" applyProtection="1">
      <alignment horizontal="left" vertical="center" wrapText="1"/>
      <protection locked="0"/>
    </xf>
    <xf numFmtId="0" fontId="23" fillId="0" borderId="1" xfId="0" applyFont="1" applyBorder="1" applyAlignment="1" applyProtection="1">
      <alignment horizontal="left" vertical="center" wrapText="1"/>
      <protection locked="0"/>
    </xf>
    <xf numFmtId="0" fontId="0" fillId="0" borderId="1" xfId="0" applyBorder="1" applyProtection="1">
      <protection locked="0"/>
    </xf>
    <xf numFmtId="0" fontId="0" fillId="0" borderId="2" xfId="0" applyBorder="1" applyProtection="1">
      <protection locked="0"/>
    </xf>
    <xf numFmtId="0" fontId="3" fillId="0" borderId="28" xfId="0" applyFont="1" applyBorder="1" applyAlignment="1" applyProtection="1">
      <alignment vertical="center"/>
      <protection locked="0"/>
    </xf>
    <xf numFmtId="0" fontId="29" fillId="0" borderId="29" xfId="0" applyFont="1" applyBorder="1" applyAlignment="1" applyProtection="1">
      <alignment vertical="center"/>
      <protection locked="0"/>
    </xf>
    <xf numFmtId="0" fontId="0" fillId="0" borderId="29" xfId="0" applyBorder="1" applyProtection="1">
      <protection locked="0"/>
    </xf>
    <xf numFmtId="0" fontId="0" fillId="0" borderId="30" xfId="0" applyBorder="1" applyProtection="1">
      <protection locked="0"/>
    </xf>
    <xf numFmtId="0" fontId="3" fillId="0" borderId="31" xfId="0" applyFont="1" applyBorder="1" applyAlignment="1" applyProtection="1">
      <alignment vertical="center"/>
      <protection locked="0"/>
    </xf>
    <xf numFmtId="0" fontId="3" fillId="0" borderId="32" xfId="0" applyFont="1" applyBorder="1" applyAlignment="1" applyProtection="1">
      <alignment vertical="center"/>
      <protection locked="0"/>
    </xf>
    <xf numFmtId="0" fontId="0" fillId="0" borderId="32" xfId="0" applyBorder="1" applyProtection="1">
      <protection locked="0"/>
    </xf>
    <xf numFmtId="0" fontId="0" fillId="0" borderId="33" xfId="0" applyBorder="1" applyProtection="1">
      <protection locked="0"/>
    </xf>
    <xf numFmtId="0" fontId="4" fillId="0" borderId="13" xfId="0" applyFont="1" applyBorder="1" applyProtection="1">
      <protection hidden="1"/>
    </xf>
    <xf numFmtId="165" fontId="10" fillId="0" borderId="0" xfId="0" applyNumberFormat="1" applyFont="1" applyAlignment="1" applyProtection="1">
      <alignment horizontal="right"/>
      <protection hidden="1"/>
    </xf>
    <xf numFmtId="0" fontId="0" fillId="0" borderId="0" xfId="0" applyAlignment="1" applyProtection="1">
      <alignment horizontal="right"/>
      <protection hidden="1"/>
    </xf>
    <xf numFmtId="8" fontId="27" fillId="0" borderId="13" xfId="0" applyNumberFormat="1" applyFont="1" applyBorder="1" applyProtection="1">
      <protection hidden="1"/>
    </xf>
    <xf numFmtId="0" fontId="27" fillId="0" borderId="13" xfId="0" applyFont="1" applyBorder="1" applyProtection="1">
      <protection hidden="1"/>
    </xf>
    <xf numFmtId="0" fontId="10" fillId="0" borderId="0" xfId="0" applyFont="1" applyAlignment="1" applyProtection="1">
      <alignment horizontal="right"/>
      <protection hidden="1"/>
    </xf>
    <xf numFmtId="0" fontId="103" fillId="0" borderId="0" xfId="0" applyFont="1" applyAlignment="1" applyProtection="1">
      <alignment horizontal="center"/>
      <protection locked="0"/>
    </xf>
    <xf numFmtId="0" fontId="143" fillId="0" borderId="0" xfId="0" applyFont="1" applyAlignment="1" applyProtection="1">
      <alignment horizontal="center"/>
      <protection locked="0"/>
    </xf>
    <xf numFmtId="0" fontId="143" fillId="0" borderId="115" xfId="0" applyFont="1" applyBorder="1" applyAlignment="1" applyProtection="1">
      <alignment horizontal="center"/>
      <protection locked="0"/>
    </xf>
    <xf numFmtId="0" fontId="110" fillId="0" borderId="0" xfId="0" applyFont="1" applyAlignment="1" applyProtection="1">
      <alignment horizontal="left"/>
      <protection locked="0"/>
    </xf>
    <xf numFmtId="0" fontId="103" fillId="0" borderId="0" xfId="0" applyFont="1" applyAlignment="1" applyProtection="1">
      <alignment horizontal="left"/>
      <protection locked="0"/>
    </xf>
    <xf numFmtId="0" fontId="103" fillId="0" borderId="115" xfId="0" applyFont="1" applyBorder="1" applyAlignment="1" applyProtection="1">
      <alignment horizontal="left"/>
      <protection locked="0"/>
    </xf>
    <xf numFmtId="0" fontId="25" fillId="0" borderId="40" xfId="0" applyFont="1" applyBorder="1" applyProtection="1">
      <protection locked="0"/>
    </xf>
    <xf numFmtId="0" fontId="35" fillId="0" borderId="40" xfId="0" applyFont="1" applyBorder="1" applyProtection="1">
      <protection locked="0"/>
    </xf>
    <xf numFmtId="0" fontId="35" fillId="0" borderId="110" xfId="0" applyFont="1" applyBorder="1" applyProtection="1">
      <protection locked="0"/>
    </xf>
    <xf numFmtId="0" fontId="25" fillId="0" borderId="0" xfId="0" applyFont="1" applyProtection="1">
      <protection locked="0"/>
    </xf>
    <xf numFmtId="0" fontId="35" fillId="0" borderId="0" xfId="0" applyFont="1" applyProtection="1">
      <protection locked="0"/>
    </xf>
    <xf numFmtId="0" fontId="35" fillId="0" borderId="15" xfId="0" applyFont="1" applyBorder="1" applyProtection="1">
      <protection locked="0"/>
    </xf>
    <xf numFmtId="0" fontId="11" fillId="22" borderId="107" xfId="0" applyFont="1" applyFill="1" applyBorder="1" applyProtection="1">
      <protection hidden="1"/>
    </xf>
    <xf numFmtId="0" fontId="0" fillId="22" borderId="0" xfId="0" applyFill="1" applyProtection="1">
      <protection hidden="1"/>
    </xf>
    <xf numFmtId="0" fontId="0" fillId="22" borderId="15" xfId="0" applyFill="1" applyBorder="1" applyProtection="1">
      <protection hidden="1"/>
    </xf>
    <xf numFmtId="0" fontId="25" fillId="0" borderId="17" xfId="0" applyFont="1" applyBorder="1" applyProtection="1">
      <protection locked="0"/>
    </xf>
    <xf numFmtId="0" fontId="35" fillId="0" borderId="17" xfId="0" applyFont="1" applyBorder="1" applyProtection="1">
      <protection locked="0"/>
    </xf>
    <xf numFmtId="0" fontId="35" fillId="0" borderId="109" xfId="0" applyFont="1" applyBorder="1" applyProtection="1">
      <protection locked="0"/>
    </xf>
    <xf numFmtId="0" fontId="25" fillId="0" borderId="15" xfId="0" applyFont="1" applyBorder="1" applyProtection="1">
      <protection locked="0"/>
    </xf>
    <xf numFmtId="0" fontId="24" fillId="0" borderId="17" xfId="0" applyFont="1" applyBorder="1" applyProtection="1">
      <protection hidden="1"/>
    </xf>
    <xf numFmtId="0" fontId="120" fillId="0" borderId="17" xfId="0" applyFont="1" applyBorder="1" applyProtection="1">
      <protection hidden="1"/>
    </xf>
    <xf numFmtId="0" fontId="120" fillId="0" borderId="109" xfId="0" applyFont="1" applyBorder="1" applyProtection="1">
      <protection hidden="1"/>
    </xf>
    <xf numFmtId="0" fontId="24" fillId="0" borderId="40" xfId="0" applyFont="1" applyBorder="1" applyProtection="1">
      <protection hidden="1"/>
    </xf>
    <xf numFmtId="0" fontId="120" fillId="0" borderId="40" xfId="0" applyFont="1" applyBorder="1" applyProtection="1">
      <protection hidden="1"/>
    </xf>
    <xf numFmtId="0" fontId="120" fillId="0" borderId="110" xfId="0" applyFont="1" applyBorder="1" applyProtection="1">
      <protection hidden="1"/>
    </xf>
    <xf numFmtId="0" fontId="24" fillId="0" borderId="0" xfId="0" applyFont="1" applyProtection="1">
      <protection hidden="1"/>
    </xf>
    <xf numFmtId="0" fontId="120" fillId="0" borderId="0" xfId="0" applyFont="1" applyProtection="1">
      <protection hidden="1"/>
    </xf>
    <xf numFmtId="0" fontId="120" fillId="0" borderId="15" xfId="0" applyFont="1" applyBorder="1" applyProtection="1">
      <protection hidden="1"/>
    </xf>
    <xf numFmtId="0" fontId="25" fillId="0" borderId="110" xfId="0" applyFont="1" applyBorder="1" applyProtection="1">
      <protection locked="0"/>
    </xf>
    <xf numFmtId="0" fontId="25" fillId="0" borderId="109" xfId="0" applyFont="1" applyBorder="1" applyProtection="1">
      <protection locked="0"/>
    </xf>
    <xf numFmtId="0" fontId="33" fillId="0" borderId="35" xfId="0" applyFont="1" applyBorder="1" applyAlignment="1" applyProtection="1">
      <alignment wrapText="1"/>
      <protection hidden="1"/>
    </xf>
    <xf numFmtId="0" fontId="33" fillId="0" borderId="36" xfId="0" applyFont="1" applyBorder="1" applyAlignment="1" applyProtection="1">
      <alignment wrapText="1"/>
      <protection hidden="1"/>
    </xf>
    <xf numFmtId="0" fontId="46" fillId="0" borderId="0" xfId="0" applyFont="1" applyAlignment="1" applyProtection="1">
      <alignment wrapText="1"/>
      <protection hidden="1"/>
    </xf>
    <xf numFmtId="0" fontId="129" fillId="0" borderId="0" xfId="0" applyFont="1" applyAlignment="1" applyProtection="1">
      <alignment vertical="center"/>
      <protection hidden="1"/>
    </xf>
    <xf numFmtId="0" fontId="11" fillId="22" borderId="0" xfId="0" applyFont="1" applyFill="1" applyProtection="1">
      <protection hidden="1"/>
    </xf>
    <xf numFmtId="0" fontId="11" fillId="22" borderId="15" xfId="0" applyFont="1" applyFill="1" applyBorder="1" applyProtection="1">
      <protection hidden="1"/>
    </xf>
    <xf numFmtId="0" fontId="9" fillId="0" borderId="0" xfId="0" applyFont="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6" xfId="0" applyFont="1" applyBorder="1" applyAlignment="1" applyProtection="1">
      <alignment vertical="center"/>
      <protection hidden="1"/>
    </xf>
    <xf numFmtId="0" fontId="9" fillId="0" borderId="0" xfId="0" applyFont="1" applyAlignment="1" applyProtection="1">
      <alignment vertical="center"/>
      <protection hidden="1"/>
    </xf>
    <xf numFmtId="0" fontId="9" fillId="0" borderId="13" xfId="0" applyFont="1" applyBorder="1" applyAlignment="1" applyProtection="1">
      <alignment horizontal="right" vertical="center"/>
      <protection hidden="1"/>
    </xf>
    <xf numFmtId="164" fontId="9" fillId="0" borderId="0" xfId="0" applyNumberFormat="1" applyFont="1" applyAlignment="1" applyProtection="1">
      <alignment horizontal="left" vertical="center"/>
      <protection hidden="1"/>
    </xf>
    <xf numFmtId="164" fontId="9" fillId="0" borderId="0" xfId="0" applyNumberFormat="1" applyFont="1" applyAlignment="1" applyProtection="1">
      <alignment vertical="center"/>
      <protection hidden="1"/>
    </xf>
    <xf numFmtId="0" fontId="25" fillId="0" borderId="22" xfId="0" applyFont="1" applyBorder="1" applyAlignment="1" applyProtection="1">
      <alignment horizontal="center"/>
      <protection hidden="1"/>
    </xf>
    <xf numFmtId="0" fontId="35" fillId="0" borderId="23" xfId="0" applyFont="1" applyBorder="1" applyAlignment="1">
      <alignment horizontal="center"/>
    </xf>
    <xf numFmtId="0" fontId="35" fillId="0" borderId="42" xfId="0" applyFont="1" applyBorder="1" applyAlignment="1">
      <alignment horizontal="center"/>
    </xf>
    <xf numFmtId="0" fontId="10" fillId="0" borderId="8" xfId="0" applyFont="1" applyBorder="1" applyProtection="1">
      <protection hidden="1"/>
    </xf>
    <xf numFmtId="0" fontId="0" fillId="0" borderId="1" xfId="0" applyBorder="1"/>
    <xf numFmtId="0" fontId="0" fillId="0" borderId="2" xfId="0" applyBorder="1"/>
    <xf numFmtId="0" fontId="13" fillId="0" borderId="8" xfId="0" applyFont="1" applyBorder="1" applyAlignment="1">
      <alignment horizontal="right"/>
    </xf>
    <xf numFmtId="0" fontId="23" fillId="0" borderId="1" xfId="0" applyFont="1" applyBorder="1" applyAlignment="1">
      <alignment horizontal="right"/>
    </xf>
    <xf numFmtId="0" fontId="23" fillId="0" borderId="2" xfId="0" applyFont="1" applyBorder="1" applyAlignment="1">
      <alignment horizontal="right"/>
    </xf>
    <xf numFmtId="0" fontId="0" fillId="0" borderId="122" xfId="0" applyBorder="1" applyAlignment="1" applyProtection="1">
      <alignment horizontal="right"/>
      <protection hidden="1"/>
    </xf>
    <xf numFmtId="0" fontId="0" fillId="0" borderId="123" xfId="0" applyBorder="1" applyAlignment="1">
      <alignment horizontal="right"/>
    </xf>
    <xf numFmtId="0" fontId="19" fillId="0" borderId="0" xfId="0" applyFont="1" applyAlignment="1" applyProtection="1">
      <alignment vertical="top" wrapText="1"/>
      <protection hidden="1"/>
    </xf>
    <xf numFmtId="0" fontId="0" fillId="0" borderId="0" xfId="0" applyAlignment="1" applyProtection="1">
      <alignment vertical="top" wrapText="1"/>
      <protection hidden="1"/>
    </xf>
    <xf numFmtId="164" fontId="9" fillId="0" borderId="16" xfId="0" applyNumberFormat="1" applyFont="1" applyBorder="1" applyAlignment="1" applyProtection="1">
      <alignment vertical="center"/>
      <protection hidden="1"/>
    </xf>
    <xf numFmtId="0" fontId="9" fillId="0" borderId="17" xfId="0" applyFont="1" applyBorder="1" applyAlignment="1" applyProtection="1">
      <alignment horizontal="center" vertical="center"/>
      <protection hidden="1"/>
    </xf>
    <xf numFmtId="164" fontId="9" fillId="0" borderId="17" xfId="0" applyNumberFormat="1" applyFont="1" applyBorder="1" applyAlignment="1" applyProtection="1">
      <alignment vertical="center"/>
      <protection hidden="1"/>
    </xf>
    <xf numFmtId="0" fontId="3" fillId="0" borderId="0" xfId="0" applyFont="1" applyAlignment="1" applyProtection="1">
      <alignment horizontal="center"/>
      <protection hidden="1"/>
    </xf>
    <xf numFmtId="0" fontId="0" fillId="0" borderId="0" xfId="0" applyAlignment="1">
      <alignment horizontal="center"/>
    </xf>
    <xf numFmtId="0" fontId="0" fillId="0" borderId="11" xfId="0" applyBorder="1" applyAlignment="1" applyProtection="1">
      <alignment horizontal="right"/>
      <protection hidden="1"/>
    </xf>
    <xf numFmtId="0" fontId="0" fillId="0" borderId="11" xfId="0" applyBorder="1" applyAlignment="1">
      <alignment horizontal="right"/>
    </xf>
    <xf numFmtId="0" fontId="7" fillId="0" borderId="37" xfId="0" applyFont="1" applyBorder="1" applyAlignment="1">
      <alignment horizontal="center" vertical="center"/>
    </xf>
    <xf numFmtId="0" fontId="7" fillId="0" borderId="38" xfId="0" applyFont="1" applyBorder="1" applyAlignment="1">
      <alignment horizontal="center" vertical="center"/>
    </xf>
    <xf numFmtId="0" fontId="7" fillId="0" borderId="39" xfId="0" applyFont="1" applyBorder="1" applyAlignment="1">
      <alignment horizontal="center" vertical="center"/>
    </xf>
    <xf numFmtId="164" fontId="17" fillId="0" borderId="0" xfId="0" applyNumberFormat="1" applyFont="1" applyAlignment="1" applyProtection="1">
      <alignment horizontal="right" vertical="center"/>
      <protection locked="0"/>
    </xf>
    <xf numFmtId="0" fontId="2" fillId="0" borderId="40" xfId="0" applyFont="1" applyBorder="1"/>
    <xf numFmtId="0" fontId="73" fillId="0" borderId="40" xfId="0" applyFont="1" applyBorder="1"/>
    <xf numFmtId="0" fontId="75" fillId="0" borderId="12" xfId="0" applyFont="1" applyBorder="1" applyAlignment="1">
      <alignment horizontal="left" wrapText="1"/>
    </xf>
    <xf numFmtId="0" fontId="75" fillId="0" borderId="12" xfId="0" applyFont="1" applyBorder="1" applyAlignment="1">
      <alignment horizontal="left"/>
    </xf>
    <xf numFmtId="0" fontId="75" fillId="0" borderId="12" xfId="0" applyFont="1" applyBorder="1" applyAlignment="1">
      <alignment horizontal="left" vertical="center" wrapText="1"/>
    </xf>
    <xf numFmtId="167" fontId="12" fillId="0" borderId="41" xfId="0" applyNumberFormat="1" applyFont="1" applyBorder="1" applyAlignment="1">
      <alignment horizontal="right" vertical="center"/>
    </xf>
    <xf numFmtId="0" fontId="2" fillId="0" borderId="12" xfId="0" applyFont="1" applyBorder="1" applyAlignment="1">
      <alignment horizontal="left"/>
    </xf>
    <xf numFmtId="0" fontId="9" fillId="0" borderId="0" xfId="0" applyFont="1" applyAlignment="1" applyProtection="1">
      <alignment horizontal="right" vertical="center"/>
      <protection hidden="1"/>
    </xf>
    <xf numFmtId="0" fontId="7" fillId="21" borderId="37" xfId="0" applyFont="1" applyFill="1" applyBorder="1" applyAlignment="1">
      <alignment horizontal="center" vertical="center"/>
    </xf>
    <xf numFmtId="0" fontId="7" fillId="21" borderId="38" xfId="0" applyFont="1" applyFill="1" applyBorder="1" applyAlignment="1">
      <alignment horizontal="center" vertical="center"/>
    </xf>
    <xf numFmtId="0" fontId="7" fillId="21" borderId="39" xfId="0" applyFont="1" applyFill="1" applyBorder="1" applyAlignment="1">
      <alignment horizontal="center" vertical="center"/>
    </xf>
    <xf numFmtId="0" fontId="2" fillId="0" borderId="12" xfId="0" applyFont="1" applyBorder="1" applyAlignment="1">
      <alignment wrapText="1"/>
    </xf>
    <xf numFmtId="0" fontId="4" fillId="0" borderId="12" xfId="0" applyFont="1" applyBorder="1" applyAlignment="1">
      <alignment wrapText="1"/>
    </xf>
    <xf numFmtId="0" fontId="75" fillId="0" borderId="12" xfId="0" applyFont="1" applyBorder="1" applyAlignment="1">
      <alignment wrapText="1"/>
    </xf>
    <xf numFmtId="167" fontId="12" fillId="0" borderId="134" xfId="0" applyNumberFormat="1" applyFont="1" applyBorder="1" applyAlignment="1">
      <alignment horizontal="right"/>
    </xf>
    <xf numFmtId="0" fontId="2" fillId="0" borderId="40" xfId="0" applyFont="1" applyBorder="1" applyAlignment="1">
      <alignment wrapText="1"/>
    </xf>
    <xf numFmtId="0" fontId="4" fillId="0" borderId="40" xfId="0" applyFont="1" applyBorder="1" applyAlignment="1">
      <alignment wrapText="1"/>
    </xf>
    <xf numFmtId="0" fontId="4" fillId="0" borderId="12" xfId="0" applyFont="1" applyBorder="1" applyAlignment="1">
      <alignment horizontal="left" vertical="center" wrapText="1"/>
    </xf>
    <xf numFmtId="0" fontId="75" fillId="0" borderId="12" xfId="0" applyFont="1" applyBorder="1" applyAlignment="1">
      <alignment vertical="center" wrapText="1"/>
    </xf>
    <xf numFmtId="0" fontId="4" fillId="0" borderId="12" xfId="0" applyFont="1" applyBorder="1" applyAlignment="1">
      <alignment vertical="center" wrapText="1"/>
    </xf>
    <xf numFmtId="164" fontId="7" fillId="0" borderId="38" xfId="0" applyNumberFormat="1" applyFont="1" applyBorder="1" applyAlignment="1">
      <alignment horizontal="right"/>
    </xf>
    <xf numFmtId="164" fontId="45" fillId="0" borderId="39" xfId="0" applyNumberFormat="1" applyFont="1" applyBorder="1" applyAlignment="1">
      <alignment horizontal="right"/>
    </xf>
    <xf numFmtId="167" fontId="12" fillId="0" borderId="0" xfId="0" applyNumberFormat="1" applyFont="1" applyAlignment="1">
      <alignment horizontal="right" vertical="center"/>
    </xf>
    <xf numFmtId="0" fontId="25" fillId="0" borderId="0" xfId="0" applyFont="1" applyAlignment="1">
      <alignment wrapText="1"/>
    </xf>
    <xf numFmtId="0" fontId="0" fillId="0" borderId="117" xfId="0" applyBorder="1" applyAlignment="1">
      <alignment wrapText="1"/>
    </xf>
    <xf numFmtId="49" fontId="75" fillId="0" borderId="12" xfId="0" applyNumberFormat="1" applyFont="1" applyBorder="1" applyAlignment="1">
      <alignment horizontal="left" vertical="center" wrapText="1"/>
    </xf>
    <xf numFmtId="0" fontId="75" fillId="0" borderId="0" xfId="0" applyFont="1" applyAlignment="1">
      <alignment horizontal="left" vertical="center" wrapText="1"/>
    </xf>
    <xf numFmtId="0" fontId="4" fillId="0" borderId="0" xfId="0" applyFont="1" applyAlignment="1">
      <alignment horizontal="left" vertical="center" wrapText="1"/>
    </xf>
    <xf numFmtId="0" fontId="2" fillId="0" borderId="40" xfId="0" applyFont="1" applyBorder="1" applyAlignment="1">
      <alignment vertical="center" wrapText="1"/>
    </xf>
    <xf numFmtId="0" fontId="4" fillId="0" borderId="40" xfId="0" applyFont="1" applyBorder="1" applyAlignment="1">
      <alignment vertical="center" wrapText="1"/>
    </xf>
    <xf numFmtId="167" fontId="12" fillId="0" borderId="41" xfId="0" applyNumberFormat="1" applyFont="1" applyBorder="1" applyAlignment="1">
      <alignment horizontal="right"/>
    </xf>
    <xf numFmtId="0" fontId="0" fillId="0" borderId="12" xfId="0" applyBorder="1" applyAlignment="1">
      <alignment vertical="center"/>
    </xf>
    <xf numFmtId="0" fontId="2" fillId="0" borderId="12" xfId="0" applyFont="1" applyBorder="1" applyAlignment="1">
      <alignment vertical="center" wrapText="1"/>
    </xf>
    <xf numFmtId="0" fontId="75" fillId="0" borderId="12" xfId="0" applyFont="1" applyBorder="1" applyAlignment="1">
      <alignment horizontal="left" vertical="center"/>
    </xf>
    <xf numFmtId="0" fontId="2" fillId="0" borderId="132" xfId="0" applyFont="1" applyBorder="1" applyAlignment="1">
      <alignment vertical="center" wrapText="1"/>
    </xf>
    <xf numFmtId="0" fontId="2" fillId="0" borderId="40" xfId="0" applyFont="1" applyBorder="1" applyAlignment="1">
      <alignment vertical="center"/>
    </xf>
    <xf numFmtId="0" fontId="73" fillId="0" borderId="40" xfId="0" applyFont="1" applyBorder="1" applyAlignment="1">
      <alignment vertical="center"/>
    </xf>
    <xf numFmtId="0" fontId="2" fillId="0" borderId="12" xfId="0" applyFont="1" applyBorder="1" applyAlignment="1">
      <alignment horizontal="left" vertical="center"/>
    </xf>
    <xf numFmtId="0" fontId="9" fillId="0" borderId="0" xfId="0" applyFont="1" applyAlignment="1" applyProtection="1">
      <alignment horizontal="center" vertical="center"/>
      <protection hidden="1"/>
    </xf>
    <xf numFmtId="0" fontId="10" fillId="0" borderId="0" xfId="0" applyFont="1" applyAlignment="1" applyProtection="1">
      <alignment vertical="top" wrapText="1"/>
      <protection hidden="1"/>
    </xf>
    <xf numFmtId="0" fontId="10" fillId="0" borderId="1" xfId="0" applyFont="1" applyBorder="1" applyProtection="1">
      <protection hidden="1"/>
    </xf>
    <xf numFmtId="167" fontId="12" fillId="0" borderId="0" xfId="0" applyNumberFormat="1" applyFont="1" applyAlignment="1">
      <alignment horizontal="right"/>
    </xf>
    <xf numFmtId="164" fontId="3" fillId="0" borderId="0" xfId="0" applyNumberFormat="1" applyFont="1" applyAlignment="1" applyProtection="1">
      <alignment horizontal="right" vertical="center"/>
      <protection locked="0"/>
    </xf>
    <xf numFmtId="167" fontId="12" fillId="0" borderId="41" xfId="0" applyNumberFormat="1" applyFont="1" applyBorder="1" applyAlignment="1" applyProtection="1">
      <alignment horizontal="right"/>
      <protection locked="0"/>
    </xf>
    <xf numFmtId="0" fontId="75" fillId="0" borderId="58" xfId="0" applyFont="1" applyBorder="1" applyAlignment="1">
      <alignment horizontal="left"/>
    </xf>
    <xf numFmtId="164" fontId="7" fillId="0" borderId="38" xfId="0" applyNumberFormat="1" applyFont="1" applyBorder="1"/>
    <xf numFmtId="164" fontId="45" fillId="0" borderId="39" xfId="0" applyNumberFormat="1" applyFont="1" applyBorder="1"/>
    <xf numFmtId="164" fontId="3" fillId="0" borderId="0" xfId="0" applyNumberFormat="1" applyFont="1" applyProtection="1">
      <protection locked="0"/>
    </xf>
    <xf numFmtId="0" fontId="15" fillId="0" borderId="0" xfId="0" applyFont="1"/>
    <xf numFmtId="0" fontId="9" fillId="0" borderId="22" xfId="0" applyFont="1" applyBorder="1" applyProtection="1">
      <protection hidden="1"/>
    </xf>
    <xf numFmtId="0" fontId="0" fillId="0" borderId="114" xfId="0" applyBorder="1"/>
    <xf numFmtId="0" fontId="0" fillId="0" borderId="11" xfId="0" applyBorder="1" applyAlignment="1" applyProtection="1">
      <alignment horizontal="center"/>
      <protection hidden="1"/>
    </xf>
    <xf numFmtId="0" fontId="0" fillId="0" borderId="11" xfId="0" applyBorder="1" applyAlignment="1">
      <alignment horizontal="center"/>
    </xf>
    <xf numFmtId="0" fontId="0" fillId="0" borderId="122" xfId="0" applyBorder="1" applyAlignment="1" applyProtection="1">
      <alignment horizontal="center"/>
      <protection hidden="1"/>
    </xf>
    <xf numFmtId="0" fontId="0" fillId="0" borderId="123" xfId="0" applyBorder="1" applyAlignment="1">
      <alignment horizontal="center"/>
    </xf>
    <xf numFmtId="167" fontId="12" fillId="0" borderId="0" xfId="0" applyNumberFormat="1" applyFont="1" applyAlignment="1" applyProtection="1">
      <alignment horizontal="right"/>
      <protection locked="0"/>
    </xf>
    <xf numFmtId="0" fontId="2" fillId="0" borderId="40" xfId="0" applyFont="1" applyBorder="1" applyAlignment="1">
      <alignment horizontal="left"/>
    </xf>
    <xf numFmtId="0" fontId="75" fillId="0" borderId="135" xfId="0" applyFont="1" applyBorder="1" applyAlignment="1">
      <alignment horizontal="left" vertical="center" wrapText="1"/>
    </xf>
    <xf numFmtId="0" fontId="75" fillId="0" borderId="135" xfId="0" applyFont="1" applyBorder="1" applyAlignment="1">
      <alignment horizontal="left"/>
    </xf>
    <xf numFmtId="0" fontId="75" fillId="0" borderId="58" xfId="0" applyFont="1" applyBorder="1" applyAlignment="1">
      <alignment horizontal="left" vertical="center" wrapText="1"/>
    </xf>
    <xf numFmtId="0" fontId="9" fillId="0" borderId="0" xfId="0" applyFont="1" applyAlignment="1" applyProtection="1">
      <alignment horizontal="right"/>
      <protection hidden="1"/>
    </xf>
    <xf numFmtId="0" fontId="2" fillId="0" borderId="12" xfId="0" applyFont="1" applyBorder="1" applyAlignment="1">
      <alignment horizontal="left" vertical="center" wrapText="1"/>
    </xf>
    <xf numFmtId="164" fontId="7" fillId="0" borderId="0" xfId="0" applyNumberFormat="1" applyFont="1"/>
    <xf numFmtId="164" fontId="45" fillId="0" borderId="0" xfId="0" applyNumberFormat="1" applyFont="1"/>
    <xf numFmtId="0" fontId="0" fillId="0" borderId="12" xfId="0" applyBorder="1" applyAlignment="1">
      <alignment horizontal="left" vertical="center" wrapText="1"/>
    </xf>
    <xf numFmtId="0" fontId="75" fillId="0" borderId="133" xfId="0" applyFont="1" applyBorder="1" applyAlignment="1">
      <alignment horizontal="left" vertical="center" wrapText="1"/>
    </xf>
    <xf numFmtId="0" fontId="0" fillId="0" borderId="133" xfId="0" applyBorder="1" applyAlignment="1">
      <alignment horizontal="left" vertical="center" wrapText="1"/>
    </xf>
    <xf numFmtId="0" fontId="0" fillId="0" borderId="12" xfId="0" applyBorder="1" applyAlignment="1">
      <alignment horizontal="left" vertical="center"/>
    </xf>
    <xf numFmtId="0" fontId="75" fillId="0" borderId="132" xfId="0" applyFont="1" applyBorder="1" applyAlignment="1">
      <alignment horizontal="left" vertical="center" wrapText="1"/>
    </xf>
    <xf numFmtId="0" fontId="0" fillId="0" borderId="132" xfId="0" applyBorder="1" applyAlignment="1">
      <alignment horizontal="left" vertical="center" wrapText="1"/>
    </xf>
    <xf numFmtId="10" fontId="24" fillId="0" borderId="99" xfId="0" applyNumberFormat="1" applyFont="1" applyBorder="1" applyAlignment="1">
      <alignment horizontal="center" wrapText="1"/>
    </xf>
    <xf numFmtId="0" fontId="0" fillId="0" borderId="99" xfId="0" applyBorder="1" applyAlignment="1">
      <alignment horizontal="center"/>
    </xf>
    <xf numFmtId="0" fontId="0" fillId="0" borderId="95" xfId="0" applyBorder="1" applyAlignment="1">
      <alignment horizontal="center"/>
    </xf>
    <xf numFmtId="0" fontId="9" fillId="0" borderId="96" xfId="0" applyFont="1" applyBorder="1" applyAlignment="1">
      <alignment wrapText="1"/>
    </xf>
    <xf numFmtId="0" fontId="0" fillId="0" borderId="98" xfId="0" applyBorder="1" applyAlignment="1">
      <alignment wrapText="1"/>
    </xf>
    <xf numFmtId="0" fontId="17" fillId="0" borderId="13" xfId="0" applyFont="1" applyBorder="1" applyAlignment="1">
      <alignment wrapText="1"/>
    </xf>
    <xf numFmtId="0" fontId="0" fillId="0" borderId="13" xfId="0" applyBorder="1" applyAlignment="1">
      <alignment wrapText="1"/>
    </xf>
    <xf numFmtId="0" fontId="9" fillId="0" borderId="99" xfId="0" applyFont="1" applyBorder="1" applyAlignment="1">
      <alignment horizontal="center" wrapText="1"/>
    </xf>
    <xf numFmtId="0" fontId="0" fillId="0" borderId="12" xfId="0" applyBorder="1" applyAlignment="1">
      <alignment horizontal="left"/>
    </xf>
    <xf numFmtId="0" fontId="0" fillId="0" borderId="12" xfId="0" applyBorder="1" applyAlignment="1">
      <alignment horizontal="left" wrapText="1"/>
    </xf>
    <xf numFmtId="0" fontId="0" fillId="0" borderId="12" xfId="0" applyBorder="1" applyAlignment="1">
      <alignment vertical="center" wrapText="1"/>
    </xf>
    <xf numFmtId="0" fontId="75" fillId="0" borderId="12" xfId="0" applyFont="1" applyBorder="1"/>
    <xf numFmtId="0" fontId="0" fillId="0" borderId="12" xfId="0" applyBorder="1"/>
    <xf numFmtId="0" fontId="75" fillId="0" borderId="135" xfId="0" applyFont="1" applyBorder="1" applyAlignment="1">
      <alignment horizontal="left" wrapText="1"/>
    </xf>
    <xf numFmtId="0" fontId="2" fillId="0" borderId="0" xfId="0" applyFont="1"/>
    <xf numFmtId="0" fontId="73" fillId="0" borderId="0" xfId="0" applyFont="1"/>
    <xf numFmtId="0" fontId="2" fillId="0" borderId="12" xfId="0" applyFont="1" applyBorder="1" applyAlignment="1">
      <alignment horizontal="left" wrapText="1"/>
    </xf>
    <xf numFmtId="0" fontId="2" fillId="0" borderId="41" xfId="0" applyFont="1" applyBorder="1"/>
    <xf numFmtId="0" fontId="73" fillId="0" borderId="41" xfId="0" applyFont="1" applyBorder="1"/>
    <xf numFmtId="167" fontId="12" fillId="0" borderId="0" xfId="0" applyNumberFormat="1" applyFont="1" applyAlignment="1" applyProtection="1">
      <alignment horizontal="right" vertical="center"/>
      <protection locked="0"/>
    </xf>
    <xf numFmtId="164" fontId="7" fillId="0" borderId="39" xfId="0" applyNumberFormat="1" applyFont="1" applyBorder="1" applyAlignment="1">
      <alignment horizontal="right"/>
    </xf>
    <xf numFmtId="0" fontId="75" fillId="0" borderId="12" xfId="0" applyFont="1" applyBorder="1" applyAlignment="1">
      <alignment horizontal="left" vertical="top" wrapText="1"/>
    </xf>
    <xf numFmtId="0" fontId="131" fillId="0" borderId="12" xfId="0" applyFont="1" applyBorder="1" applyAlignment="1">
      <alignment horizontal="left" vertical="center" wrapText="1"/>
    </xf>
    <xf numFmtId="0" fontId="2" fillId="0" borderId="60" xfId="0" applyFont="1" applyBorder="1" applyAlignment="1">
      <alignment wrapText="1"/>
    </xf>
    <xf numFmtId="0" fontId="4" fillId="0" borderId="60" xfId="0" applyFont="1" applyBorder="1"/>
    <xf numFmtId="0" fontId="2" fillId="0" borderId="59" xfId="0" applyFont="1" applyBorder="1" applyAlignment="1">
      <alignment wrapText="1"/>
    </xf>
    <xf numFmtId="0" fontId="4" fillId="0" borderId="59" xfId="0" applyFont="1" applyBorder="1" applyAlignment="1">
      <alignment wrapText="1"/>
    </xf>
    <xf numFmtId="0" fontId="2" fillId="0" borderId="12" xfId="0" applyFont="1" applyBorder="1" applyAlignment="1">
      <alignment vertical="top" wrapText="1"/>
    </xf>
    <xf numFmtId="0" fontId="4" fillId="0" borderId="12" xfId="0" applyFont="1" applyBorder="1" applyAlignment="1">
      <alignment vertical="top" wrapText="1"/>
    </xf>
    <xf numFmtId="0" fontId="2" fillId="0" borderId="119" xfId="0" applyFont="1" applyBorder="1" applyAlignment="1">
      <alignment wrapText="1"/>
    </xf>
    <xf numFmtId="0" fontId="4" fillId="0" borderId="119" xfId="0" applyFont="1" applyBorder="1" applyAlignment="1">
      <alignment wrapText="1"/>
    </xf>
    <xf numFmtId="0" fontId="131" fillId="0" borderId="12" xfId="0" applyFont="1" applyBorder="1" applyAlignment="1">
      <alignment horizontal="left"/>
    </xf>
    <xf numFmtId="0" fontId="10" fillId="0" borderId="2" xfId="0" applyFont="1" applyBorder="1" applyProtection="1">
      <protection hidden="1"/>
    </xf>
    <xf numFmtId="0" fontId="13" fillId="0" borderId="1" xfId="0" applyFont="1" applyBorder="1" applyAlignment="1">
      <alignment horizontal="right"/>
    </xf>
    <xf numFmtId="0" fontId="13" fillId="0" borderId="2" xfId="0" applyFont="1" applyBorder="1" applyAlignment="1">
      <alignment horizontal="right"/>
    </xf>
    <xf numFmtId="0" fontId="9" fillId="0" borderId="22" xfId="0" applyFont="1" applyBorder="1" applyAlignment="1" applyProtection="1">
      <alignment horizontal="left"/>
      <protection hidden="1"/>
    </xf>
    <xf numFmtId="0" fontId="30" fillId="0" borderId="23" xfId="0" applyFont="1" applyBorder="1" applyProtection="1">
      <protection hidden="1"/>
    </xf>
    <xf numFmtId="0" fontId="0" fillId="0" borderId="12" xfId="0" applyBorder="1" applyAlignment="1">
      <alignment horizontal="left" vertical="top"/>
    </xf>
    <xf numFmtId="49" fontId="132" fillId="0" borderId="136" xfId="0" applyNumberFormat="1" applyFont="1" applyBorder="1" applyAlignment="1">
      <alignment horizontal="left"/>
    </xf>
    <xf numFmtId="0" fontId="75" fillId="0" borderId="12" xfId="0" applyFont="1" applyBorder="1" applyAlignment="1">
      <alignment vertical="top" wrapText="1"/>
    </xf>
    <xf numFmtId="0" fontId="0" fillId="0" borderId="12" xfId="0" applyBorder="1" applyAlignment="1">
      <alignment vertical="top" wrapText="1"/>
    </xf>
    <xf numFmtId="49" fontId="75" fillId="0" borderId="12" xfId="0" applyNumberFormat="1" applyFont="1" applyBorder="1" applyAlignment="1">
      <alignment horizontal="left"/>
    </xf>
    <xf numFmtId="49" fontId="75" fillId="0" borderId="12" xfId="0" applyNumberFormat="1" applyFont="1" applyBorder="1" applyAlignment="1">
      <alignment horizontal="left" vertical="top" wrapText="1"/>
    </xf>
    <xf numFmtId="49" fontId="75" fillId="0" borderId="12" xfId="0" applyNumberFormat="1" applyFont="1" applyBorder="1" applyAlignment="1">
      <alignment horizontal="left" vertical="top"/>
    </xf>
    <xf numFmtId="0" fontId="0" fillId="0" borderId="12" xfId="0" applyBorder="1" applyAlignment="1">
      <alignment wrapText="1"/>
    </xf>
  </cellXfs>
  <cellStyles count="25">
    <cellStyle name="Akzent1" xfId="17" builtinId="29" customBuiltin="1"/>
    <cellStyle name="Akzent2" xfId="18" builtinId="33" customBuiltin="1"/>
    <cellStyle name="Akzent3" xfId="19" builtinId="37" customBuiltin="1"/>
    <cellStyle name="Akzent4" xfId="20" builtinId="41" customBuiltin="1"/>
    <cellStyle name="Akzent5" xfId="21" builtinId="45" customBuiltin="1"/>
    <cellStyle name="Akzent6" xfId="22" builtinId="49" customBuiltin="1"/>
    <cellStyle name="Ausgabe" xfId="9" builtinId="21" customBuiltin="1"/>
    <cellStyle name="Berechnung" xfId="10" builtinId="22" customBuiltin="1"/>
    <cellStyle name="Eingabe" xfId="8" builtinId="20" customBuiltin="1"/>
    <cellStyle name="Ergebnis" xfId="16" builtinId="25" customBuiltin="1"/>
    <cellStyle name="Erklärender Text" xfId="15" builtinId="53" customBuiltin="1"/>
    <cellStyle name="Gut" xfId="5" builtinId="26" customBuiltin="1"/>
    <cellStyle name="Neutral" xfId="7" builtinId="28" customBuiltin="1"/>
    <cellStyle name="Notiz" xfId="14" builtinId="10" customBuiltin="1"/>
    <cellStyle name="Schlecht" xfId="6" builtinId="27" customBuiltin="1"/>
    <cellStyle name="Standard" xfId="0" builtinId="0"/>
    <cellStyle name="Überschrift 1" xfId="1" builtinId="16" customBuiltin="1"/>
    <cellStyle name="Überschrift 2" xfId="2" builtinId="17" customBuiltin="1"/>
    <cellStyle name="Überschrift 3" xfId="3" builtinId="18" customBuiltin="1"/>
    <cellStyle name="Überschrift 4" xfId="4" builtinId="19" customBuiltin="1"/>
    <cellStyle name="Überschrift 5" xfId="23" xr:uid="{00000000-0005-0000-0000-000014000000}"/>
    <cellStyle name="Verknüpfte Zelle" xfId="11" builtinId="24" customBuiltin="1"/>
    <cellStyle name="Währung 2" xfId="24" xr:uid="{00000000-0005-0000-0000-000016000000}"/>
    <cellStyle name="Warnender Text" xfId="13" builtinId="11" customBuiltin="1"/>
    <cellStyle name="Zelle überprüfen" xfId="12" builtinId="23" customBuiltin="1"/>
  </cellStyles>
  <dxfs count="2418">
    <dxf>
      <numFmt numFmtId="164" formatCode="#,##0.00\ &quot;€&quo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numFmt numFmtId="164" formatCode="#,##0.00\ &quot;€&quo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numFmt numFmtId="164" formatCode="#,##0.00\ &quot;€&quot;"/>
    </dxf>
    <dxf>
      <font>
        <b/>
        <i val="0"/>
        <color rgb="FFFF0000"/>
      </font>
      <fill>
        <patternFill>
          <bgColor rgb="FFFFFF00"/>
        </patternFill>
      </fill>
    </dxf>
    <dxf>
      <font>
        <color theme="0"/>
      </font>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numFmt numFmtId="164" formatCode="#,##0.00\ &quot;€&quot;"/>
    </dxf>
    <dxf>
      <font>
        <b/>
        <i val="0"/>
        <color rgb="FFFF0000"/>
      </font>
      <fill>
        <patternFill>
          <bgColor rgb="FFFFFF00"/>
        </patternFill>
      </fill>
    </dxf>
    <dxf>
      <font>
        <color theme="0"/>
      </fon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dxf>
    <dxf>
      <font>
        <b/>
        <i val="0"/>
        <color rgb="FFFF0000"/>
      </font>
    </dxf>
    <dxf>
      <font>
        <color theme="0"/>
      </font>
    </dxf>
    <dxf>
      <font>
        <b/>
        <i val="0"/>
        <color rgb="FFFF0000"/>
      </font>
    </dxf>
    <dxf>
      <font>
        <color theme="0"/>
      </font>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numFmt numFmtId="164" formatCode="#,##0.00\ &quot;€&quot;"/>
    </dxf>
    <dxf>
      <font>
        <b/>
        <i val="0"/>
        <color rgb="FFFF0000"/>
      </font>
      <fill>
        <patternFill>
          <bgColor rgb="FFFFFF00"/>
        </patternFill>
      </fill>
    </dxf>
    <dxf>
      <font>
        <color theme="0"/>
      </fon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b/>
        <i val="0"/>
        <color rgb="FFFF0000"/>
      </font>
      <fill>
        <patternFill patternType="none">
          <bgColor auto="1"/>
        </patternFill>
      </fill>
    </dxf>
    <dxf>
      <font>
        <color theme="0"/>
      </font>
    </dxf>
    <dxf>
      <numFmt numFmtId="164" formatCode="#,##0.00\ &quot;€&quot;"/>
    </dxf>
    <dxf>
      <numFmt numFmtId="164" formatCode="#,##0.00\ &quot;€&quo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s>
  <tableStyles count="0" defaultTableStyle="TableStyleMedium2" defaultPivotStyle="PivotStyleLight16"/>
  <colors>
    <mruColors>
      <color rgb="FF000000"/>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Spin" dx="22" fmlaLink="$B$47" inc="95" max="500" min="5" page="10" val="5"/>
</file>

<file path=xl/ctrlProps/ctrlProp2.xml><?xml version="1.0" encoding="utf-8"?>
<formControlPr xmlns="http://schemas.microsoft.com/office/spreadsheetml/2009/9/main" objectType="Spin" dx="22" fmlaLink="$B$47" inc="95" max="500" min="5" page="10" val="5"/>
</file>

<file path=xl/ctrlProps/ctrlProp3.xml><?xml version="1.0" encoding="utf-8"?>
<formControlPr xmlns="http://schemas.microsoft.com/office/spreadsheetml/2009/9/main" objectType="Radio" checked="Checked" firstButton="1" fmlaLink="AP2"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CheckBox" checked="Checked" fmlaLink="$AJ$2" lockText="1" noThreeD="1"/>
</file>

<file path=xl/ctrlProps/ctrlProp7.xml><?xml version="1.0" encoding="utf-8"?>
<formControlPr xmlns="http://schemas.microsoft.com/office/spreadsheetml/2009/9/main" objectType="CheckBox" fmlaLink="$AH$2" lockText="1" noThreeD="1"/>
</file>

<file path=xl/ctrlProps/ctrlProp8.xml><?xml version="1.0" encoding="utf-8"?>
<formControlPr xmlns="http://schemas.microsoft.com/office/spreadsheetml/2009/9/main" objectType="Radio" checked="Checked" firstButton="1" fmlaLink="AP2"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CheckBox" checked="Checked" fmlaLink="$AJ$2" lockText="1" noThreeD="1"/>
</file>

<file path=xl/ctrlProps/ctrlProp12.xml><?xml version="1.0" encoding="utf-8"?>
<formControlPr xmlns="http://schemas.microsoft.com/office/spreadsheetml/2009/9/main" objectType="CheckBox" fmlaLink="$AH$2" lockText="1" noThreeD="1"/>
</file>

<file path=xl/ctrlProps/ctrlProp13.xml><?xml version="1.0" encoding="utf-8"?>
<formControlPr xmlns="http://schemas.microsoft.com/office/spreadsheetml/2009/9/main" objectType="Radio" checked="Checked" firstButton="1" fmlaLink="$AP$2"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CheckBox" checked="Checked" fmlaLink="$AJ$2" lockText="1" noThreeD="1"/>
</file>

<file path=xl/ctrlProps/ctrlProp17.xml><?xml version="1.0" encoding="utf-8"?>
<formControlPr xmlns="http://schemas.microsoft.com/office/spreadsheetml/2009/9/main" objectType="CheckBox" fmlaLink="$AH$2" lockText="1" noThreeD="1"/>
</file>

<file path=xl/ctrlProps/ctrlProp18.xml><?xml version="1.0" encoding="utf-8"?>
<formControlPr xmlns="http://schemas.microsoft.com/office/spreadsheetml/2009/9/main" objectType="CheckBox" checked="Checked" fmlaLink="$AJ$2" lockText="1" noThreeD="1"/>
</file>

<file path=xl/ctrlProps/ctrlProp19.xml><?xml version="1.0" encoding="utf-8"?>
<formControlPr xmlns="http://schemas.microsoft.com/office/spreadsheetml/2009/9/main" objectType="CheckBox" fmlaLink="$AH$2" lockText="1" noThreeD="1"/>
</file>

<file path=xl/ctrlProps/ctrlProp20.xml><?xml version="1.0" encoding="utf-8"?>
<formControlPr xmlns="http://schemas.microsoft.com/office/spreadsheetml/2009/9/main" objectType="Radio" firstButton="1" fmlaLink="$AP$2"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checked="Checked" lockText="1" noThreeD="1"/>
</file>

<file path=xl/ctrlProps/ctrlProp23.xml><?xml version="1.0" encoding="utf-8"?>
<formControlPr xmlns="http://schemas.microsoft.com/office/spreadsheetml/2009/9/main" objectType="CheckBox" checked="Checked" fmlaLink="N15" lockText="1" noThreeD="1"/>
</file>

<file path=xl/ctrlProps/ctrlProp24.xml><?xml version="1.0" encoding="utf-8"?>
<formControlPr xmlns="http://schemas.microsoft.com/office/spreadsheetml/2009/9/main" objectType="CheckBox" checked="Checked" fmlaLink="$AJ$2" lockText="1" noThreeD="1"/>
</file>

<file path=xl/ctrlProps/ctrlProp25.xml><?xml version="1.0" encoding="utf-8"?>
<formControlPr xmlns="http://schemas.microsoft.com/office/spreadsheetml/2009/9/main" objectType="CheckBox" fmlaLink="$AH$2" lockText="1" noThreeD="1"/>
</file>

<file path=xl/ctrlProps/ctrlProp26.xml><?xml version="1.0" encoding="utf-8"?>
<formControlPr xmlns="http://schemas.microsoft.com/office/spreadsheetml/2009/9/main" objectType="CheckBox" checked="Checked" fmlaLink="$AJ$2" lockText="1" noThreeD="1"/>
</file>

<file path=xl/ctrlProps/ctrlProp27.xml><?xml version="1.0" encoding="utf-8"?>
<formControlPr xmlns="http://schemas.microsoft.com/office/spreadsheetml/2009/9/main" objectType="CheckBox" fmlaLink="$AH$2" lockText="1" noThreeD="1"/>
</file>

<file path=xl/ctrlProps/ctrlProp28.xml><?xml version="1.0" encoding="utf-8"?>
<formControlPr xmlns="http://schemas.microsoft.com/office/spreadsheetml/2009/9/main" objectType="Radio" checked="Checked" firstButton="1" fmlaLink="AP2" lockText="1" noThreeD="1"/>
</file>

<file path=xl/ctrlProps/ctrlProp29.xml><?xml version="1.0" encoding="utf-8"?>
<formControlPr xmlns="http://schemas.microsoft.com/office/spreadsheetml/2009/9/main" objectType="Radio" lockText="1" noThreeD="1"/>
</file>

<file path=xl/ctrlProps/ctrlProp30.xml><?xml version="1.0" encoding="utf-8"?>
<formControlPr xmlns="http://schemas.microsoft.com/office/spreadsheetml/2009/9/main" objectType="Radio" lockText="1" noThreeD="1"/>
</file>

<file path=xl/ctrlProps/ctrlProp31.xml><?xml version="1.0" encoding="utf-8"?>
<formControlPr xmlns="http://schemas.microsoft.com/office/spreadsheetml/2009/9/main" objectType="CheckBox" checked="Checked" fmlaLink="$AJ$2" lockText="1" noThreeD="1"/>
</file>

<file path=xl/ctrlProps/ctrlProp32.xml><?xml version="1.0" encoding="utf-8"?>
<formControlPr xmlns="http://schemas.microsoft.com/office/spreadsheetml/2009/9/main" objectType="CheckBox" fmlaLink="$AH$2" lockText="1" noThreeD="1"/>
</file>

<file path=xl/ctrlProps/ctrlProp33.xml><?xml version="1.0" encoding="utf-8"?>
<formControlPr xmlns="http://schemas.microsoft.com/office/spreadsheetml/2009/9/main" objectType="CheckBox" checked="Checked" fmlaLink="$AJ$2" lockText="1" noThreeD="1"/>
</file>

<file path=xl/ctrlProps/ctrlProp34.xml><?xml version="1.0" encoding="utf-8"?>
<formControlPr xmlns="http://schemas.microsoft.com/office/spreadsheetml/2009/9/main" objectType="CheckBox" fmlaLink="$AH$2" lockText="1" noThreeD="1"/>
</file>

<file path=xl/ctrlProps/ctrlProp35.xml><?xml version="1.0" encoding="utf-8"?>
<formControlPr xmlns="http://schemas.microsoft.com/office/spreadsheetml/2009/9/main" objectType="Radio" checked="Checked" firstButton="1" fmlaLink="AP2" lockText="1" noThreeD="1"/>
</file>

<file path=xl/ctrlProps/ctrlProp36.xml><?xml version="1.0" encoding="utf-8"?>
<formControlPr xmlns="http://schemas.microsoft.com/office/spreadsheetml/2009/9/main" objectType="Radio" lockText="1" noThreeD="1"/>
</file>

<file path=xl/ctrlProps/ctrlProp37.xml><?xml version="1.0" encoding="utf-8"?>
<formControlPr xmlns="http://schemas.microsoft.com/office/spreadsheetml/2009/9/main" objectType="Radio" lockText="1" noThreeD="1"/>
</file>

<file path=xl/ctrlProps/ctrlProp38.xml><?xml version="1.0" encoding="utf-8"?>
<formControlPr xmlns="http://schemas.microsoft.com/office/spreadsheetml/2009/9/main" objectType="CheckBox" checked="Checked" fmlaLink="$AJ$2" lockText="1" noThreeD="1"/>
</file>

<file path=xl/ctrlProps/ctrlProp39.xml><?xml version="1.0" encoding="utf-8"?>
<formControlPr xmlns="http://schemas.microsoft.com/office/spreadsheetml/2009/9/main" objectType="CheckBox" fmlaLink="$AH$2" lockText="1" noThreeD="1"/>
</file>

<file path=xl/ctrlProps/ctrlProp40.xml><?xml version="1.0" encoding="utf-8"?>
<formControlPr xmlns="http://schemas.microsoft.com/office/spreadsheetml/2009/9/main" objectType="CheckBox" checked="Checked" fmlaLink="$AJ$2" lockText="1" noThreeD="1"/>
</file>

<file path=xl/ctrlProps/ctrlProp41.xml><?xml version="1.0" encoding="utf-8"?>
<formControlPr xmlns="http://schemas.microsoft.com/office/spreadsheetml/2009/9/main" objectType="CheckBox" fmlaLink="$AH$2" lockText="1" noThreeD="1"/>
</file>

<file path=xl/ctrlProps/ctrlProp42.xml><?xml version="1.0" encoding="utf-8"?>
<formControlPr xmlns="http://schemas.microsoft.com/office/spreadsheetml/2009/9/main" objectType="CheckBox" checked="Checked" fmlaLink="$AJ$2" lockText="1" noThreeD="1"/>
</file>

<file path=xl/ctrlProps/ctrlProp43.xml><?xml version="1.0" encoding="utf-8"?>
<formControlPr xmlns="http://schemas.microsoft.com/office/spreadsheetml/2009/9/main" objectType="CheckBox" fmlaLink="$AH$2" lockText="1" noThreeD="1"/>
</file>

<file path=xl/ctrlProps/ctrlProp44.xml><?xml version="1.0" encoding="utf-8"?>
<formControlPr xmlns="http://schemas.microsoft.com/office/spreadsheetml/2009/9/main" objectType="CheckBox" checked="Checked" fmlaLink="$AJ$2" lockText="1" noThreeD="1"/>
</file>

<file path=xl/ctrlProps/ctrlProp45.xml><?xml version="1.0" encoding="utf-8"?>
<formControlPr xmlns="http://schemas.microsoft.com/office/spreadsheetml/2009/9/main" objectType="CheckBox" fmlaLink="$AH$2" lockText="1" noThreeD="1"/>
</file>

<file path=xl/ctrlProps/ctrlProp46.xml><?xml version="1.0" encoding="utf-8"?>
<formControlPr xmlns="http://schemas.microsoft.com/office/spreadsheetml/2009/9/main" objectType="Radio" checked="Checked" firstButton="1" fmlaLink="$AP$2" lockText="1" noThreeD="1"/>
</file>

<file path=xl/ctrlProps/ctrlProp47.xml><?xml version="1.0" encoding="utf-8"?>
<formControlPr xmlns="http://schemas.microsoft.com/office/spreadsheetml/2009/9/main" objectType="Radio" lockText="1" noThreeD="1"/>
</file>

<file path=xl/ctrlProps/ctrlProp48.xml><?xml version="1.0" encoding="utf-8"?>
<formControlPr xmlns="http://schemas.microsoft.com/office/spreadsheetml/2009/9/main" objectType="Radio" lockText="1" noThreeD="1"/>
</file>

<file path=xl/ctrlProps/ctrlProp49.xml><?xml version="1.0" encoding="utf-8"?>
<formControlPr xmlns="http://schemas.microsoft.com/office/spreadsheetml/2009/9/main" objectType="CheckBox" checked="Checked" fmlaLink="$AJ$2" lockText="1" noThreeD="1"/>
</file>

<file path=xl/ctrlProps/ctrlProp50.xml><?xml version="1.0" encoding="utf-8"?>
<formControlPr xmlns="http://schemas.microsoft.com/office/spreadsheetml/2009/9/main" objectType="CheckBox" fmlaLink="$AH$2" lockText="1" noThreeD="1"/>
</file>

<file path=xl/ctrlProps/ctrlProp51.xml><?xml version="1.0" encoding="utf-8"?>
<formControlPr xmlns="http://schemas.microsoft.com/office/spreadsheetml/2009/9/main" objectType="CheckBox" checked="Checked" fmlaLink="$AJ$2" lockText="1" noThreeD="1"/>
</file>

<file path=xl/ctrlProps/ctrlProp52.xml><?xml version="1.0" encoding="utf-8"?>
<formControlPr xmlns="http://schemas.microsoft.com/office/spreadsheetml/2009/9/main" objectType="CheckBox" fmlaLink="$AH$2" lockText="1" noThreeD="1"/>
</file>

<file path=xl/ctrlProps/ctrlProp53.xml><?xml version="1.0" encoding="utf-8"?>
<formControlPr xmlns="http://schemas.microsoft.com/office/spreadsheetml/2009/9/main" objectType="CheckBox" checked="Checked" fmlaLink="$AJ$2" lockText="1" noThreeD="1"/>
</file>

<file path=xl/ctrlProps/ctrlProp54.xml><?xml version="1.0" encoding="utf-8"?>
<formControlPr xmlns="http://schemas.microsoft.com/office/spreadsheetml/2009/9/main" objectType="CheckBox" fmlaLink="$AH$2" lockText="1" noThreeD="1"/>
</file>

<file path=xl/ctrlProps/ctrlProp55.xml><?xml version="1.0" encoding="utf-8"?>
<formControlPr xmlns="http://schemas.microsoft.com/office/spreadsheetml/2009/9/main" objectType="CheckBox" checked="Checked" fmlaLink="$AJ$2" lockText="1" noThreeD="1"/>
</file>

<file path=xl/ctrlProps/ctrlProp56.xml><?xml version="1.0" encoding="utf-8"?>
<formControlPr xmlns="http://schemas.microsoft.com/office/spreadsheetml/2009/9/main" objectType="CheckBox" fmlaLink="$AH$2" lockText="1" noThreeD="1"/>
</file>

<file path=xl/ctrlProps/ctrlProp57.xml><?xml version="1.0" encoding="utf-8"?>
<formControlPr xmlns="http://schemas.microsoft.com/office/spreadsheetml/2009/9/main" objectType="CheckBox" checked="Checked" fmlaLink="$AJ$2" lockText="1" noThreeD="1"/>
</file>

<file path=xl/ctrlProps/ctrlProp58.xml><?xml version="1.0" encoding="utf-8"?>
<formControlPr xmlns="http://schemas.microsoft.com/office/spreadsheetml/2009/9/main" objectType="CheckBox" fmlaLink="$AH$2" lockText="1" noThreeD="1"/>
</file>

<file path=xl/ctrlProps/ctrlProp59.xml><?xml version="1.0" encoding="utf-8"?>
<formControlPr xmlns="http://schemas.microsoft.com/office/spreadsheetml/2009/9/main" objectType="CheckBox" checked="Checked" fmlaLink="$AJ$2" lockText="1" noThreeD="1"/>
</file>

<file path=xl/ctrlProps/ctrlProp60.xml><?xml version="1.0" encoding="utf-8"?>
<formControlPr xmlns="http://schemas.microsoft.com/office/spreadsheetml/2009/9/main" objectType="CheckBox" fmlaLink="$AH$2" lockText="1" noThreeD="1"/>
</file>

<file path=xl/ctrlProps/ctrlProp61.xml><?xml version="1.0" encoding="utf-8"?>
<formControlPr xmlns="http://schemas.microsoft.com/office/spreadsheetml/2009/9/main" objectType="CheckBox" checked="Checked" fmlaLink="$AJ$2" lockText="1" noThreeD="1"/>
</file>

<file path=xl/ctrlProps/ctrlProp62.xml><?xml version="1.0" encoding="utf-8"?>
<formControlPr xmlns="http://schemas.microsoft.com/office/spreadsheetml/2009/9/main" objectType="CheckBox" fmlaLink="$AH$2" lockText="1" noThreeD="1"/>
</file>

<file path=xl/ctrlProps/ctrlProp63.xml><?xml version="1.0" encoding="utf-8"?>
<formControlPr xmlns="http://schemas.microsoft.com/office/spreadsheetml/2009/9/main" objectType="Radio" checked="Checked" firstButton="1" fmlaLink="$AP$2" lockText="1" noThreeD="1"/>
</file>

<file path=xl/ctrlProps/ctrlProp64.xml><?xml version="1.0" encoding="utf-8"?>
<formControlPr xmlns="http://schemas.microsoft.com/office/spreadsheetml/2009/9/main" objectType="Radio" lockText="1" noThreeD="1"/>
</file>

<file path=xl/ctrlProps/ctrlProp65.xml><?xml version="1.0" encoding="utf-8"?>
<formControlPr xmlns="http://schemas.microsoft.com/office/spreadsheetml/2009/9/main" objectType="Radio" lockText="1" noThreeD="1"/>
</file>

<file path=xl/ctrlProps/ctrlProp66.xml><?xml version="1.0" encoding="utf-8"?>
<formControlPr xmlns="http://schemas.microsoft.com/office/spreadsheetml/2009/9/main" objectType="CheckBox" checked="Checked" fmlaLink="$AJ$2" lockText="1" noThreeD="1"/>
</file>

<file path=xl/ctrlProps/ctrlProp67.xml><?xml version="1.0" encoding="utf-8"?>
<formControlPr xmlns="http://schemas.microsoft.com/office/spreadsheetml/2009/9/main" objectType="CheckBox" fmlaLink="$AH$2" lockText="1" noThreeD="1"/>
</file>

<file path=xl/ctrlProps/ctrlProp68.xml><?xml version="1.0" encoding="utf-8"?>
<formControlPr xmlns="http://schemas.microsoft.com/office/spreadsheetml/2009/9/main" objectType="CheckBox" checked="Checked" fmlaLink="$AJ$2" lockText="1" noThreeD="1"/>
</file>

<file path=xl/ctrlProps/ctrlProp69.xml><?xml version="1.0" encoding="utf-8"?>
<formControlPr xmlns="http://schemas.microsoft.com/office/spreadsheetml/2009/9/main" objectType="CheckBox" fmlaLink="$AH$2" lockText="1" noThreeD="1"/>
</file>

<file path=xl/ctrlProps/ctrlProp70.xml><?xml version="1.0" encoding="utf-8"?>
<formControlPr xmlns="http://schemas.microsoft.com/office/spreadsheetml/2009/9/main" objectType="CheckBox" checked="Checked" fmlaLink="$AJ$2" lockText="1" noThreeD="1"/>
</file>

<file path=xl/ctrlProps/ctrlProp71.xml><?xml version="1.0" encoding="utf-8"?>
<formControlPr xmlns="http://schemas.microsoft.com/office/spreadsheetml/2009/9/main" objectType="CheckBox" fmlaLink="$AH$2" lockText="1" noThreeD="1"/>
</file>

<file path=xl/ctrlProps/ctrlProp72.xml><?xml version="1.0" encoding="utf-8"?>
<formControlPr xmlns="http://schemas.microsoft.com/office/spreadsheetml/2009/9/main" objectType="CheckBox" checked="Checked" fmlaLink="$AJ$2" lockText="1" noThreeD="1"/>
</file>

<file path=xl/ctrlProps/ctrlProp73.xml><?xml version="1.0" encoding="utf-8"?>
<formControlPr xmlns="http://schemas.microsoft.com/office/spreadsheetml/2009/9/main" objectType="CheckBox" fmlaLink="$AH$2" lockText="1" noThreeD="1"/>
</file>

<file path=xl/ctrlProps/ctrlProp74.xml><?xml version="1.0" encoding="utf-8"?>
<formControlPr xmlns="http://schemas.microsoft.com/office/spreadsheetml/2009/9/main" objectType="CheckBox" checked="Checked" fmlaLink="$AJ$2" lockText="1" noThreeD="1"/>
</file>

<file path=xl/ctrlProps/ctrlProp75.xml><?xml version="1.0" encoding="utf-8"?>
<formControlPr xmlns="http://schemas.microsoft.com/office/spreadsheetml/2009/9/main" objectType="CheckBox" fmlaLink="$AH$2" lockText="1" noThreeD="1"/>
</file>

<file path=xl/ctrlProps/ctrlProp76.xml><?xml version="1.0" encoding="utf-8"?>
<formControlPr xmlns="http://schemas.microsoft.com/office/spreadsheetml/2009/9/main" objectType="CheckBox" checked="Checked" fmlaLink="$AJ$2" lockText="1" noThreeD="1"/>
</file>

<file path=xl/ctrlProps/ctrlProp77.xml><?xml version="1.0" encoding="utf-8"?>
<formControlPr xmlns="http://schemas.microsoft.com/office/spreadsheetml/2009/9/main" objectType="CheckBox" fmlaLink="$AH$2" lockText="1" noThreeD="1"/>
</file>

<file path=xl/ctrlProps/ctrlProp78.xml><?xml version="1.0" encoding="utf-8"?>
<formControlPr xmlns="http://schemas.microsoft.com/office/spreadsheetml/2009/9/main" objectType="CheckBox" checked="Checked" fmlaLink="$AJ$2" lockText="1" noThreeD="1"/>
</file>

<file path=xl/ctrlProps/ctrlProp79.xml><?xml version="1.0" encoding="utf-8"?>
<formControlPr xmlns="http://schemas.microsoft.com/office/spreadsheetml/2009/9/main" objectType="CheckBox" fmlaLink="$AH$2" lockText="1" noThreeD="1"/>
</file>

<file path=xl/ctrlProps/ctrlProp80.xml><?xml version="1.0" encoding="utf-8"?>
<formControlPr xmlns="http://schemas.microsoft.com/office/spreadsheetml/2009/9/main" objectType="CheckBox" checked="Checked" fmlaLink="$AJ$2" lockText="1" noThreeD="1"/>
</file>

<file path=xl/ctrlProps/ctrlProp81.xml><?xml version="1.0" encoding="utf-8"?>
<formControlPr xmlns="http://schemas.microsoft.com/office/spreadsheetml/2009/9/main" objectType="CheckBox" fmlaLink="$AH$2" lockText="1" noThreeD="1"/>
</file>

<file path=xl/ctrlProps/ctrlProp82.xml><?xml version="1.0" encoding="utf-8"?>
<formControlPr xmlns="http://schemas.microsoft.com/office/spreadsheetml/2009/9/main" objectType="CheckBox" checked="Checked" fmlaLink="$AJ$2" lockText="1" noThreeD="1"/>
</file>

<file path=xl/ctrlProps/ctrlProp83.xml><?xml version="1.0" encoding="utf-8"?>
<formControlPr xmlns="http://schemas.microsoft.com/office/spreadsheetml/2009/9/main" objectType="CheckBox" fmlaLink="$AH$2" lockText="1" noThreeD="1"/>
</file>

<file path=xl/ctrlProps/ctrlProp84.xml><?xml version="1.0" encoding="utf-8"?>
<formControlPr xmlns="http://schemas.microsoft.com/office/spreadsheetml/2009/9/main" objectType="CheckBox" checked="Checked" fmlaLink="$AJ$2" lockText="1" noThreeD="1"/>
</file>

<file path=xl/ctrlProps/ctrlProp85.xml><?xml version="1.0" encoding="utf-8"?>
<formControlPr xmlns="http://schemas.microsoft.com/office/spreadsheetml/2009/9/main" objectType="CheckBox" fmlaLink="$AH$2" lockText="1" noThreeD="1"/>
</file>

<file path=xl/ctrlProps/ctrlProp86.xml><?xml version="1.0" encoding="utf-8"?>
<formControlPr xmlns="http://schemas.microsoft.com/office/spreadsheetml/2009/9/main" objectType="Radio" checked="Checked" firstButton="1" fmlaLink="$AP$2" lockText="1" noThreeD="1"/>
</file>

<file path=xl/ctrlProps/ctrlProp87.xml><?xml version="1.0" encoding="utf-8"?>
<formControlPr xmlns="http://schemas.microsoft.com/office/spreadsheetml/2009/9/main" objectType="Radio" lockText="1" noThreeD="1"/>
</file>

<file path=xl/ctrlProps/ctrlProp88.xml><?xml version="1.0" encoding="utf-8"?>
<formControlPr xmlns="http://schemas.microsoft.com/office/spreadsheetml/2009/9/main" objectType="Radio" lockText="1" noThreeD="1"/>
</file>

<file path=xl/ctrlProps/ctrlProp89.xml><?xml version="1.0" encoding="utf-8"?>
<formControlPr xmlns="http://schemas.microsoft.com/office/spreadsheetml/2009/9/main" objectType="CheckBox" checked="Checked" fmlaLink="$AJ$2" lockText="1" noThreeD="1"/>
</file>

<file path=xl/ctrlProps/ctrlProp90.xml><?xml version="1.0" encoding="utf-8"?>
<formControlPr xmlns="http://schemas.microsoft.com/office/spreadsheetml/2009/9/main" objectType="CheckBox" fmlaLink="$AH$2" lockText="1" noThreeD="1"/>
</file>

<file path=xl/ctrlProps/ctrlProp91.xml><?xml version="1.0" encoding="utf-8"?>
<formControlPr xmlns="http://schemas.microsoft.com/office/spreadsheetml/2009/9/main" objectType="CheckBox" checked="Checked" fmlaLink="$AJ$2" lockText="1" noThreeD="1"/>
</file>

<file path=xl/ctrlProps/ctrlProp92.xml><?xml version="1.0" encoding="utf-8"?>
<formControlPr xmlns="http://schemas.microsoft.com/office/spreadsheetml/2009/9/main" objectType="CheckBox" fmlaLink="$AH$2" lockText="1" noThreeD="1"/>
</file>

<file path=xl/ctrlProps/ctrlProp93.xml><?xml version="1.0" encoding="utf-8"?>
<formControlPr xmlns="http://schemas.microsoft.com/office/spreadsheetml/2009/9/main" objectType="CheckBox" checked="Checked" fmlaLink="$AJ$2" lockText="1" noThreeD="1"/>
</file>

<file path=xl/ctrlProps/ctrlProp94.xml><?xml version="1.0" encoding="utf-8"?>
<formControlPr xmlns="http://schemas.microsoft.com/office/spreadsheetml/2009/9/main" objectType="CheckBox" fmlaLink="$AH$2" lockText="1" noThreeD="1"/>
</file>

<file path=xl/ctrlProps/ctrlProp95.xml><?xml version="1.0" encoding="utf-8"?>
<formControlPr xmlns="http://schemas.microsoft.com/office/spreadsheetml/2009/9/main" objectType="CheckBox" checked="Checked" fmlaLink="$AJ$2" lockText="1" noThreeD="1"/>
</file>

<file path=xl/ctrlProps/ctrlProp96.xml><?xml version="1.0" encoding="utf-8"?>
<formControlPr xmlns="http://schemas.microsoft.com/office/spreadsheetml/2009/9/main" objectType="CheckBox" fmlaLink="$AH$2" lockText="1" noThreeD="1"/>
</file>

<file path=xl/ctrlProps/ctrlProp97.xml><?xml version="1.0" encoding="utf-8"?>
<formControlPr xmlns="http://schemas.microsoft.com/office/spreadsheetml/2009/9/main" objectType="CheckBox" checked="Checked" fmlaLink="$AJ$2" lockText="1" noThreeD="1"/>
</file>

<file path=xl/ctrlProps/ctrlProp98.xml><?xml version="1.0" encoding="utf-8"?>
<formControlPr xmlns="http://schemas.microsoft.com/office/spreadsheetml/2009/9/main" objectType="CheckBox" fmlaLink="$AH$2" lockText="1" noThreeD="1"/>
</file>

<file path=xl/ctrlProps/ctrlProp99.xml><?xml version="1.0" encoding="utf-8"?>
<formControlPr xmlns="http://schemas.microsoft.com/office/spreadsheetml/2009/9/main" objectType="CheckBox" checked="Checked" fmlaLink="$AJ$2" lockText="1" noThreeD="1"/>
</file>

<file path=xl/ctrlProps/ctrlProp100.xml><?xml version="1.0" encoding="utf-8"?>
<formControlPr xmlns="http://schemas.microsoft.com/office/spreadsheetml/2009/9/main" objectType="CheckBox" fmlaLink="$AH$2" lockText="1" noThreeD="1"/>
</file>

<file path=xl/ctrlProps/ctrlProp101.xml><?xml version="1.0" encoding="utf-8"?>
<formControlPr xmlns="http://schemas.microsoft.com/office/spreadsheetml/2009/9/main" objectType="CheckBox" checked="Checked" fmlaLink="$AJ$2" lockText="1" noThreeD="1"/>
</file>

<file path=xl/ctrlProps/ctrlProp102.xml><?xml version="1.0" encoding="utf-8"?>
<formControlPr xmlns="http://schemas.microsoft.com/office/spreadsheetml/2009/9/main" objectType="CheckBox" fmlaLink="$AH$2" lockText="1" noThreeD="1"/>
</file>

<file path=xl/ctrlProps/ctrlProp103.xml><?xml version="1.0" encoding="utf-8"?>
<formControlPr xmlns="http://schemas.microsoft.com/office/spreadsheetml/2009/9/main" objectType="CheckBox" checked="Checked" fmlaLink="$AJ$2" lockText="1" noThreeD="1"/>
</file>

<file path=xl/ctrlProps/ctrlProp104.xml><?xml version="1.0" encoding="utf-8"?>
<formControlPr xmlns="http://schemas.microsoft.com/office/spreadsheetml/2009/9/main" objectType="CheckBox" fmlaLink="$AH$2" lockText="1" noThreeD="1"/>
</file>

<file path=xl/ctrlProps/ctrlProp105.xml><?xml version="1.0" encoding="utf-8"?>
<formControlPr xmlns="http://schemas.microsoft.com/office/spreadsheetml/2009/9/main" objectType="CheckBox" checked="Checked" fmlaLink="$AJ$2" lockText="1" noThreeD="1"/>
</file>

<file path=xl/ctrlProps/ctrlProp106.xml><?xml version="1.0" encoding="utf-8"?>
<formControlPr xmlns="http://schemas.microsoft.com/office/spreadsheetml/2009/9/main" objectType="CheckBox" fmlaLink="$AH$2" lockText="1" noThreeD="1"/>
</file>

<file path=xl/ctrlProps/ctrlProp107.xml><?xml version="1.0" encoding="utf-8"?>
<formControlPr xmlns="http://schemas.microsoft.com/office/spreadsheetml/2009/9/main" objectType="CheckBox" checked="Checked" fmlaLink="$AJ$2" lockText="1" noThreeD="1"/>
</file>

<file path=xl/ctrlProps/ctrlProp108.xml><?xml version="1.0" encoding="utf-8"?>
<formControlPr xmlns="http://schemas.microsoft.com/office/spreadsheetml/2009/9/main" objectType="CheckBox" fmlaLink="$AH$2" lockText="1" noThreeD="1"/>
</file>

<file path=xl/ctrlProps/ctrlProp109.xml><?xml version="1.0" encoding="utf-8"?>
<formControlPr xmlns="http://schemas.microsoft.com/office/spreadsheetml/2009/9/main" objectType="Radio" checked="Checked" firstButton="1" fmlaLink="$AP$2" lockText="1"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CheckBox" checked="Checked" fmlaLink="$AJ$2" lockText="1" noThreeD="1"/>
</file>

<file path=xl/ctrlProps/ctrlProp113.xml><?xml version="1.0" encoding="utf-8"?>
<formControlPr xmlns="http://schemas.microsoft.com/office/spreadsheetml/2009/9/main" objectType="CheckBox" fmlaLink="$AH$2" lockText="1" noThreeD="1"/>
</file>

<file path=xl/ctrlProps/ctrlProp114.xml><?xml version="1.0" encoding="utf-8"?>
<formControlPr xmlns="http://schemas.microsoft.com/office/spreadsheetml/2009/9/main" objectType="CheckBox" checked="Checked" fmlaLink="$AJ$2" lockText="1" noThreeD="1"/>
</file>

<file path=xl/ctrlProps/ctrlProp115.xml><?xml version="1.0" encoding="utf-8"?>
<formControlPr xmlns="http://schemas.microsoft.com/office/spreadsheetml/2009/9/main" objectType="CheckBox" fmlaLink="$AH$2" lockText="1" noThreeD="1"/>
</file>

<file path=xl/ctrlProps/ctrlProp116.xml><?xml version="1.0" encoding="utf-8"?>
<formControlPr xmlns="http://schemas.microsoft.com/office/spreadsheetml/2009/9/main" objectType="CheckBox" checked="Checked" fmlaLink="$AJ$2" lockText="1" noThreeD="1"/>
</file>

<file path=xl/ctrlProps/ctrlProp117.xml><?xml version="1.0" encoding="utf-8"?>
<formControlPr xmlns="http://schemas.microsoft.com/office/spreadsheetml/2009/9/main" objectType="CheckBox" fmlaLink="$AH$2" lockText="1" noThreeD="1"/>
</file>

<file path=xl/ctrlProps/ctrlProp118.xml><?xml version="1.0" encoding="utf-8"?>
<formControlPr xmlns="http://schemas.microsoft.com/office/spreadsheetml/2009/9/main" objectType="CheckBox" checked="Checked" fmlaLink="$AJ$2" lockText="1" noThreeD="1"/>
</file>

<file path=xl/ctrlProps/ctrlProp119.xml><?xml version="1.0" encoding="utf-8"?>
<formControlPr xmlns="http://schemas.microsoft.com/office/spreadsheetml/2009/9/main" objectType="CheckBox" fmlaLink="$AH$2" lockText="1" noThreeD="1"/>
</file>

<file path=xl/ctrlProps/ctrlProp120.xml><?xml version="1.0" encoding="utf-8"?>
<formControlPr xmlns="http://schemas.microsoft.com/office/spreadsheetml/2009/9/main" objectType="CheckBox" checked="Checked" fmlaLink="$AJ$2" lockText="1" noThreeD="1"/>
</file>

<file path=xl/ctrlProps/ctrlProp121.xml><?xml version="1.0" encoding="utf-8"?>
<formControlPr xmlns="http://schemas.microsoft.com/office/spreadsheetml/2009/9/main" objectType="CheckBox" fmlaLink="$AH$2" lockText="1" noThreeD="1"/>
</file>

<file path=xl/ctrlProps/ctrlProp122.xml><?xml version="1.0" encoding="utf-8"?>
<formControlPr xmlns="http://schemas.microsoft.com/office/spreadsheetml/2009/9/main" objectType="CheckBox" checked="Checked" fmlaLink="$AJ$2" lockText="1" noThreeD="1"/>
</file>

<file path=xl/ctrlProps/ctrlProp123.xml><?xml version="1.0" encoding="utf-8"?>
<formControlPr xmlns="http://schemas.microsoft.com/office/spreadsheetml/2009/9/main" objectType="CheckBox" fmlaLink="$AH$2" lockText="1" noThreeD="1"/>
</file>

<file path=xl/ctrlProps/ctrlProp124.xml><?xml version="1.0" encoding="utf-8"?>
<formControlPr xmlns="http://schemas.microsoft.com/office/spreadsheetml/2009/9/main" objectType="CheckBox" checked="Checked" fmlaLink="$AJ$2" lockText="1" noThreeD="1"/>
</file>

<file path=xl/ctrlProps/ctrlProp125.xml><?xml version="1.0" encoding="utf-8"?>
<formControlPr xmlns="http://schemas.microsoft.com/office/spreadsheetml/2009/9/main" objectType="CheckBox" fmlaLink="$AH$2" lockText="1" noThreeD="1"/>
</file>

<file path=xl/ctrlProps/ctrlProp126.xml><?xml version="1.0" encoding="utf-8"?>
<formControlPr xmlns="http://schemas.microsoft.com/office/spreadsheetml/2009/9/main" objectType="CheckBox" checked="Checked" fmlaLink="$AJ$2" lockText="1" noThreeD="1"/>
</file>

<file path=xl/ctrlProps/ctrlProp127.xml><?xml version="1.0" encoding="utf-8"?>
<formControlPr xmlns="http://schemas.microsoft.com/office/spreadsheetml/2009/9/main" objectType="CheckBox" fmlaLink="$AH$2" lockText="1" noThreeD="1"/>
</file>

<file path=xl/ctrlProps/ctrlProp128.xml><?xml version="1.0" encoding="utf-8"?>
<formControlPr xmlns="http://schemas.microsoft.com/office/spreadsheetml/2009/9/main" objectType="CheckBox" checked="Checked" fmlaLink="$AJ$2" lockText="1" noThreeD="1"/>
</file>

<file path=xl/ctrlProps/ctrlProp129.xml><?xml version="1.0" encoding="utf-8"?>
<formControlPr xmlns="http://schemas.microsoft.com/office/spreadsheetml/2009/9/main" objectType="CheckBox" fmlaLink="$AH$2" lockText="1" noThreeD="1"/>
</file>

<file path=xl/ctrlProps/ctrlProp130.xml><?xml version="1.0" encoding="utf-8"?>
<formControlPr xmlns="http://schemas.microsoft.com/office/spreadsheetml/2009/9/main" objectType="CheckBox" checked="Checked" fmlaLink="$AJ$2" lockText="1" noThreeD="1"/>
</file>

<file path=xl/ctrlProps/ctrlProp131.xml><?xml version="1.0" encoding="utf-8"?>
<formControlPr xmlns="http://schemas.microsoft.com/office/spreadsheetml/2009/9/main" objectType="CheckBox" fmlaLink="$AH$2" lockText="1" noThreeD="1"/>
</file>

<file path=xl/ctrlProps/ctrlProp132.xml><?xml version="1.0" encoding="utf-8"?>
<formControlPr xmlns="http://schemas.microsoft.com/office/spreadsheetml/2009/9/main" objectType="Radio" checked="Checked" firstButton="1" fmlaLink="$AP$2"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CheckBox" checked="Checked" fmlaLink="$AJ$2" lockText="1" noThreeD="1"/>
</file>

<file path=xl/ctrlProps/ctrlProp136.xml><?xml version="1.0" encoding="utf-8"?>
<formControlPr xmlns="http://schemas.microsoft.com/office/spreadsheetml/2009/9/main" objectType="CheckBox" fmlaLink="$AH$2" lockText="1" noThreeD="1"/>
</file>

<file path=xl/ctrlProps/ctrlProp137.xml><?xml version="1.0" encoding="utf-8"?>
<formControlPr xmlns="http://schemas.microsoft.com/office/spreadsheetml/2009/9/main" objectType="CheckBox" checked="Checked" fmlaLink="$AJ$2" lockText="1" noThreeD="1"/>
</file>

<file path=xl/ctrlProps/ctrlProp138.xml><?xml version="1.0" encoding="utf-8"?>
<formControlPr xmlns="http://schemas.microsoft.com/office/spreadsheetml/2009/9/main" objectType="CheckBox" fmlaLink="$AH$2" lockText="1" noThreeD="1"/>
</file>

<file path=xl/ctrlProps/ctrlProp139.xml><?xml version="1.0" encoding="utf-8"?>
<formControlPr xmlns="http://schemas.microsoft.com/office/spreadsheetml/2009/9/main" objectType="CheckBox" checked="Checked" fmlaLink="$AJ$2" lockText="1" noThreeD="1"/>
</file>

<file path=xl/ctrlProps/ctrlProp140.xml><?xml version="1.0" encoding="utf-8"?>
<formControlPr xmlns="http://schemas.microsoft.com/office/spreadsheetml/2009/9/main" objectType="CheckBox" fmlaLink="$AH$2" lockText="1" noThreeD="1"/>
</file>

<file path=xl/ctrlProps/ctrlProp141.xml><?xml version="1.0" encoding="utf-8"?>
<formControlPr xmlns="http://schemas.microsoft.com/office/spreadsheetml/2009/9/main" objectType="CheckBox" checked="Checked" fmlaLink="$AJ$2" lockText="1" noThreeD="1"/>
</file>

<file path=xl/ctrlProps/ctrlProp142.xml><?xml version="1.0" encoding="utf-8"?>
<formControlPr xmlns="http://schemas.microsoft.com/office/spreadsheetml/2009/9/main" objectType="CheckBox" fmlaLink="$AH$2" lockText="1" noThreeD="1"/>
</file>

<file path=xl/ctrlProps/ctrlProp143.xml><?xml version="1.0" encoding="utf-8"?>
<formControlPr xmlns="http://schemas.microsoft.com/office/spreadsheetml/2009/9/main" objectType="CheckBox" checked="Checked" fmlaLink="$AJ$2" lockText="1" noThreeD="1"/>
</file>

<file path=xl/ctrlProps/ctrlProp144.xml><?xml version="1.0" encoding="utf-8"?>
<formControlPr xmlns="http://schemas.microsoft.com/office/spreadsheetml/2009/9/main" objectType="CheckBox" fmlaLink="$AH$2" lockText="1" noThreeD="1"/>
</file>

<file path=xl/ctrlProps/ctrlProp145.xml><?xml version="1.0" encoding="utf-8"?>
<formControlPr xmlns="http://schemas.microsoft.com/office/spreadsheetml/2009/9/main" objectType="CheckBox" checked="Checked" fmlaLink="$AJ$2" lockText="1" noThreeD="1"/>
</file>

<file path=xl/ctrlProps/ctrlProp146.xml><?xml version="1.0" encoding="utf-8"?>
<formControlPr xmlns="http://schemas.microsoft.com/office/spreadsheetml/2009/9/main" objectType="CheckBox" fmlaLink="$AH$2" lockText="1" noThreeD="1"/>
</file>

<file path=xl/ctrlProps/ctrlProp147.xml><?xml version="1.0" encoding="utf-8"?>
<formControlPr xmlns="http://schemas.microsoft.com/office/spreadsheetml/2009/9/main" objectType="CheckBox" checked="Checked" fmlaLink="$AJ$2" lockText="1" noThreeD="1"/>
</file>

<file path=xl/ctrlProps/ctrlProp148.xml><?xml version="1.0" encoding="utf-8"?>
<formControlPr xmlns="http://schemas.microsoft.com/office/spreadsheetml/2009/9/main" objectType="CheckBox" fmlaLink="$AH$2" lockText="1" noThreeD="1"/>
</file>

<file path=xl/ctrlProps/ctrlProp149.xml><?xml version="1.0" encoding="utf-8"?>
<formControlPr xmlns="http://schemas.microsoft.com/office/spreadsheetml/2009/9/main" objectType="Radio" checked="Checked" firstButton="1" fmlaLink="$AP$2" lockText="1" noThreeD="1"/>
</file>

<file path=xl/ctrlProps/ctrlProp150.xml><?xml version="1.0" encoding="utf-8"?>
<formControlPr xmlns="http://schemas.microsoft.com/office/spreadsheetml/2009/9/main" objectType="Radio" lockText="1" noThreeD="1"/>
</file>

<file path=xl/ctrlProps/ctrlProp151.xml><?xml version="1.0" encoding="utf-8"?>
<formControlPr xmlns="http://schemas.microsoft.com/office/spreadsheetml/2009/9/main" objectType="Radio" lockText="1" noThreeD="1"/>
</file>

<file path=xl/ctrlProps/ctrlProp152.xml><?xml version="1.0" encoding="utf-8"?>
<formControlPr xmlns="http://schemas.microsoft.com/office/spreadsheetml/2009/9/main" objectType="CheckBox" checked="Checked" fmlaLink="$AJ$2" lockText="1" noThreeD="1"/>
</file>

<file path=xl/ctrlProps/ctrlProp153.xml><?xml version="1.0" encoding="utf-8"?>
<formControlPr xmlns="http://schemas.microsoft.com/office/spreadsheetml/2009/9/main" objectType="CheckBox" fmlaLink="$AH$2" lockText="1" noThreeD="1"/>
</file>

<file path=xl/ctrlProps/ctrlProp154.xml><?xml version="1.0" encoding="utf-8"?>
<formControlPr xmlns="http://schemas.microsoft.com/office/spreadsheetml/2009/9/main" objectType="CheckBox" checked="Checked" fmlaLink="$AJ$2" lockText="1" noThreeD="1"/>
</file>

<file path=xl/ctrlProps/ctrlProp155.xml><?xml version="1.0" encoding="utf-8"?>
<formControlPr xmlns="http://schemas.microsoft.com/office/spreadsheetml/2009/9/main" objectType="CheckBox" fmlaLink="$AH$2" lockText="1" noThreeD="1"/>
</file>

<file path=xl/ctrlProps/ctrlProp156.xml><?xml version="1.0" encoding="utf-8"?>
<formControlPr xmlns="http://schemas.microsoft.com/office/spreadsheetml/2009/9/main" objectType="CheckBox" checked="Checked" fmlaLink="$AJ$2" lockText="1" noThreeD="1"/>
</file>

<file path=xl/ctrlProps/ctrlProp157.xml><?xml version="1.0" encoding="utf-8"?>
<formControlPr xmlns="http://schemas.microsoft.com/office/spreadsheetml/2009/9/main" objectType="CheckBox" fmlaLink="$AH$2" lockText="1" noThreeD="1"/>
</file>

<file path=xl/ctrlProps/ctrlProp158.xml><?xml version="1.0" encoding="utf-8"?>
<formControlPr xmlns="http://schemas.microsoft.com/office/spreadsheetml/2009/9/main" objectType="CheckBox" checked="Checked" fmlaLink="$AJ$2" lockText="1" noThreeD="1"/>
</file>

<file path=xl/ctrlProps/ctrlProp159.xml><?xml version="1.0" encoding="utf-8"?>
<formControlPr xmlns="http://schemas.microsoft.com/office/spreadsheetml/2009/9/main" objectType="CheckBox" fmlaLink="$AH$2" lockText="1" noThreeD="1"/>
</file>

<file path=xl/ctrlProps/ctrlProp160.xml><?xml version="1.0" encoding="utf-8"?>
<formControlPr xmlns="http://schemas.microsoft.com/office/spreadsheetml/2009/9/main" objectType="CheckBox" checked="Checked" fmlaLink="$AJ$2" lockText="1" noThreeD="1"/>
</file>

<file path=xl/ctrlProps/ctrlProp161.xml><?xml version="1.0" encoding="utf-8"?>
<formControlPr xmlns="http://schemas.microsoft.com/office/spreadsheetml/2009/9/main" objectType="CheckBox" fmlaLink="$AH$2" lockText="1" noThreeD="1"/>
</file>

<file path=xl/ctrlProps/ctrlProp162.xml><?xml version="1.0" encoding="utf-8"?>
<formControlPr xmlns="http://schemas.microsoft.com/office/spreadsheetml/2009/9/main" objectType="CheckBox" checked="Checked" fmlaLink="$AJ$2" lockText="1" noThreeD="1"/>
</file>

<file path=xl/ctrlProps/ctrlProp163.xml><?xml version="1.0" encoding="utf-8"?>
<formControlPr xmlns="http://schemas.microsoft.com/office/spreadsheetml/2009/9/main" objectType="CheckBox" fmlaLink="$AH$2" lockText="1" noThreeD="1"/>
</file>

<file path=xl/ctrlProps/ctrlProp164.xml><?xml version="1.0" encoding="utf-8"?>
<formControlPr xmlns="http://schemas.microsoft.com/office/spreadsheetml/2009/9/main" objectType="CheckBox" checked="Checked" fmlaLink="$AJ$2" lockText="1" noThreeD="1"/>
</file>

<file path=xl/ctrlProps/ctrlProp165.xml><?xml version="1.0" encoding="utf-8"?>
<formControlPr xmlns="http://schemas.microsoft.com/office/spreadsheetml/2009/9/main" objectType="CheckBox" fmlaLink="$AH$2" lockText="1" noThreeD="1"/>
</file>

<file path=xl/ctrlProps/ctrlProp166.xml><?xml version="1.0" encoding="utf-8"?>
<formControlPr xmlns="http://schemas.microsoft.com/office/spreadsheetml/2009/9/main" objectType="Radio" checked="Checked" firstButton="1" fmlaLink="$AP$2" lockText="1" noThreeD="1"/>
</file>

<file path=xl/ctrlProps/ctrlProp167.xml><?xml version="1.0" encoding="utf-8"?>
<formControlPr xmlns="http://schemas.microsoft.com/office/spreadsheetml/2009/9/main" objectType="Radio" lockText="1" noThreeD="1"/>
</file>

<file path=xl/ctrlProps/ctrlProp168.xml><?xml version="1.0" encoding="utf-8"?>
<formControlPr xmlns="http://schemas.microsoft.com/office/spreadsheetml/2009/9/main" objectType="Radio" lockText="1" noThreeD="1"/>
</file>

<file path=xl/ctrlProps/ctrlProp169.xml><?xml version="1.0" encoding="utf-8"?>
<formControlPr xmlns="http://schemas.microsoft.com/office/spreadsheetml/2009/9/main" objectType="CheckBox" checked="Checked" fmlaLink="N15" lockText="1" noThreeD="1"/>
</file>

<file path=xl/ctrlProps/ctrlProp170.xml><?xml version="1.0" encoding="utf-8"?>
<formControlPr xmlns="http://schemas.microsoft.com/office/spreadsheetml/2009/9/main" objectType="CheckBox" checked="Checked" fmlaLink="$AJ$2" lockText="1" noThreeD="1"/>
</file>

<file path=xl/ctrlProps/ctrlProp171.xml><?xml version="1.0" encoding="utf-8"?>
<formControlPr xmlns="http://schemas.microsoft.com/office/spreadsheetml/2009/9/main" objectType="CheckBox" fmlaLink="$AH$2" lockText="1" noThreeD="1"/>
</file>

<file path=xl/ctrlProps/ctrlProp172.xml><?xml version="1.0" encoding="utf-8"?>
<formControlPr xmlns="http://schemas.microsoft.com/office/spreadsheetml/2009/9/main" objectType="CheckBox" checked="Checked" fmlaLink="$AJ$2" lockText="1" noThreeD="1"/>
</file>

<file path=xl/ctrlProps/ctrlProp173.xml><?xml version="1.0" encoding="utf-8"?>
<formControlPr xmlns="http://schemas.microsoft.com/office/spreadsheetml/2009/9/main" objectType="CheckBox" fmlaLink="$AH$2" lockText="1" noThreeD="1"/>
</file>

<file path=xl/ctrlProps/ctrlProp174.xml><?xml version="1.0" encoding="utf-8"?>
<formControlPr xmlns="http://schemas.microsoft.com/office/spreadsheetml/2009/9/main" objectType="Radio" checked="Checked" firstButton="1" fmlaLink="AP2"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lockText="1" noThreeD="1"/>
</file>

<file path=xl/ctrlProps/ctrlProp177.xml><?xml version="1.0" encoding="utf-8"?>
<formControlPr xmlns="http://schemas.microsoft.com/office/spreadsheetml/2009/9/main" objectType="CheckBox" checked="Checked" fmlaLink="$AJ$2" lockText="1" noThreeD="1"/>
</file>

<file path=xl/ctrlProps/ctrlProp178.xml><?xml version="1.0" encoding="utf-8"?>
<formControlPr xmlns="http://schemas.microsoft.com/office/spreadsheetml/2009/9/main" objectType="CheckBox" fmlaLink="$AH$2" lockText="1" noThreeD="1"/>
</file>

<file path=xl/ctrlProps/ctrlProp179.xml><?xml version="1.0" encoding="utf-8"?>
<formControlPr xmlns="http://schemas.microsoft.com/office/spreadsheetml/2009/9/main" objectType="CheckBox" checked="Checked" fmlaLink="$AJ$2" lockText="1" noThreeD="1"/>
</file>

<file path=xl/ctrlProps/ctrlProp180.xml><?xml version="1.0" encoding="utf-8"?>
<formControlPr xmlns="http://schemas.microsoft.com/office/spreadsheetml/2009/9/main" objectType="CheckBox" fmlaLink="$AH$2" lockText="1" noThreeD="1"/>
</file>

<file path=xl/ctrlProps/ctrlProp181.xml><?xml version="1.0" encoding="utf-8"?>
<formControlPr xmlns="http://schemas.microsoft.com/office/spreadsheetml/2009/9/main" objectType="CheckBox" checked="Checked" fmlaLink="$AJ$2" lockText="1" noThreeD="1"/>
</file>

<file path=xl/ctrlProps/ctrlProp182.xml><?xml version="1.0" encoding="utf-8"?>
<formControlPr xmlns="http://schemas.microsoft.com/office/spreadsheetml/2009/9/main" objectType="CheckBox" fmlaLink="$AH$2" lockText="1" noThreeD="1"/>
</file>

<file path=xl/ctrlProps/ctrlProp183.xml><?xml version="1.0" encoding="utf-8"?>
<formControlPr xmlns="http://schemas.microsoft.com/office/spreadsheetml/2009/9/main" objectType="Radio" checked="Checked" firstButton="1" fmlaLink="AP2" lockText="1" noThreeD="1"/>
</file>

<file path=xl/ctrlProps/ctrlProp184.xml><?xml version="1.0" encoding="utf-8"?>
<formControlPr xmlns="http://schemas.microsoft.com/office/spreadsheetml/2009/9/main" objectType="Radio" lockText="1" noThreeD="1"/>
</file>

<file path=xl/ctrlProps/ctrlProp185.xml><?xml version="1.0" encoding="utf-8"?>
<formControlPr xmlns="http://schemas.microsoft.com/office/spreadsheetml/2009/9/main" objectType="Radio" lockText="1" noThreeD="1"/>
</file>

<file path=xl/ctrlProps/ctrlProp186.xml><?xml version="1.0" encoding="utf-8"?>
<formControlPr xmlns="http://schemas.microsoft.com/office/spreadsheetml/2009/9/main" objectType="Radio" checked="Checked" firstButton="1" fmlaLink="AP2" lockText="1" noThreeD="1"/>
</file>

<file path=xl/ctrlProps/ctrlProp187.xml><?xml version="1.0" encoding="utf-8"?>
<formControlPr xmlns="http://schemas.microsoft.com/office/spreadsheetml/2009/9/main" objectType="Radio" lockText="1" noThreeD="1"/>
</file>

<file path=xl/ctrlProps/ctrlProp188.xml><?xml version="1.0" encoding="utf-8"?>
<formControlPr xmlns="http://schemas.microsoft.com/office/spreadsheetml/2009/9/main" objectType="Radio" lockText="1" noThreeD="1"/>
</file>

<file path=xl/ctrlProps/ctrlProp189.xml><?xml version="1.0" encoding="utf-8"?>
<formControlPr xmlns="http://schemas.microsoft.com/office/spreadsheetml/2009/9/main" objectType="CheckBox" fmlaLink="$Q$1" lockText="1" noThreeD="1"/>
</file>

<file path=xl/ctrlProps/ctrlProp190.xml><?xml version="1.0" encoding="utf-8"?>
<formControlPr xmlns="http://schemas.microsoft.com/office/spreadsheetml/2009/9/main" objectType="CheckBox" fmlaLink="$R$1" lockText="1" noThreeD="1"/>
</file>

<file path=xl/ctrlProps/ctrlProp191.xml><?xml version="1.0" encoding="utf-8"?>
<formControlPr xmlns="http://schemas.microsoft.com/office/spreadsheetml/2009/9/main" objectType="CheckBox" fmlaLink="$S$1"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9</xdr:col>
      <xdr:colOff>423220</xdr:colOff>
      <xdr:row>0</xdr:row>
      <xdr:rowOff>563763</xdr:rowOff>
    </xdr:from>
    <xdr:to>
      <xdr:col>14</xdr:col>
      <xdr:colOff>714779</xdr:colOff>
      <xdr:row>45</xdr:row>
      <xdr:rowOff>114866</xdr:rowOff>
    </xdr:to>
    <xdr:sp macro="" textlink="">
      <xdr:nvSpPr>
        <xdr:cNvPr id="2" name="Textfeld 1">
          <a:extLst>
            <a:ext uri="{FF2B5EF4-FFF2-40B4-BE49-F238E27FC236}">
              <a16:creationId xmlns:a16="http://schemas.microsoft.com/office/drawing/2014/main" id="{00000000-0008-0000-0000-000002000000}"/>
            </a:ext>
          </a:extLst>
        </xdr:cNvPr>
        <xdr:cNvSpPr txBox="1"/>
      </xdr:nvSpPr>
      <xdr:spPr>
        <a:xfrm rot="18869032">
          <a:off x="6284611" y="1560372"/>
          <a:ext cx="6094778"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a:t>
          </a:r>
        </a:p>
        <a:p>
          <a:r>
            <a:rPr lang="de-DE" sz="5400" b="1">
              <a:solidFill>
                <a:schemeClr val="tx1">
                  <a:lumMod val="85000"/>
                  <a:lumOff val="15000"/>
                  <a:alpha val="50000"/>
                </a:schemeClr>
              </a:solidFill>
              <a:latin typeface="Arial" panose="020B0604020202020204" pitchFamily="34" charset="0"/>
              <a:cs typeface="Arial" panose="020B0604020202020204" pitchFamily="34" charset="0"/>
            </a:rPr>
            <a:t>Nicht zur Angebotsabgabe drucken!</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409575</xdr:colOff>
      <xdr:row>1</xdr:row>
      <xdr:rowOff>28575</xdr:rowOff>
    </xdr:from>
    <xdr:to>
      <xdr:col>21</xdr:col>
      <xdr:colOff>200025</xdr:colOff>
      <xdr:row>16</xdr:row>
      <xdr:rowOff>9525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363575" y="219075"/>
          <a:ext cx="2838450" cy="2981325"/>
        </a:xfrm>
        <a:prstGeom prst="rect">
          <a:avLst/>
        </a:prstGeom>
      </xdr:spPr>
    </xdr:pic>
    <xdr:clientData/>
  </xdr:twoCellAnchor>
  <xdr:twoCellAnchor>
    <xdr:from>
      <xdr:col>10</xdr:col>
      <xdr:colOff>752475</xdr:colOff>
      <xdr:row>4</xdr:row>
      <xdr:rowOff>142875</xdr:rowOff>
    </xdr:from>
    <xdr:to>
      <xdr:col>17</xdr:col>
      <xdr:colOff>542925</xdr:colOff>
      <xdr:row>7</xdr:row>
      <xdr:rowOff>133350</xdr:rowOff>
    </xdr:to>
    <xdr:cxnSp macro="">
      <xdr:nvCxnSpPr>
        <xdr:cNvPr id="4" name="Gerade Verbindung mit Pfeil 3">
          <a:extLst>
            <a:ext uri="{FF2B5EF4-FFF2-40B4-BE49-F238E27FC236}">
              <a16:creationId xmlns:a16="http://schemas.microsoft.com/office/drawing/2014/main" id="{00000000-0008-0000-0100-000004000000}"/>
            </a:ext>
          </a:extLst>
        </xdr:cNvPr>
        <xdr:cNvCxnSpPr/>
      </xdr:nvCxnSpPr>
      <xdr:spPr>
        <a:xfrm>
          <a:off x="8372475" y="1000125"/>
          <a:ext cx="5124450" cy="60960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847810</xdr:colOff>
      <xdr:row>2</xdr:row>
      <xdr:rowOff>43702</xdr:rowOff>
    </xdr:from>
    <xdr:to>
      <xdr:col>7</xdr:col>
      <xdr:colOff>110669</xdr:colOff>
      <xdr:row>87</xdr:row>
      <xdr:rowOff>79992</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rot="18869032">
          <a:off x="1489795" y="1859167"/>
          <a:ext cx="6932390"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progn.</a:t>
          </a:r>
          <a:r>
            <a:rPr lang="de-DE" sz="5400" b="1" baseline="0">
              <a:solidFill>
                <a:schemeClr val="tx1">
                  <a:lumMod val="85000"/>
                  <a:lumOff val="15000"/>
                  <a:alpha val="50000"/>
                </a:schemeClr>
              </a:solidFill>
              <a:latin typeface="Arial" panose="020B0604020202020204" pitchFamily="34" charset="0"/>
              <a:cs typeface="Arial" panose="020B0604020202020204" pitchFamily="34" charset="0"/>
            </a:rPr>
            <a:t> Kosten</a:t>
          </a:r>
          <a:r>
            <a:rPr lang="de-DE" sz="5400" b="1">
              <a:solidFill>
                <a:schemeClr val="tx1">
                  <a:lumMod val="85000"/>
                  <a:lumOff val="15000"/>
                  <a:alpha val="50000"/>
                </a:schemeClr>
              </a:solidFill>
              <a:latin typeface="Arial" panose="020B0604020202020204" pitchFamily="34" charset="0"/>
              <a:cs typeface="Arial" panose="020B0604020202020204" pitchFamily="34" charset="0"/>
            </a:rPr>
            <a:t>! Nicht zur Angebotsabgabe drucken!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9525</xdr:colOff>
      <xdr:row>34</xdr:row>
      <xdr:rowOff>276225</xdr:rowOff>
    </xdr:from>
    <xdr:to>
      <xdr:col>11</xdr:col>
      <xdr:colOff>752242</xdr:colOff>
      <xdr:row>34</xdr:row>
      <xdr:rowOff>285759</xdr:rowOff>
    </xdr:to>
    <xdr:cxnSp macro="">
      <xdr:nvCxnSpPr>
        <xdr:cNvPr id="2" name="Gerader Verbinder 1">
          <a:extLst>
            <a:ext uri="{FF2B5EF4-FFF2-40B4-BE49-F238E27FC236}">
              <a16:creationId xmlns:a16="http://schemas.microsoft.com/office/drawing/2014/main" id="{00000000-0008-0000-0300-000002000000}"/>
            </a:ext>
          </a:extLst>
        </xdr:cNvPr>
        <xdr:cNvCxnSpPr/>
      </xdr:nvCxnSpPr>
      <xdr:spPr>
        <a:xfrm>
          <a:off x="2867025" y="6915150"/>
          <a:ext cx="7829317" cy="9534"/>
        </a:xfrm>
        <a:prstGeom prst="line">
          <a:avLst/>
        </a:prstGeom>
        <a:ln>
          <a:solidFill>
            <a:srgbClr val="FF0000"/>
          </a:solidFill>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752476</xdr:colOff>
      <xdr:row>31</xdr:row>
      <xdr:rowOff>100014</xdr:rowOff>
    </xdr:from>
    <xdr:to>
      <xdr:col>11</xdr:col>
      <xdr:colOff>752476</xdr:colOff>
      <xdr:row>34</xdr:row>
      <xdr:rowOff>284514</xdr:rowOff>
    </xdr:to>
    <xdr:cxnSp macro="">
      <xdr:nvCxnSpPr>
        <xdr:cNvPr id="3" name="Gerade Verbindung mit Pfeil 2">
          <a:extLst>
            <a:ext uri="{FF2B5EF4-FFF2-40B4-BE49-F238E27FC236}">
              <a16:creationId xmlns:a16="http://schemas.microsoft.com/office/drawing/2014/main" id="{00000000-0008-0000-0300-000003000000}"/>
            </a:ext>
          </a:extLst>
        </xdr:cNvPr>
        <xdr:cNvCxnSpPr/>
      </xdr:nvCxnSpPr>
      <xdr:spPr>
        <a:xfrm flipV="1">
          <a:off x="10696576" y="6167439"/>
          <a:ext cx="0" cy="7560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752476</xdr:colOff>
      <xdr:row>31</xdr:row>
      <xdr:rowOff>100014</xdr:rowOff>
    </xdr:from>
    <xdr:to>
      <xdr:col>7</xdr:col>
      <xdr:colOff>757238</xdr:colOff>
      <xdr:row>34</xdr:row>
      <xdr:rowOff>219075</xdr:rowOff>
    </xdr:to>
    <xdr:cxnSp macro="">
      <xdr:nvCxnSpPr>
        <xdr:cNvPr id="4" name="Gerade Verbindung mit Pfeil 3">
          <a:extLst>
            <a:ext uri="{FF2B5EF4-FFF2-40B4-BE49-F238E27FC236}">
              <a16:creationId xmlns:a16="http://schemas.microsoft.com/office/drawing/2014/main" id="{00000000-0008-0000-0300-000004000000}"/>
            </a:ext>
          </a:extLst>
        </xdr:cNvPr>
        <xdr:cNvCxnSpPr/>
      </xdr:nvCxnSpPr>
      <xdr:spPr>
        <a:xfrm flipH="1" flipV="1">
          <a:off x="8001001" y="6167439"/>
          <a:ext cx="4762" cy="690561"/>
        </a:xfrm>
        <a:prstGeom prst="straightConnector1">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xdr:from>
          <xdr:col>3</xdr:col>
          <xdr:colOff>314325</xdr:colOff>
          <xdr:row>45</xdr:row>
          <xdr:rowOff>9525</xdr:rowOff>
        </xdr:from>
        <xdr:to>
          <xdr:col>3</xdr:col>
          <xdr:colOff>1314450</xdr:colOff>
          <xdr:row>47</xdr:row>
          <xdr:rowOff>0</xdr:rowOff>
        </xdr:to>
        <xdr:sp macro="" textlink="">
          <xdr:nvSpPr>
            <xdr:cNvPr id="256001" name="Spinner 1" hidden="1">
              <a:extLst>
                <a:ext uri="{63B3BB69-23CF-44E3-9099-C40C66FF867C}">
                  <a14:compatExt spid="_x0000_s256001"/>
                </a:ext>
                <a:ext uri="{FF2B5EF4-FFF2-40B4-BE49-F238E27FC236}">
                  <a16:creationId xmlns:a16="http://schemas.microsoft.com/office/drawing/2014/main" id="{00000000-0008-0000-0300-000001E803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3</xdr:col>
      <xdr:colOff>9525</xdr:colOff>
      <xdr:row>34</xdr:row>
      <xdr:rowOff>219075</xdr:rowOff>
    </xdr:from>
    <xdr:to>
      <xdr:col>7</xdr:col>
      <xdr:colOff>752475</xdr:colOff>
      <xdr:row>34</xdr:row>
      <xdr:rowOff>219075</xdr:rowOff>
    </xdr:to>
    <xdr:cxnSp macro="">
      <xdr:nvCxnSpPr>
        <xdr:cNvPr id="5" name="Gerader Verbinder 4">
          <a:extLst>
            <a:ext uri="{FF2B5EF4-FFF2-40B4-BE49-F238E27FC236}">
              <a16:creationId xmlns:a16="http://schemas.microsoft.com/office/drawing/2014/main" id="{00000000-0008-0000-0300-000005000000}"/>
            </a:ext>
          </a:extLst>
        </xdr:cNvPr>
        <xdr:cNvCxnSpPr/>
      </xdr:nvCxnSpPr>
      <xdr:spPr>
        <a:xfrm>
          <a:off x="2867025" y="6858000"/>
          <a:ext cx="5133975" cy="0"/>
        </a:xfrm>
        <a:prstGeom prst="line">
          <a:avLst/>
        </a:prstGeom>
        <a:ln>
          <a:solidFill>
            <a:srgbClr val="00B050"/>
          </a:solidFill>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9525</xdr:colOff>
      <xdr:row>34</xdr:row>
      <xdr:rowOff>276225</xdr:rowOff>
    </xdr:from>
    <xdr:to>
      <xdr:col>11</xdr:col>
      <xdr:colOff>752242</xdr:colOff>
      <xdr:row>34</xdr:row>
      <xdr:rowOff>285759</xdr:rowOff>
    </xdr:to>
    <xdr:cxnSp macro="">
      <xdr:nvCxnSpPr>
        <xdr:cNvPr id="2" name="Gerader Verbinder 1">
          <a:extLst>
            <a:ext uri="{FF2B5EF4-FFF2-40B4-BE49-F238E27FC236}">
              <a16:creationId xmlns:a16="http://schemas.microsoft.com/office/drawing/2014/main" id="{00000000-0008-0000-0400-000002000000}"/>
            </a:ext>
          </a:extLst>
        </xdr:cNvPr>
        <xdr:cNvCxnSpPr/>
      </xdr:nvCxnSpPr>
      <xdr:spPr>
        <a:xfrm>
          <a:off x="2867025" y="6705600"/>
          <a:ext cx="7829317" cy="9534"/>
        </a:xfrm>
        <a:prstGeom prst="line">
          <a:avLst/>
        </a:prstGeom>
        <a:ln>
          <a:solidFill>
            <a:srgbClr val="FF0000"/>
          </a:solidFill>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752476</xdr:colOff>
      <xdr:row>31</xdr:row>
      <xdr:rowOff>100014</xdr:rowOff>
    </xdr:from>
    <xdr:to>
      <xdr:col>11</xdr:col>
      <xdr:colOff>752476</xdr:colOff>
      <xdr:row>34</xdr:row>
      <xdr:rowOff>284514</xdr:rowOff>
    </xdr:to>
    <xdr:cxnSp macro="">
      <xdr:nvCxnSpPr>
        <xdr:cNvPr id="3" name="Gerade Verbindung mit Pfeil 2">
          <a:extLst>
            <a:ext uri="{FF2B5EF4-FFF2-40B4-BE49-F238E27FC236}">
              <a16:creationId xmlns:a16="http://schemas.microsoft.com/office/drawing/2014/main" id="{00000000-0008-0000-0400-000003000000}"/>
            </a:ext>
          </a:extLst>
        </xdr:cNvPr>
        <xdr:cNvCxnSpPr/>
      </xdr:nvCxnSpPr>
      <xdr:spPr>
        <a:xfrm flipV="1">
          <a:off x="7524751" y="5024439"/>
          <a:ext cx="0" cy="7560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752476</xdr:colOff>
      <xdr:row>31</xdr:row>
      <xdr:rowOff>100014</xdr:rowOff>
    </xdr:from>
    <xdr:to>
      <xdr:col>7</xdr:col>
      <xdr:colOff>757238</xdr:colOff>
      <xdr:row>34</xdr:row>
      <xdr:rowOff>219075</xdr:rowOff>
    </xdr:to>
    <xdr:cxnSp macro="">
      <xdr:nvCxnSpPr>
        <xdr:cNvPr id="9" name="Gerade Verbindung mit Pfeil 8">
          <a:extLst>
            <a:ext uri="{FF2B5EF4-FFF2-40B4-BE49-F238E27FC236}">
              <a16:creationId xmlns:a16="http://schemas.microsoft.com/office/drawing/2014/main" id="{00000000-0008-0000-0400-000009000000}"/>
            </a:ext>
          </a:extLst>
        </xdr:cNvPr>
        <xdr:cNvCxnSpPr/>
      </xdr:nvCxnSpPr>
      <xdr:spPr>
        <a:xfrm flipH="1" flipV="1">
          <a:off x="8001001" y="5957889"/>
          <a:ext cx="4762" cy="690561"/>
        </a:xfrm>
        <a:prstGeom prst="straightConnector1">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xdr:from>
          <xdr:col>3</xdr:col>
          <xdr:colOff>314325</xdr:colOff>
          <xdr:row>45</xdr:row>
          <xdr:rowOff>9525</xdr:rowOff>
        </xdr:from>
        <xdr:to>
          <xdr:col>3</xdr:col>
          <xdr:colOff>1314450</xdr:colOff>
          <xdr:row>47</xdr:row>
          <xdr:rowOff>0</xdr:rowOff>
        </xdr:to>
        <xdr:sp macro="" textlink="">
          <xdr:nvSpPr>
            <xdr:cNvPr id="4097" name="Spinner 1" hidden="1">
              <a:extLst>
                <a:ext uri="{63B3BB69-23CF-44E3-9099-C40C66FF867C}">
                  <a14:compatExt spid="_x0000_s4097"/>
                </a:ext>
                <a:ext uri="{FF2B5EF4-FFF2-40B4-BE49-F238E27FC236}">
                  <a16:creationId xmlns:a16="http://schemas.microsoft.com/office/drawing/2014/main" id="{00000000-0008-0000-0400-00000110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3</xdr:col>
      <xdr:colOff>9525</xdr:colOff>
      <xdr:row>34</xdr:row>
      <xdr:rowOff>219075</xdr:rowOff>
    </xdr:from>
    <xdr:to>
      <xdr:col>7</xdr:col>
      <xdr:colOff>752475</xdr:colOff>
      <xdr:row>34</xdr:row>
      <xdr:rowOff>219075</xdr:rowOff>
    </xdr:to>
    <xdr:cxnSp macro="">
      <xdr:nvCxnSpPr>
        <xdr:cNvPr id="8" name="Gerader Verbinder 7">
          <a:extLst>
            <a:ext uri="{FF2B5EF4-FFF2-40B4-BE49-F238E27FC236}">
              <a16:creationId xmlns:a16="http://schemas.microsoft.com/office/drawing/2014/main" id="{00000000-0008-0000-0400-000008000000}"/>
            </a:ext>
          </a:extLst>
        </xdr:cNvPr>
        <xdr:cNvCxnSpPr/>
      </xdr:nvCxnSpPr>
      <xdr:spPr>
        <a:xfrm>
          <a:off x="2867025" y="6648450"/>
          <a:ext cx="5133975" cy="0"/>
        </a:xfrm>
        <a:prstGeom prst="line">
          <a:avLst/>
        </a:prstGeom>
        <a:ln>
          <a:solidFill>
            <a:srgbClr val="00B050"/>
          </a:solidFill>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1076317</xdr:colOff>
      <xdr:row>33</xdr:row>
      <xdr:rowOff>285759</xdr:rowOff>
    </xdr:from>
    <xdr:to>
      <xdr:col>6</xdr:col>
      <xdr:colOff>752242</xdr:colOff>
      <xdr:row>33</xdr:row>
      <xdr:rowOff>285759</xdr:rowOff>
    </xdr:to>
    <xdr:cxnSp macro="">
      <xdr:nvCxnSpPr>
        <xdr:cNvPr id="19" name="Gerader Verbinder 18">
          <a:extLst>
            <a:ext uri="{FF2B5EF4-FFF2-40B4-BE49-F238E27FC236}">
              <a16:creationId xmlns:a16="http://schemas.microsoft.com/office/drawing/2014/main" id="{00000000-0008-0000-0500-000013000000}"/>
            </a:ext>
          </a:extLst>
        </xdr:cNvPr>
        <xdr:cNvCxnSpPr/>
      </xdr:nvCxnSpPr>
      <xdr:spPr>
        <a:xfrm flipV="1">
          <a:off x="4914892" y="5210184"/>
          <a:ext cx="1800000" cy="0"/>
        </a:xfrm>
        <a:prstGeom prst="line">
          <a:avLst/>
        </a:prstGeom>
        <a:ln>
          <a:solidFill>
            <a:srgbClr val="FF0000"/>
          </a:solidFill>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14" name="Gewinkelte Verbindung 13">
          <a:extLst>
            <a:ext uri="{FF2B5EF4-FFF2-40B4-BE49-F238E27FC236}">
              <a16:creationId xmlns:a16="http://schemas.microsoft.com/office/drawing/2014/main" id="{00000000-0008-0000-0700-00000E000000}"/>
            </a:ext>
          </a:extLst>
        </xdr:cNvPr>
        <xdr:cNvCxnSpPr/>
      </xdr:nvCxnSpPr>
      <xdr:spPr>
        <a:xfrm rot="10800000" flipV="1">
          <a:off x="4838700" y="42195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16" name="Gewinkelte Verbindung 15">
          <a:extLst>
            <a:ext uri="{FF2B5EF4-FFF2-40B4-BE49-F238E27FC236}">
              <a16:creationId xmlns:a16="http://schemas.microsoft.com/office/drawing/2014/main" id="{00000000-0008-0000-0700-000010000000}"/>
            </a:ext>
          </a:extLst>
        </xdr:cNvPr>
        <xdr:cNvCxnSpPr/>
      </xdr:nvCxnSpPr>
      <xdr:spPr>
        <a:xfrm>
          <a:off x="2905125" y="38576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19" name="Gewinkelte Verbindung 18">
          <a:extLst>
            <a:ext uri="{FF2B5EF4-FFF2-40B4-BE49-F238E27FC236}">
              <a16:creationId xmlns:a16="http://schemas.microsoft.com/office/drawing/2014/main" id="{00000000-0008-0000-0700-000013000000}"/>
            </a:ext>
          </a:extLst>
        </xdr:cNvPr>
        <xdr:cNvCxnSpPr/>
      </xdr:nvCxnSpPr>
      <xdr:spPr>
        <a:xfrm rot="10800000" flipV="1">
          <a:off x="3829051" y="46862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22" name="Gewinkelte Verbindung 21">
          <a:extLst>
            <a:ext uri="{FF2B5EF4-FFF2-40B4-BE49-F238E27FC236}">
              <a16:creationId xmlns:a16="http://schemas.microsoft.com/office/drawing/2014/main" id="{00000000-0008-0000-0700-000016000000}"/>
            </a:ext>
          </a:extLst>
        </xdr:cNvPr>
        <xdr:cNvCxnSpPr/>
      </xdr:nvCxnSpPr>
      <xdr:spPr>
        <a:xfrm>
          <a:off x="4819650" y="4581525"/>
          <a:ext cx="3324225" cy="104776"/>
        </a:xfrm>
        <a:prstGeom prst="bentConnector3">
          <a:avLst>
            <a:gd name="adj1" fmla="val 10001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28" name="Gewinkelte Verbindung 27">
          <a:extLst>
            <a:ext uri="{FF2B5EF4-FFF2-40B4-BE49-F238E27FC236}">
              <a16:creationId xmlns:a16="http://schemas.microsoft.com/office/drawing/2014/main" id="{00000000-0008-0000-0700-00001C000000}"/>
            </a:ext>
          </a:extLst>
        </xdr:cNvPr>
        <xdr:cNvCxnSpPr/>
      </xdr:nvCxnSpPr>
      <xdr:spPr>
        <a:xfrm>
          <a:off x="3381375" y="74009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31" name="Gewinkelte Verbindung 30">
          <a:extLst>
            <a:ext uri="{FF2B5EF4-FFF2-40B4-BE49-F238E27FC236}">
              <a16:creationId xmlns:a16="http://schemas.microsoft.com/office/drawing/2014/main" id="{00000000-0008-0000-0700-00001F000000}"/>
            </a:ext>
          </a:extLst>
        </xdr:cNvPr>
        <xdr:cNvCxnSpPr/>
      </xdr:nvCxnSpPr>
      <xdr:spPr>
        <a:xfrm rot="10800000" flipV="1">
          <a:off x="4810126" y="741045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1149849</xdr:colOff>
      <xdr:row>12</xdr:row>
      <xdr:rowOff>2807</xdr:rowOff>
    </xdr:from>
    <xdr:to>
      <xdr:col>39</xdr:col>
      <xdr:colOff>473033</xdr:colOff>
      <xdr:row>43</xdr:row>
      <xdr:rowOff>50237</xdr:rowOff>
    </xdr:to>
    <xdr:sp macro="" textlink="">
      <xdr:nvSpPr>
        <xdr:cNvPr id="3" name="Textfeld 2">
          <a:extLst>
            <a:ext uri="{FF2B5EF4-FFF2-40B4-BE49-F238E27FC236}">
              <a16:creationId xmlns:a16="http://schemas.microsoft.com/office/drawing/2014/main" id="{00000000-0008-0000-0700-000003000000}"/>
            </a:ext>
          </a:extLst>
        </xdr:cNvPr>
        <xdr:cNvSpPr txBox="1"/>
      </xdr:nvSpPr>
      <xdr:spPr>
        <a:xfrm rot="18869032">
          <a:off x="9841238" y="3846318"/>
          <a:ext cx="5962455"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76200</xdr:rowOff>
        </xdr:to>
        <xdr:sp macro="" textlink="">
          <xdr:nvSpPr>
            <xdr:cNvPr id="7170" name="Option Button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9525</xdr:rowOff>
        </xdr:to>
        <xdr:sp macro="" textlink="">
          <xdr:nvSpPr>
            <xdr:cNvPr id="7171" name="Option Button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9525</xdr:rowOff>
        </xdr:to>
        <xdr:sp macro="" textlink="">
          <xdr:nvSpPr>
            <xdr:cNvPr id="7172" name="Option Button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47625</xdr:colOff>
      <xdr:row>55</xdr:row>
      <xdr:rowOff>19050</xdr:rowOff>
    </xdr:from>
    <xdr:to>
      <xdr:col>8</xdr:col>
      <xdr:colOff>942975</xdr:colOff>
      <xdr:row>58</xdr:row>
      <xdr:rowOff>76200</xdr:rowOff>
    </xdr:to>
    <xdr:sp macro="" textlink="">
      <xdr:nvSpPr>
        <xdr:cNvPr id="2" name="Rechteck 1">
          <a:extLst>
            <a:ext uri="{FF2B5EF4-FFF2-40B4-BE49-F238E27FC236}">
              <a16:creationId xmlns:a16="http://schemas.microsoft.com/office/drawing/2014/main" id="{00000000-0008-0000-0700-000002000000}"/>
            </a:ext>
          </a:extLst>
        </xdr:cNvPr>
        <xdr:cNvSpPr/>
      </xdr:nvSpPr>
      <xdr:spPr>
        <a:xfrm>
          <a:off x="4810125" y="112395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0900-000002000000}"/>
            </a:ext>
          </a:extLst>
        </xdr:cNvPr>
        <xdr:cNvCxnSpPr/>
      </xdr:nvCxnSpPr>
      <xdr:spPr>
        <a:xfrm rot="10800000" flipV="1">
          <a:off x="4838700" y="58959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0900-000003000000}"/>
            </a:ext>
          </a:extLst>
        </xdr:cNvPr>
        <xdr:cNvCxnSpPr/>
      </xdr:nvCxnSpPr>
      <xdr:spPr>
        <a:xfrm>
          <a:off x="2905125" y="55340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0900-000004000000}"/>
            </a:ext>
          </a:extLst>
        </xdr:cNvPr>
        <xdr:cNvCxnSpPr/>
      </xdr:nvCxnSpPr>
      <xdr:spPr>
        <a:xfrm rot="10800000" flipV="1">
          <a:off x="3829051" y="63626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0900-000005000000}"/>
            </a:ext>
          </a:extLst>
        </xdr:cNvPr>
        <xdr:cNvCxnSpPr/>
      </xdr:nvCxnSpPr>
      <xdr:spPr>
        <a:xfrm>
          <a:off x="4819650" y="6257925"/>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0900-000006000000}"/>
            </a:ext>
          </a:extLst>
        </xdr:cNvPr>
        <xdr:cNvCxnSpPr/>
      </xdr:nvCxnSpPr>
      <xdr:spPr>
        <a:xfrm>
          <a:off x="3381375" y="92202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7" name="Gewinkelte Verbindung 6">
          <a:extLst>
            <a:ext uri="{FF2B5EF4-FFF2-40B4-BE49-F238E27FC236}">
              <a16:creationId xmlns:a16="http://schemas.microsoft.com/office/drawing/2014/main" id="{00000000-0008-0000-0900-000007000000}"/>
            </a:ext>
          </a:extLst>
        </xdr:cNvPr>
        <xdr:cNvCxnSpPr/>
      </xdr:nvCxnSpPr>
      <xdr:spPr>
        <a:xfrm rot="10800000" flipV="1">
          <a:off x="4810126" y="92297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376911</xdr:colOff>
      <xdr:row>8</xdr:row>
      <xdr:rowOff>240930</xdr:rowOff>
    </xdr:from>
    <xdr:to>
      <xdr:col>37</xdr:col>
      <xdr:colOff>3433895</xdr:colOff>
      <xdr:row>39</xdr:row>
      <xdr:rowOff>12135</xdr:rowOff>
    </xdr:to>
    <xdr:sp macro="" textlink="">
      <xdr:nvSpPr>
        <xdr:cNvPr id="8" name="Textfeld 7">
          <a:extLst>
            <a:ext uri="{FF2B5EF4-FFF2-40B4-BE49-F238E27FC236}">
              <a16:creationId xmlns:a16="http://schemas.microsoft.com/office/drawing/2014/main" id="{00000000-0008-0000-0900-000008000000}"/>
            </a:ext>
          </a:extLst>
        </xdr:cNvPr>
        <xdr:cNvSpPr txBox="1"/>
      </xdr:nvSpPr>
      <xdr:spPr>
        <a:xfrm rot="18869032">
          <a:off x="8025313" y="3022403"/>
          <a:ext cx="5952930"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104775</xdr:rowOff>
        </xdr:to>
        <xdr:sp macro="" textlink="">
          <xdr:nvSpPr>
            <xdr:cNvPr id="172033" name="Option Button 1" hidden="1">
              <a:extLst>
                <a:ext uri="{63B3BB69-23CF-44E3-9099-C40C66FF867C}">
                  <a14:compatExt spid="_x0000_s172033"/>
                </a:ext>
                <a:ext uri="{FF2B5EF4-FFF2-40B4-BE49-F238E27FC236}">
                  <a16:creationId xmlns:a16="http://schemas.microsoft.com/office/drawing/2014/main" id="{00000000-0008-0000-0900-000001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38100</xdr:rowOff>
        </xdr:to>
        <xdr:sp macro="" textlink="">
          <xdr:nvSpPr>
            <xdr:cNvPr id="172034" name="Option Button 2" hidden="1">
              <a:extLst>
                <a:ext uri="{63B3BB69-23CF-44E3-9099-C40C66FF867C}">
                  <a14:compatExt spid="_x0000_s172034"/>
                </a:ext>
                <a:ext uri="{FF2B5EF4-FFF2-40B4-BE49-F238E27FC236}">
                  <a16:creationId xmlns:a16="http://schemas.microsoft.com/office/drawing/2014/main" id="{00000000-0008-0000-0900-000002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28575</xdr:rowOff>
        </xdr:to>
        <xdr:sp macro="" textlink="">
          <xdr:nvSpPr>
            <xdr:cNvPr id="172035" name="Option Button 3" hidden="1">
              <a:extLst>
                <a:ext uri="{63B3BB69-23CF-44E3-9099-C40C66FF867C}">
                  <a14:compatExt spid="_x0000_s172035"/>
                </a:ext>
                <a:ext uri="{FF2B5EF4-FFF2-40B4-BE49-F238E27FC236}">
                  <a16:creationId xmlns:a16="http://schemas.microsoft.com/office/drawing/2014/main" id="{00000000-0008-0000-0900-000003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900-000004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900-000005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9525</xdr:colOff>
      <xdr:row>55</xdr:row>
      <xdr:rowOff>47625</xdr:rowOff>
    </xdr:from>
    <xdr:to>
      <xdr:col>8</xdr:col>
      <xdr:colOff>904875</xdr:colOff>
      <xdr:row>58</xdr:row>
      <xdr:rowOff>104775</xdr:rowOff>
    </xdr:to>
    <xdr:sp macro="" textlink="">
      <xdr:nvSpPr>
        <xdr:cNvPr id="9" name="Rechteck 8">
          <a:extLst>
            <a:ext uri="{FF2B5EF4-FFF2-40B4-BE49-F238E27FC236}">
              <a16:creationId xmlns:a16="http://schemas.microsoft.com/office/drawing/2014/main" id="{00000000-0008-0000-0900-000009000000}"/>
            </a:ext>
          </a:extLst>
        </xdr:cNvPr>
        <xdr:cNvSpPr/>
      </xdr:nvSpPr>
      <xdr:spPr>
        <a:xfrm>
          <a:off x="4772025" y="11172825"/>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47625</xdr:colOff>
      <xdr:row>23</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0B00-000003000000}"/>
            </a:ext>
          </a:extLst>
        </xdr:cNvPr>
        <xdr:cNvCxnSpPr/>
      </xdr:nvCxnSpPr>
      <xdr:spPr>
        <a:xfrm>
          <a:off x="2905125" y="38957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0B00-000004000000}"/>
            </a:ext>
          </a:extLst>
        </xdr:cNvPr>
        <xdr:cNvCxnSpPr/>
      </xdr:nvCxnSpPr>
      <xdr:spPr>
        <a:xfrm rot="10800000" flipV="1">
          <a:off x="3829051" y="47243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0B00-000006000000}"/>
            </a:ext>
          </a:extLst>
        </xdr:cNvPr>
        <xdr:cNvCxnSpPr/>
      </xdr:nvCxnSpPr>
      <xdr:spPr>
        <a:xfrm>
          <a:off x="3381375" y="74009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123825</xdr:colOff>
      <xdr:row>25</xdr:row>
      <xdr:rowOff>104775</xdr:rowOff>
    </xdr:from>
    <xdr:to>
      <xdr:col>8</xdr:col>
      <xdr:colOff>104775</xdr:colOff>
      <xdr:row>28</xdr:row>
      <xdr:rowOff>95250</xdr:rowOff>
    </xdr:to>
    <xdr:cxnSp macro="">
      <xdr:nvCxnSpPr>
        <xdr:cNvPr id="5" name="Gewinkelte Verbindung 4">
          <a:extLst>
            <a:ext uri="{FF2B5EF4-FFF2-40B4-BE49-F238E27FC236}">
              <a16:creationId xmlns:a16="http://schemas.microsoft.com/office/drawing/2014/main" id="{00000000-0008-0000-0B00-000005000000}"/>
            </a:ext>
          </a:extLst>
        </xdr:cNvPr>
        <xdr:cNvCxnSpPr/>
      </xdr:nvCxnSpPr>
      <xdr:spPr>
        <a:xfrm rot="10800000" flipV="1">
          <a:off x="4886325" y="4143375"/>
          <a:ext cx="2838450" cy="5334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7" name="Gewinkelte Verbindung 6">
          <a:extLst>
            <a:ext uri="{FF2B5EF4-FFF2-40B4-BE49-F238E27FC236}">
              <a16:creationId xmlns:a16="http://schemas.microsoft.com/office/drawing/2014/main" id="{00000000-0008-0000-0B00-000007000000}"/>
            </a:ext>
          </a:extLst>
        </xdr:cNvPr>
        <xdr:cNvCxnSpPr/>
      </xdr:nvCxnSpPr>
      <xdr:spPr>
        <a:xfrm>
          <a:off x="4819650" y="4886325"/>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8" name="Gewinkelte Verbindung 7">
          <a:extLst>
            <a:ext uri="{FF2B5EF4-FFF2-40B4-BE49-F238E27FC236}">
              <a16:creationId xmlns:a16="http://schemas.microsoft.com/office/drawing/2014/main" id="{00000000-0008-0000-0B00-000008000000}"/>
            </a:ext>
          </a:extLst>
        </xdr:cNvPr>
        <xdr:cNvCxnSpPr/>
      </xdr:nvCxnSpPr>
      <xdr:spPr>
        <a:xfrm rot="10800000" flipV="1">
          <a:off x="4810126" y="78581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9" name="Gewinkelte Verbindung 8">
          <a:extLst>
            <a:ext uri="{FF2B5EF4-FFF2-40B4-BE49-F238E27FC236}">
              <a16:creationId xmlns:a16="http://schemas.microsoft.com/office/drawing/2014/main" id="{00000000-0008-0000-0B00-000009000000}"/>
            </a:ext>
          </a:extLst>
        </xdr:cNvPr>
        <xdr:cNvCxnSpPr/>
      </xdr:nvCxnSpPr>
      <xdr:spPr>
        <a:xfrm>
          <a:off x="3381375" y="78105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10" name="Gewinkelte Verbindung 9">
          <a:extLst>
            <a:ext uri="{FF2B5EF4-FFF2-40B4-BE49-F238E27FC236}">
              <a16:creationId xmlns:a16="http://schemas.microsoft.com/office/drawing/2014/main" id="{00000000-0008-0000-0B00-00000A000000}"/>
            </a:ext>
          </a:extLst>
        </xdr:cNvPr>
        <xdr:cNvCxnSpPr/>
      </xdr:nvCxnSpPr>
      <xdr:spPr>
        <a:xfrm rot="10800000" flipV="1">
          <a:off x="4810126" y="78200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1335228</xdr:colOff>
      <xdr:row>12</xdr:row>
      <xdr:rowOff>161365</xdr:rowOff>
    </xdr:from>
    <xdr:to>
      <xdr:col>39</xdr:col>
      <xdr:colOff>23114</xdr:colOff>
      <xdr:row>44</xdr:row>
      <xdr:rowOff>172822</xdr:rowOff>
    </xdr:to>
    <xdr:sp macro="" textlink="">
      <xdr:nvSpPr>
        <xdr:cNvPr id="13" name="Textfeld 12">
          <a:extLst>
            <a:ext uri="{FF2B5EF4-FFF2-40B4-BE49-F238E27FC236}">
              <a16:creationId xmlns:a16="http://schemas.microsoft.com/office/drawing/2014/main" id="{00000000-0008-0000-0B00-00000D000000}"/>
            </a:ext>
          </a:extLst>
        </xdr:cNvPr>
        <xdr:cNvSpPr txBox="1"/>
      </xdr:nvSpPr>
      <xdr:spPr>
        <a:xfrm rot="18869032">
          <a:off x="9946030" y="3894963"/>
          <a:ext cx="6088407" cy="4012361"/>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47625</xdr:colOff>
          <xdr:row>2</xdr:row>
          <xdr:rowOff>0</xdr:rowOff>
        </xdr:from>
        <xdr:to>
          <xdr:col>40</xdr:col>
          <xdr:colOff>266700</xdr:colOff>
          <xdr:row>3</xdr:row>
          <xdr:rowOff>9525</xdr:rowOff>
        </xdr:to>
        <xdr:sp macro="" textlink="">
          <xdr:nvSpPr>
            <xdr:cNvPr id="3093" name="Option Button 21" hidden="1">
              <a:extLst>
                <a:ext uri="{63B3BB69-23CF-44E3-9099-C40C66FF867C}">
                  <a14:compatExt spid="_x0000_s3093"/>
                </a:ext>
                <a:ext uri="{FF2B5EF4-FFF2-40B4-BE49-F238E27FC236}">
                  <a16:creationId xmlns:a16="http://schemas.microsoft.com/office/drawing/2014/main" id="{00000000-0008-0000-0B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3</xdr:row>
          <xdr:rowOff>19050</xdr:rowOff>
        </xdr:from>
        <xdr:to>
          <xdr:col>40</xdr:col>
          <xdr:colOff>285750</xdr:colOff>
          <xdr:row>4</xdr:row>
          <xdr:rowOff>9525</xdr:rowOff>
        </xdr:to>
        <xdr:sp macro="" textlink="">
          <xdr:nvSpPr>
            <xdr:cNvPr id="3094" name="Option Button 22" hidden="1">
              <a:extLst>
                <a:ext uri="{63B3BB69-23CF-44E3-9099-C40C66FF867C}">
                  <a14:compatExt spid="_x0000_s3094"/>
                </a:ext>
                <a:ext uri="{FF2B5EF4-FFF2-40B4-BE49-F238E27FC236}">
                  <a16:creationId xmlns:a16="http://schemas.microsoft.com/office/drawing/2014/main" id="{00000000-0008-0000-0B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4</xdr:row>
          <xdr:rowOff>0</xdr:rowOff>
        </xdr:from>
        <xdr:to>
          <xdr:col>40</xdr:col>
          <xdr:colOff>257175</xdr:colOff>
          <xdr:row>5</xdr:row>
          <xdr:rowOff>9525</xdr:rowOff>
        </xdr:to>
        <xdr:sp macro="" textlink="">
          <xdr:nvSpPr>
            <xdr:cNvPr id="3095" name="Option Button 23" hidden="1">
              <a:extLst>
                <a:ext uri="{63B3BB69-23CF-44E3-9099-C40C66FF867C}">
                  <a14:compatExt spid="_x0000_s3095"/>
                </a:ext>
                <a:ext uri="{FF2B5EF4-FFF2-40B4-BE49-F238E27FC236}">
                  <a16:creationId xmlns:a16="http://schemas.microsoft.com/office/drawing/2014/main" id="{00000000-0008-0000-0B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B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B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B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B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28575</xdr:rowOff>
    </xdr:from>
    <xdr:to>
      <xdr:col>8</xdr:col>
      <xdr:colOff>923925</xdr:colOff>
      <xdr:row>58</xdr:row>
      <xdr:rowOff>85725</xdr:rowOff>
    </xdr:to>
    <xdr:sp macro="" textlink="">
      <xdr:nvSpPr>
        <xdr:cNvPr id="2" name="Rechteck 1">
          <a:extLst>
            <a:ext uri="{FF2B5EF4-FFF2-40B4-BE49-F238E27FC236}">
              <a16:creationId xmlns:a16="http://schemas.microsoft.com/office/drawing/2014/main" id="{00000000-0008-0000-0B00-000002000000}"/>
            </a:ext>
          </a:extLst>
        </xdr:cNvPr>
        <xdr:cNvSpPr/>
      </xdr:nvSpPr>
      <xdr:spPr>
        <a:xfrm>
          <a:off x="4791075" y="108966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0D00-000002000000}"/>
            </a:ext>
          </a:extLst>
        </xdr:cNvPr>
        <xdr:cNvCxnSpPr/>
      </xdr:nvCxnSpPr>
      <xdr:spPr>
        <a:xfrm rot="10800000" flipV="1">
          <a:off x="4838700" y="56673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0D00-000003000000}"/>
            </a:ext>
          </a:extLst>
        </xdr:cNvPr>
        <xdr:cNvCxnSpPr/>
      </xdr:nvCxnSpPr>
      <xdr:spPr>
        <a:xfrm>
          <a:off x="2905125" y="53054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0D00-000004000000}"/>
            </a:ext>
          </a:extLst>
        </xdr:cNvPr>
        <xdr:cNvCxnSpPr/>
      </xdr:nvCxnSpPr>
      <xdr:spPr>
        <a:xfrm rot="10800000" flipV="1">
          <a:off x="3829051" y="612457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0D00-000005000000}"/>
            </a:ext>
          </a:extLst>
        </xdr:cNvPr>
        <xdr:cNvCxnSpPr/>
      </xdr:nvCxnSpPr>
      <xdr:spPr>
        <a:xfrm>
          <a:off x="4819650" y="6029325"/>
          <a:ext cx="3324225" cy="95251"/>
        </a:xfrm>
        <a:prstGeom prst="bentConnector3">
          <a:avLst>
            <a:gd name="adj1" fmla="val 10001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44</xdr:row>
      <xdr:rowOff>0</xdr:rowOff>
    </xdr:from>
    <xdr:to>
      <xdr:col>4</xdr:col>
      <xdr:colOff>28575</xdr:colOff>
      <xdr:row>45</xdr:row>
      <xdr:rowOff>114300</xdr:rowOff>
    </xdr:to>
    <xdr:cxnSp macro="">
      <xdr:nvCxnSpPr>
        <xdr:cNvPr id="6" name="Gewinkelte Verbindung 5">
          <a:extLst>
            <a:ext uri="{FF2B5EF4-FFF2-40B4-BE49-F238E27FC236}">
              <a16:creationId xmlns:a16="http://schemas.microsoft.com/office/drawing/2014/main" id="{00000000-0008-0000-0D00-000006000000}"/>
            </a:ext>
          </a:extLst>
        </xdr:cNvPr>
        <xdr:cNvCxnSpPr/>
      </xdr:nvCxnSpPr>
      <xdr:spPr>
        <a:xfrm>
          <a:off x="3381375" y="82296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44</xdr:row>
      <xdr:rowOff>9525</xdr:rowOff>
    </xdr:from>
    <xdr:to>
      <xdr:col>8</xdr:col>
      <xdr:colOff>533401</xdr:colOff>
      <xdr:row>45</xdr:row>
      <xdr:rowOff>123825</xdr:rowOff>
    </xdr:to>
    <xdr:cxnSp macro="">
      <xdr:nvCxnSpPr>
        <xdr:cNvPr id="7" name="Gewinkelte Verbindung 6">
          <a:extLst>
            <a:ext uri="{FF2B5EF4-FFF2-40B4-BE49-F238E27FC236}">
              <a16:creationId xmlns:a16="http://schemas.microsoft.com/office/drawing/2014/main" id="{00000000-0008-0000-0D00-000007000000}"/>
            </a:ext>
          </a:extLst>
        </xdr:cNvPr>
        <xdr:cNvCxnSpPr/>
      </xdr:nvCxnSpPr>
      <xdr:spPr>
        <a:xfrm rot="10800000" flipV="1">
          <a:off x="4810126" y="82391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1371601</xdr:colOff>
      <xdr:row>12</xdr:row>
      <xdr:rowOff>154942</xdr:rowOff>
    </xdr:from>
    <xdr:to>
      <xdr:col>38</xdr:col>
      <xdr:colOff>611937</xdr:colOff>
      <xdr:row>47</xdr:row>
      <xdr:rowOff>106480</xdr:rowOff>
    </xdr:to>
    <xdr:sp macro="" textlink="">
      <xdr:nvSpPr>
        <xdr:cNvPr id="9" name="Textfeld 8">
          <a:extLst>
            <a:ext uri="{FF2B5EF4-FFF2-40B4-BE49-F238E27FC236}">
              <a16:creationId xmlns:a16="http://schemas.microsoft.com/office/drawing/2014/main" id="{00000000-0008-0000-0D00-000009000000}"/>
            </a:ext>
          </a:extLst>
        </xdr:cNvPr>
        <xdr:cNvSpPr txBox="1"/>
      </xdr:nvSpPr>
      <xdr:spPr>
        <a:xfrm rot="18869032">
          <a:off x="10055225" y="3882393"/>
          <a:ext cx="6047538" cy="400283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57150</xdr:colOff>
          <xdr:row>2</xdr:row>
          <xdr:rowOff>9525</xdr:rowOff>
        </xdr:from>
        <xdr:to>
          <xdr:col>40</xdr:col>
          <xdr:colOff>361950</xdr:colOff>
          <xdr:row>2</xdr:row>
          <xdr:rowOff>171450</xdr:rowOff>
        </xdr:to>
        <xdr:sp macro="" textlink="">
          <xdr:nvSpPr>
            <xdr:cNvPr id="94209" name="Option Button 1" hidden="1">
              <a:extLst>
                <a:ext uri="{63B3BB69-23CF-44E3-9099-C40C66FF867C}">
                  <a14:compatExt spid="_x0000_s94209"/>
                </a:ext>
                <a:ext uri="{FF2B5EF4-FFF2-40B4-BE49-F238E27FC236}">
                  <a16:creationId xmlns:a16="http://schemas.microsoft.com/office/drawing/2014/main" id="{00000000-0008-0000-0D00-000001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3</xdr:row>
          <xdr:rowOff>0</xdr:rowOff>
        </xdr:from>
        <xdr:to>
          <xdr:col>40</xdr:col>
          <xdr:colOff>276225</xdr:colOff>
          <xdr:row>4</xdr:row>
          <xdr:rowOff>9525</xdr:rowOff>
        </xdr:to>
        <xdr:sp macro="" textlink="">
          <xdr:nvSpPr>
            <xdr:cNvPr id="94210" name="Option Button 2" hidden="1">
              <a:extLst>
                <a:ext uri="{63B3BB69-23CF-44E3-9099-C40C66FF867C}">
                  <a14:compatExt spid="_x0000_s94210"/>
                </a:ext>
                <a:ext uri="{FF2B5EF4-FFF2-40B4-BE49-F238E27FC236}">
                  <a16:creationId xmlns:a16="http://schemas.microsoft.com/office/drawing/2014/main" id="{00000000-0008-0000-0D00-000002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66675</xdr:colOff>
          <xdr:row>4</xdr:row>
          <xdr:rowOff>9525</xdr:rowOff>
        </xdr:from>
        <xdr:to>
          <xdr:col>40</xdr:col>
          <xdr:colOff>285750</xdr:colOff>
          <xdr:row>5</xdr:row>
          <xdr:rowOff>9525</xdr:rowOff>
        </xdr:to>
        <xdr:sp macro="" textlink="">
          <xdr:nvSpPr>
            <xdr:cNvPr id="94211" name="Option Button 3" hidden="1">
              <a:extLst>
                <a:ext uri="{63B3BB69-23CF-44E3-9099-C40C66FF867C}">
                  <a14:compatExt spid="_x0000_s94211"/>
                </a:ext>
                <a:ext uri="{FF2B5EF4-FFF2-40B4-BE49-F238E27FC236}">
                  <a16:creationId xmlns:a16="http://schemas.microsoft.com/office/drawing/2014/main" id="{00000000-0008-0000-0D00-000003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742950</xdr:colOff>
          <xdr:row>13</xdr:row>
          <xdr:rowOff>161925</xdr:rowOff>
        </xdr:from>
        <xdr:to>
          <xdr:col>5</xdr:col>
          <xdr:colOff>0</xdr:colOff>
          <xdr:row>15</xdr:row>
          <xdr:rowOff>0</xdr:rowOff>
        </xdr:to>
        <xdr:sp macro="" textlink="">
          <xdr:nvSpPr>
            <xdr:cNvPr id="94212" name="Check Box 4" hidden="1">
              <a:extLst>
                <a:ext uri="{63B3BB69-23CF-44E3-9099-C40C66FF867C}">
                  <a14:compatExt spid="_x0000_s94212"/>
                </a:ext>
                <a:ext uri="{FF2B5EF4-FFF2-40B4-BE49-F238E27FC236}">
                  <a16:creationId xmlns:a16="http://schemas.microsoft.com/office/drawing/2014/main" id="{00000000-0008-0000-0D00-000004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0</xdr:rowOff>
        </xdr:from>
        <xdr:to>
          <xdr:col>6</xdr:col>
          <xdr:colOff>266700</xdr:colOff>
          <xdr:row>55</xdr:row>
          <xdr:rowOff>171450</xdr:rowOff>
        </xdr:to>
        <xdr:sp macro="" textlink="">
          <xdr:nvSpPr>
            <xdr:cNvPr id="94213" name="Check Box 5" hidden="1">
              <a:extLst>
                <a:ext uri="{63B3BB69-23CF-44E3-9099-C40C66FF867C}">
                  <a14:compatExt spid="_x0000_s94213"/>
                </a:ext>
                <a:ext uri="{FF2B5EF4-FFF2-40B4-BE49-F238E27FC236}">
                  <a16:creationId xmlns:a16="http://schemas.microsoft.com/office/drawing/2014/main" id="{00000000-0008-0000-0D00-000005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55</xdr:row>
          <xdr:rowOff>9525</xdr:rowOff>
        </xdr:from>
        <xdr:to>
          <xdr:col>8</xdr:col>
          <xdr:colOff>171450</xdr:colOff>
          <xdr:row>55</xdr:row>
          <xdr:rowOff>180975</xdr:rowOff>
        </xdr:to>
        <xdr:sp macro="" textlink="">
          <xdr:nvSpPr>
            <xdr:cNvPr id="94214" name="Check Box 6" hidden="1">
              <a:extLst>
                <a:ext uri="{63B3BB69-23CF-44E3-9099-C40C66FF867C}">
                  <a14:compatExt spid="_x0000_s94214"/>
                </a:ext>
                <a:ext uri="{FF2B5EF4-FFF2-40B4-BE49-F238E27FC236}">
                  <a16:creationId xmlns:a16="http://schemas.microsoft.com/office/drawing/2014/main" id="{00000000-0008-0000-0D00-000006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0</xdr:rowOff>
        </xdr:from>
        <xdr:to>
          <xdr:col>6</xdr:col>
          <xdr:colOff>266700</xdr:colOff>
          <xdr:row>55</xdr:row>
          <xdr:rowOff>171450</xdr:rowOff>
        </xdr:to>
        <xdr:sp macro="" textlink="">
          <xdr:nvSpPr>
            <xdr:cNvPr id="94215" name="Check Box 7" hidden="1">
              <a:extLst>
                <a:ext uri="{63B3BB69-23CF-44E3-9099-C40C66FF867C}">
                  <a14:compatExt spid="_x0000_s94215"/>
                </a:ext>
                <a:ext uri="{FF2B5EF4-FFF2-40B4-BE49-F238E27FC236}">
                  <a16:creationId xmlns:a16="http://schemas.microsoft.com/office/drawing/2014/main" id="{00000000-0008-0000-0D00-000007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55</xdr:row>
          <xdr:rowOff>9525</xdr:rowOff>
        </xdr:from>
        <xdr:to>
          <xdr:col>8</xdr:col>
          <xdr:colOff>171450</xdr:colOff>
          <xdr:row>55</xdr:row>
          <xdr:rowOff>180975</xdr:rowOff>
        </xdr:to>
        <xdr:sp macro="" textlink="">
          <xdr:nvSpPr>
            <xdr:cNvPr id="94216" name="Check Box 8" hidden="1">
              <a:extLst>
                <a:ext uri="{63B3BB69-23CF-44E3-9099-C40C66FF867C}">
                  <a14:compatExt spid="_x0000_s94216"/>
                </a:ext>
                <a:ext uri="{FF2B5EF4-FFF2-40B4-BE49-F238E27FC236}">
                  <a16:creationId xmlns:a16="http://schemas.microsoft.com/office/drawing/2014/main" id="{00000000-0008-0000-0D00-000008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38295</xdr:colOff>
      <xdr:row>13</xdr:row>
      <xdr:rowOff>114105</xdr:rowOff>
    </xdr:from>
    <xdr:to>
      <xdr:col>5</xdr:col>
      <xdr:colOff>933645</xdr:colOff>
      <xdr:row>14</xdr:row>
      <xdr:rowOff>171255</xdr:rowOff>
    </xdr:to>
    <xdr:sp macro="" textlink="">
      <xdr:nvSpPr>
        <xdr:cNvPr id="8" name="Rechteck 7">
          <a:extLst>
            <a:ext uri="{FF2B5EF4-FFF2-40B4-BE49-F238E27FC236}">
              <a16:creationId xmlns:a16="http://schemas.microsoft.com/office/drawing/2014/main" id="{00000000-0008-0000-0D00-000008000000}"/>
            </a:ext>
          </a:extLst>
        </xdr:cNvPr>
        <xdr:cNvSpPr/>
      </xdr:nvSpPr>
      <xdr:spPr>
        <a:xfrm>
          <a:off x="2895795" y="3204870"/>
          <a:ext cx="2800350" cy="251538"/>
        </a:xfrm>
        <a:prstGeom prst="rect">
          <a:avLst/>
        </a:prstGeom>
        <a:solidFill>
          <a:schemeClr val="accent1">
            <a:alpha val="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5</xdr:col>
      <xdr:colOff>47625</xdr:colOff>
      <xdr:row>54</xdr:row>
      <xdr:rowOff>19050</xdr:rowOff>
    </xdr:from>
    <xdr:to>
      <xdr:col>8</xdr:col>
      <xdr:colOff>942975</xdr:colOff>
      <xdr:row>57</xdr:row>
      <xdr:rowOff>76200</xdr:rowOff>
    </xdr:to>
    <xdr:sp macro="" textlink="">
      <xdr:nvSpPr>
        <xdr:cNvPr id="10" name="Rechteck 9">
          <a:extLst>
            <a:ext uri="{FF2B5EF4-FFF2-40B4-BE49-F238E27FC236}">
              <a16:creationId xmlns:a16="http://schemas.microsoft.com/office/drawing/2014/main" id="{00000000-0008-0000-0D00-00000A000000}"/>
            </a:ext>
          </a:extLst>
        </xdr:cNvPr>
        <xdr:cNvSpPr/>
      </xdr:nvSpPr>
      <xdr:spPr>
        <a:xfrm>
          <a:off x="4810125" y="102489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76201</xdr:colOff>
      <xdr:row>25</xdr:row>
      <xdr:rowOff>95249</xdr:rowOff>
    </xdr:from>
    <xdr:to>
      <xdr:col>8</xdr:col>
      <xdr:colOff>9526</xdr:colOff>
      <xdr:row>28</xdr:row>
      <xdr:rowOff>104774</xdr:rowOff>
    </xdr:to>
    <xdr:cxnSp macro="">
      <xdr:nvCxnSpPr>
        <xdr:cNvPr id="2" name="Gewinkelte Verbindung 1">
          <a:extLst>
            <a:ext uri="{FF2B5EF4-FFF2-40B4-BE49-F238E27FC236}">
              <a16:creationId xmlns:a16="http://schemas.microsoft.com/office/drawing/2014/main" id="{00000000-0008-0000-0F00-000002000000}"/>
            </a:ext>
          </a:extLst>
        </xdr:cNvPr>
        <xdr:cNvCxnSpPr/>
      </xdr:nvCxnSpPr>
      <xdr:spPr>
        <a:xfrm rot="10800000" flipV="1">
          <a:off x="4838701" y="3886199"/>
          <a:ext cx="2790825" cy="561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0F00-000003000000}"/>
            </a:ext>
          </a:extLst>
        </xdr:cNvPr>
        <xdr:cNvCxnSpPr/>
      </xdr:nvCxnSpPr>
      <xdr:spPr>
        <a:xfrm>
          <a:off x="2905125" y="38957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0F00-000004000000}"/>
            </a:ext>
          </a:extLst>
        </xdr:cNvPr>
        <xdr:cNvCxnSpPr/>
      </xdr:nvCxnSpPr>
      <xdr:spPr>
        <a:xfrm rot="10800000" flipV="1">
          <a:off x="3829051" y="47243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0F00-000005000000}"/>
            </a:ext>
          </a:extLst>
        </xdr:cNvPr>
        <xdr:cNvCxnSpPr/>
      </xdr:nvCxnSpPr>
      <xdr:spPr>
        <a:xfrm>
          <a:off x="4819650" y="4619625"/>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0F00-000006000000}"/>
            </a:ext>
          </a:extLst>
        </xdr:cNvPr>
        <xdr:cNvCxnSpPr/>
      </xdr:nvCxnSpPr>
      <xdr:spPr>
        <a:xfrm>
          <a:off x="3381375" y="74009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7" name="Gewinkelte Verbindung 6">
          <a:extLst>
            <a:ext uri="{FF2B5EF4-FFF2-40B4-BE49-F238E27FC236}">
              <a16:creationId xmlns:a16="http://schemas.microsoft.com/office/drawing/2014/main" id="{00000000-0008-0000-0F00-000007000000}"/>
            </a:ext>
          </a:extLst>
        </xdr:cNvPr>
        <xdr:cNvCxnSpPr/>
      </xdr:nvCxnSpPr>
      <xdr:spPr>
        <a:xfrm rot="10800000" flipV="1">
          <a:off x="4810126" y="741045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1362075</xdr:colOff>
      <xdr:row>13</xdr:row>
      <xdr:rowOff>17499</xdr:rowOff>
    </xdr:from>
    <xdr:to>
      <xdr:col>38</xdr:col>
      <xdr:colOff>602411</xdr:colOff>
      <xdr:row>44</xdr:row>
      <xdr:rowOff>169062</xdr:rowOff>
    </xdr:to>
    <xdr:sp macro="" textlink="">
      <xdr:nvSpPr>
        <xdr:cNvPr id="9" name="Textfeld 8">
          <a:extLst>
            <a:ext uri="{FF2B5EF4-FFF2-40B4-BE49-F238E27FC236}">
              <a16:creationId xmlns:a16="http://schemas.microsoft.com/office/drawing/2014/main" id="{00000000-0008-0000-0F00-000009000000}"/>
            </a:ext>
          </a:extLst>
        </xdr:cNvPr>
        <xdr:cNvSpPr txBox="1"/>
      </xdr:nvSpPr>
      <xdr:spPr>
        <a:xfrm rot="18869032">
          <a:off x="10088561" y="3921163"/>
          <a:ext cx="6076113" cy="400283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76200</xdr:rowOff>
        </xdr:to>
        <xdr:sp macro="" textlink="">
          <xdr:nvSpPr>
            <xdr:cNvPr id="34818" name="Option Button 2" hidden="1">
              <a:extLst>
                <a:ext uri="{63B3BB69-23CF-44E3-9099-C40C66FF867C}">
                  <a14:compatExt spid="_x0000_s34818"/>
                </a:ext>
                <a:ext uri="{FF2B5EF4-FFF2-40B4-BE49-F238E27FC236}">
                  <a16:creationId xmlns:a16="http://schemas.microsoft.com/office/drawing/2014/main" id="{00000000-0008-0000-0F00-000002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9525</xdr:rowOff>
        </xdr:to>
        <xdr:sp macro="" textlink="">
          <xdr:nvSpPr>
            <xdr:cNvPr id="34819" name="Option Button 3" hidden="1">
              <a:extLst>
                <a:ext uri="{63B3BB69-23CF-44E3-9099-C40C66FF867C}">
                  <a14:compatExt spid="_x0000_s34819"/>
                </a:ext>
                <a:ext uri="{FF2B5EF4-FFF2-40B4-BE49-F238E27FC236}">
                  <a16:creationId xmlns:a16="http://schemas.microsoft.com/office/drawing/2014/main" id="{00000000-0008-0000-0F00-000003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9525</xdr:rowOff>
        </xdr:to>
        <xdr:sp macro="" textlink="">
          <xdr:nvSpPr>
            <xdr:cNvPr id="34820" name="Option Button 4" hidden="1">
              <a:extLst>
                <a:ext uri="{63B3BB69-23CF-44E3-9099-C40C66FF867C}">
                  <a14:compatExt spid="_x0000_s34820"/>
                </a:ext>
                <a:ext uri="{FF2B5EF4-FFF2-40B4-BE49-F238E27FC236}">
                  <a16:creationId xmlns:a16="http://schemas.microsoft.com/office/drawing/2014/main" id="{00000000-0008-0000-0F00-000004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4821" name="Check Box 5" hidden="1">
              <a:extLst>
                <a:ext uri="{63B3BB69-23CF-44E3-9099-C40C66FF867C}">
                  <a14:compatExt spid="_x0000_s34821"/>
                </a:ext>
                <a:ext uri="{FF2B5EF4-FFF2-40B4-BE49-F238E27FC236}">
                  <a16:creationId xmlns:a16="http://schemas.microsoft.com/office/drawing/2014/main" id="{00000000-0008-0000-0F00-000005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4822" name="Check Box 6" hidden="1">
              <a:extLst>
                <a:ext uri="{63B3BB69-23CF-44E3-9099-C40C66FF867C}">
                  <a14:compatExt spid="_x0000_s34822"/>
                </a:ext>
                <a:ext uri="{FF2B5EF4-FFF2-40B4-BE49-F238E27FC236}">
                  <a16:creationId xmlns:a16="http://schemas.microsoft.com/office/drawing/2014/main" id="{00000000-0008-0000-0F00-000006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4823" name="Check Box 7" hidden="1">
              <a:extLst>
                <a:ext uri="{63B3BB69-23CF-44E3-9099-C40C66FF867C}">
                  <a14:compatExt spid="_x0000_s34823"/>
                </a:ext>
                <a:ext uri="{FF2B5EF4-FFF2-40B4-BE49-F238E27FC236}">
                  <a16:creationId xmlns:a16="http://schemas.microsoft.com/office/drawing/2014/main" id="{00000000-0008-0000-0F00-000007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4824" name="Check Box 8" hidden="1">
              <a:extLst>
                <a:ext uri="{63B3BB69-23CF-44E3-9099-C40C66FF867C}">
                  <a14:compatExt spid="_x0000_s34824"/>
                </a:ext>
                <a:ext uri="{FF2B5EF4-FFF2-40B4-BE49-F238E27FC236}">
                  <a16:creationId xmlns:a16="http://schemas.microsoft.com/office/drawing/2014/main" id="{00000000-0008-0000-0F00-000008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38100</xdr:colOff>
      <xdr:row>55</xdr:row>
      <xdr:rowOff>28575</xdr:rowOff>
    </xdr:from>
    <xdr:to>
      <xdr:col>8</xdr:col>
      <xdr:colOff>933450</xdr:colOff>
      <xdr:row>58</xdr:row>
      <xdr:rowOff>95250</xdr:rowOff>
    </xdr:to>
    <xdr:sp macro="" textlink="">
      <xdr:nvSpPr>
        <xdr:cNvPr id="8" name="Rechteck 7">
          <a:extLst>
            <a:ext uri="{FF2B5EF4-FFF2-40B4-BE49-F238E27FC236}">
              <a16:creationId xmlns:a16="http://schemas.microsoft.com/office/drawing/2014/main" id="{00000000-0008-0000-0F00-000008000000}"/>
            </a:ext>
          </a:extLst>
        </xdr:cNvPr>
        <xdr:cNvSpPr/>
      </xdr:nvSpPr>
      <xdr:spPr>
        <a:xfrm>
          <a:off x="4800600" y="1091565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19051</xdr:colOff>
      <xdr:row>26</xdr:row>
      <xdr:rowOff>9524</xdr:rowOff>
    </xdr:from>
    <xdr:to>
      <xdr:col>4</xdr:col>
      <xdr:colOff>428626</xdr:colOff>
      <xdr:row>26</xdr:row>
      <xdr:rowOff>114299</xdr:rowOff>
    </xdr:to>
    <xdr:cxnSp macro="">
      <xdr:nvCxnSpPr>
        <xdr:cNvPr id="4" name="Gewinkelte Verbindung 3">
          <a:extLst>
            <a:ext uri="{FF2B5EF4-FFF2-40B4-BE49-F238E27FC236}">
              <a16:creationId xmlns:a16="http://schemas.microsoft.com/office/drawing/2014/main" id="{00000000-0008-0000-1100-000004000000}"/>
            </a:ext>
          </a:extLst>
        </xdr:cNvPr>
        <xdr:cNvCxnSpPr/>
      </xdr:nvCxnSpPr>
      <xdr:spPr>
        <a:xfrm rot="10800000" flipV="1">
          <a:off x="3829051" y="431482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485775</xdr:colOff>
      <xdr:row>44</xdr:row>
      <xdr:rowOff>171450</xdr:rowOff>
    </xdr:from>
    <xdr:to>
      <xdr:col>3</xdr:col>
      <xdr:colOff>942975</xdr:colOff>
      <xdr:row>46</xdr:row>
      <xdr:rowOff>95250</xdr:rowOff>
    </xdr:to>
    <xdr:cxnSp macro="">
      <xdr:nvCxnSpPr>
        <xdr:cNvPr id="6" name="Gewinkelte Verbindung 5">
          <a:extLst>
            <a:ext uri="{FF2B5EF4-FFF2-40B4-BE49-F238E27FC236}">
              <a16:creationId xmlns:a16="http://schemas.microsoft.com/office/drawing/2014/main" id="{00000000-0008-0000-1100-000006000000}"/>
            </a:ext>
          </a:extLst>
        </xdr:cNvPr>
        <xdr:cNvCxnSpPr/>
      </xdr:nvCxnSpPr>
      <xdr:spPr>
        <a:xfrm>
          <a:off x="3343275" y="81915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9526</xdr:colOff>
      <xdr:row>44</xdr:row>
      <xdr:rowOff>180975</xdr:rowOff>
    </xdr:from>
    <xdr:to>
      <xdr:col>8</xdr:col>
      <xdr:colOff>495301</xdr:colOff>
      <xdr:row>46</xdr:row>
      <xdr:rowOff>104775</xdr:rowOff>
    </xdr:to>
    <xdr:cxnSp macro="">
      <xdr:nvCxnSpPr>
        <xdr:cNvPr id="7" name="Gewinkelte Verbindung 6">
          <a:extLst>
            <a:ext uri="{FF2B5EF4-FFF2-40B4-BE49-F238E27FC236}">
              <a16:creationId xmlns:a16="http://schemas.microsoft.com/office/drawing/2014/main" id="{00000000-0008-0000-1100-000007000000}"/>
            </a:ext>
          </a:extLst>
        </xdr:cNvPr>
        <xdr:cNvCxnSpPr/>
      </xdr:nvCxnSpPr>
      <xdr:spPr>
        <a:xfrm rot="10800000" flipV="1">
          <a:off x="4772026" y="82010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26</xdr:row>
      <xdr:rowOff>9524</xdr:rowOff>
    </xdr:from>
    <xdr:to>
      <xdr:col>4</xdr:col>
      <xdr:colOff>428626</xdr:colOff>
      <xdr:row>26</xdr:row>
      <xdr:rowOff>114299</xdr:rowOff>
    </xdr:to>
    <xdr:cxnSp macro="">
      <xdr:nvCxnSpPr>
        <xdr:cNvPr id="8" name="Gewinkelte Verbindung 7">
          <a:extLst>
            <a:ext uri="{FF2B5EF4-FFF2-40B4-BE49-F238E27FC236}">
              <a16:creationId xmlns:a16="http://schemas.microsoft.com/office/drawing/2014/main" id="{00000000-0008-0000-1100-000008000000}"/>
            </a:ext>
          </a:extLst>
        </xdr:cNvPr>
        <xdr:cNvCxnSpPr/>
      </xdr:nvCxnSpPr>
      <xdr:spPr>
        <a:xfrm rot="10800000" flipV="1">
          <a:off x="3829051" y="432434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57151</xdr:colOff>
      <xdr:row>25</xdr:row>
      <xdr:rowOff>95250</xdr:rowOff>
    </xdr:from>
    <xdr:to>
      <xdr:col>7</xdr:col>
      <xdr:colOff>942976</xdr:colOff>
      <xdr:row>28</xdr:row>
      <xdr:rowOff>104775</xdr:rowOff>
    </xdr:to>
    <xdr:cxnSp macro="">
      <xdr:nvCxnSpPr>
        <xdr:cNvPr id="10" name="Gewinkelte Verbindung 9">
          <a:extLst>
            <a:ext uri="{FF2B5EF4-FFF2-40B4-BE49-F238E27FC236}">
              <a16:creationId xmlns:a16="http://schemas.microsoft.com/office/drawing/2014/main" id="{00000000-0008-0000-1100-00000A000000}"/>
            </a:ext>
          </a:extLst>
        </xdr:cNvPr>
        <xdr:cNvCxnSpPr/>
      </xdr:nvCxnSpPr>
      <xdr:spPr>
        <a:xfrm rot="10800000" flipV="1">
          <a:off x="4819651" y="4895850"/>
          <a:ext cx="2790825"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28575</xdr:colOff>
      <xdr:row>25</xdr:row>
      <xdr:rowOff>104776</xdr:rowOff>
    </xdr:from>
    <xdr:to>
      <xdr:col>3</xdr:col>
      <xdr:colOff>904875</xdr:colOff>
      <xdr:row>28</xdr:row>
      <xdr:rowOff>104776</xdr:rowOff>
    </xdr:to>
    <xdr:cxnSp macro="">
      <xdr:nvCxnSpPr>
        <xdr:cNvPr id="11" name="Gewinkelte Verbindung 10">
          <a:extLst>
            <a:ext uri="{FF2B5EF4-FFF2-40B4-BE49-F238E27FC236}">
              <a16:creationId xmlns:a16="http://schemas.microsoft.com/office/drawing/2014/main" id="{00000000-0008-0000-1100-00000B000000}"/>
            </a:ext>
          </a:extLst>
        </xdr:cNvPr>
        <xdr:cNvCxnSpPr/>
      </xdr:nvCxnSpPr>
      <xdr:spPr>
        <a:xfrm>
          <a:off x="2886075" y="4905376"/>
          <a:ext cx="876300" cy="180975"/>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xdr:colOff>
      <xdr:row>30</xdr:row>
      <xdr:rowOff>9525</xdr:rowOff>
    </xdr:from>
    <xdr:to>
      <xdr:col>4</xdr:col>
      <xdr:colOff>409576</xdr:colOff>
      <xdr:row>30</xdr:row>
      <xdr:rowOff>114300</xdr:rowOff>
    </xdr:to>
    <xdr:cxnSp macro="">
      <xdr:nvCxnSpPr>
        <xdr:cNvPr id="12" name="Gewinkelte Verbindung 11">
          <a:extLst>
            <a:ext uri="{FF2B5EF4-FFF2-40B4-BE49-F238E27FC236}">
              <a16:creationId xmlns:a16="http://schemas.microsoft.com/office/drawing/2014/main" id="{00000000-0008-0000-1100-00000C000000}"/>
            </a:ext>
          </a:extLst>
        </xdr:cNvPr>
        <xdr:cNvCxnSpPr/>
      </xdr:nvCxnSpPr>
      <xdr:spPr>
        <a:xfrm rot="10800000" flipV="1">
          <a:off x="3810001" y="5353050"/>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38100</xdr:colOff>
      <xdr:row>29</xdr:row>
      <xdr:rowOff>95251</xdr:rowOff>
    </xdr:from>
    <xdr:to>
      <xdr:col>8</xdr:col>
      <xdr:colOff>504825</xdr:colOff>
      <xdr:row>30</xdr:row>
      <xdr:rowOff>9527</xdr:rowOff>
    </xdr:to>
    <xdr:cxnSp macro="">
      <xdr:nvCxnSpPr>
        <xdr:cNvPr id="13" name="Gewinkelte Verbindung 12">
          <a:extLst>
            <a:ext uri="{FF2B5EF4-FFF2-40B4-BE49-F238E27FC236}">
              <a16:creationId xmlns:a16="http://schemas.microsoft.com/office/drawing/2014/main" id="{00000000-0008-0000-1100-00000D000000}"/>
            </a:ext>
          </a:extLst>
        </xdr:cNvPr>
        <xdr:cNvCxnSpPr/>
      </xdr:nvCxnSpPr>
      <xdr:spPr>
        <a:xfrm>
          <a:off x="4800600" y="5257801"/>
          <a:ext cx="3324225" cy="95251"/>
        </a:xfrm>
        <a:prstGeom prst="bentConnector3">
          <a:avLst>
            <a:gd name="adj1" fmla="val 9995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1089982</xdr:colOff>
      <xdr:row>13</xdr:row>
      <xdr:rowOff>154178</xdr:rowOff>
    </xdr:from>
    <xdr:to>
      <xdr:col>38</xdr:col>
      <xdr:colOff>429041</xdr:colOff>
      <xdr:row>44</xdr:row>
      <xdr:rowOff>99152</xdr:rowOff>
    </xdr:to>
    <xdr:sp macro="" textlink="">
      <xdr:nvSpPr>
        <xdr:cNvPr id="16" name="Textfeld 15">
          <a:extLst>
            <a:ext uri="{FF2B5EF4-FFF2-40B4-BE49-F238E27FC236}">
              <a16:creationId xmlns:a16="http://schemas.microsoft.com/office/drawing/2014/main" id="{00000000-0008-0000-1100-000010000000}"/>
            </a:ext>
          </a:extLst>
        </xdr:cNvPr>
        <xdr:cNvSpPr txBox="1"/>
      </xdr:nvSpPr>
      <xdr:spPr>
        <a:xfrm rot="18869032">
          <a:off x="9992937" y="3881373"/>
          <a:ext cx="5821899"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76200</xdr:rowOff>
        </xdr:to>
        <xdr:sp macro="" textlink="">
          <xdr:nvSpPr>
            <xdr:cNvPr id="39938" name="Option Button 2" hidden="1">
              <a:extLst>
                <a:ext uri="{63B3BB69-23CF-44E3-9099-C40C66FF867C}">
                  <a14:compatExt spid="_x0000_s39938"/>
                </a:ext>
                <a:ext uri="{FF2B5EF4-FFF2-40B4-BE49-F238E27FC236}">
                  <a16:creationId xmlns:a16="http://schemas.microsoft.com/office/drawing/2014/main" id="{00000000-0008-0000-1100-000002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9525</xdr:rowOff>
        </xdr:to>
        <xdr:sp macro="" textlink="">
          <xdr:nvSpPr>
            <xdr:cNvPr id="39939" name="Option Button 3" hidden="1">
              <a:extLst>
                <a:ext uri="{63B3BB69-23CF-44E3-9099-C40C66FF867C}">
                  <a14:compatExt spid="_x0000_s39939"/>
                </a:ext>
                <a:ext uri="{FF2B5EF4-FFF2-40B4-BE49-F238E27FC236}">
                  <a16:creationId xmlns:a16="http://schemas.microsoft.com/office/drawing/2014/main" id="{00000000-0008-0000-1100-000003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9525</xdr:rowOff>
        </xdr:to>
        <xdr:sp macro="" textlink="">
          <xdr:nvSpPr>
            <xdr:cNvPr id="39940" name="Option Button 4" hidden="1">
              <a:extLst>
                <a:ext uri="{63B3BB69-23CF-44E3-9099-C40C66FF867C}">
                  <a14:compatExt spid="_x0000_s39940"/>
                </a:ext>
                <a:ext uri="{FF2B5EF4-FFF2-40B4-BE49-F238E27FC236}">
                  <a16:creationId xmlns:a16="http://schemas.microsoft.com/office/drawing/2014/main" id="{00000000-0008-0000-1100-000004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9941" name="Check Box 5" hidden="1">
              <a:extLst>
                <a:ext uri="{63B3BB69-23CF-44E3-9099-C40C66FF867C}">
                  <a14:compatExt spid="_x0000_s39941"/>
                </a:ext>
                <a:ext uri="{FF2B5EF4-FFF2-40B4-BE49-F238E27FC236}">
                  <a16:creationId xmlns:a16="http://schemas.microsoft.com/office/drawing/2014/main" id="{00000000-0008-0000-1100-000005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9942" name="Check Box 6" hidden="1">
              <a:extLst>
                <a:ext uri="{63B3BB69-23CF-44E3-9099-C40C66FF867C}">
                  <a14:compatExt spid="_x0000_s39942"/>
                </a:ext>
                <a:ext uri="{FF2B5EF4-FFF2-40B4-BE49-F238E27FC236}">
                  <a16:creationId xmlns:a16="http://schemas.microsoft.com/office/drawing/2014/main" id="{00000000-0008-0000-1100-000006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9943" name="Check Box 7" hidden="1">
              <a:extLst>
                <a:ext uri="{63B3BB69-23CF-44E3-9099-C40C66FF867C}">
                  <a14:compatExt spid="_x0000_s39943"/>
                </a:ext>
                <a:ext uri="{FF2B5EF4-FFF2-40B4-BE49-F238E27FC236}">
                  <a16:creationId xmlns:a16="http://schemas.microsoft.com/office/drawing/2014/main" id="{00000000-0008-0000-1100-000007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9944" name="Check Box 8" hidden="1">
              <a:extLst>
                <a:ext uri="{63B3BB69-23CF-44E3-9099-C40C66FF867C}">
                  <a14:compatExt spid="_x0000_s39944"/>
                </a:ext>
                <a:ext uri="{FF2B5EF4-FFF2-40B4-BE49-F238E27FC236}">
                  <a16:creationId xmlns:a16="http://schemas.microsoft.com/office/drawing/2014/main" id="{00000000-0008-0000-1100-000008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9945" name="Check Box 9" hidden="1">
              <a:extLst>
                <a:ext uri="{63B3BB69-23CF-44E3-9099-C40C66FF867C}">
                  <a14:compatExt spid="_x0000_s39945"/>
                </a:ext>
                <a:ext uri="{FF2B5EF4-FFF2-40B4-BE49-F238E27FC236}">
                  <a16:creationId xmlns:a16="http://schemas.microsoft.com/office/drawing/2014/main" id="{00000000-0008-0000-1100-000009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9946" name="Check Box 10" hidden="1">
              <a:extLst>
                <a:ext uri="{63B3BB69-23CF-44E3-9099-C40C66FF867C}">
                  <a14:compatExt spid="_x0000_s39946"/>
                </a:ext>
                <a:ext uri="{FF2B5EF4-FFF2-40B4-BE49-F238E27FC236}">
                  <a16:creationId xmlns:a16="http://schemas.microsoft.com/office/drawing/2014/main" id="{00000000-0008-0000-1100-00000A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9947" name="Check Box 11" hidden="1">
              <a:extLst>
                <a:ext uri="{63B3BB69-23CF-44E3-9099-C40C66FF867C}">
                  <a14:compatExt spid="_x0000_s39947"/>
                </a:ext>
                <a:ext uri="{FF2B5EF4-FFF2-40B4-BE49-F238E27FC236}">
                  <a16:creationId xmlns:a16="http://schemas.microsoft.com/office/drawing/2014/main" id="{00000000-0008-0000-1100-00000B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9948" name="Check Box 12" hidden="1">
              <a:extLst>
                <a:ext uri="{63B3BB69-23CF-44E3-9099-C40C66FF867C}">
                  <a14:compatExt spid="_x0000_s39948"/>
                </a:ext>
                <a:ext uri="{FF2B5EF4-FFF2-40B4-BE49-F238E27FC236}">
                  <a16:creationId xmlns:a16="http://schemas.microsoft.com/office/drawing/2014/main" id="{00000000-0008-0000-1100-00000C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9525</xdr:rowOff>
    </xdr:from>
    <xdr:to>
      <xdr:col>8</xdr:col>
      <xdr:colOff>923925</xdr:colOff>
      <xdr:row>58</xdr:row>
      <xdr:rowOff>76200</xdr:rowOff>
    </xdr:to>
    <xdr:sp macro="" textlink="">
      <xdr:nvSpPr>
        <xdr:cNvPr id="2" name="Rechteck 1">
          <a:extLst>
            <a:ext uri="{FF2B5EF4-FFF2-40B4-BE49-F238E27FC236}">
              <a16:creationId xmlns:a16="http://schemas.microsoft.com/office/drawing/2014/main" id="{00000000-0008-0000-1100-000002000000}"/>
            </a:ext>
          </a:extLst>
        </xdr:cNvPr>
        <xdr:cNvSpPr/>
      </xdr:nvSpPr>
      <xdr:spPr>
        <a:xfrm>
          <a:off x="4791075" y="10848975"/>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3</xdr:col>
      <xdr:colOff>504825</xdr:colOff>
      <xdr:row>44</xdr:row>
      <xdr:rowOff>161925</xdr:rowOff>
    </xdr:from>
    <xdr:to>
      <xdr:col>4</xdr:col>
      <xdr:colOff>9525</xdr:colOff>
      <xdr:row>46</xdr:row>
      <xdr:rowOff>95250</xdr:rowOff>
    </xdr:to>
    <xdr:cxnSp macro="">
      <xdr:nvCxnSpPr>
        <xdr:cNvPr id="6" name="Gewinkelte Verbindung 5">
          <a:extLst>
            <a:ext uri="{FF2B5EF4-FFF2-40B4-BE49-F238E27FC236}">
              <a16:creationId xmlns:a16="http://schemas.microsoft.com/office/drawing/2014/main" id="{00000000-0008-0000-1300-000006000000}"/>
            </a:ext>
          </a:extLst>
        </xdr:cNvPr>
        <xdr:cNvCxnSpPr/>
      </xdr:nvCxnSpPr>
      <xdr:spPr>
        <a:xfrm>
          <a:off x="3362325" y="8391525"/>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28576</xdr:colOff>
      <xdr:row>44</xdr:row>
      <xdr:rowOff>180975</xdr:rowOff>
    </xdr:from>
    <xdr:to>
      <xdr:col>8</xdr:col>
      <xdr:colOff>514351</xdr:colOff>
      <xdr:row>46</xdr:row>
      <xdr:rowOff>104775</xdr:rowOff>
    </xdr:to>
    <xdr:cxnSp macro="">
      <xdr:nvCxnSpPr>
        <xdr:cNvPr id="7" name="Gewinkelte Verbindung 6">
          <a:extLst>
            <a:ext uri="{FF2B5EF4-FFF2-40B4-BE49-F238E27FC236}">
              <a16:creationId xmlns:a16="http://schemas.microsoft.com/office/drawing/2014/main" id="{00000000-0008-0000-1300-000007000000}"/>
            </a:ext>
          </a:extLst>
        </xdr:cNvPr>
        <xdr:cNvCxnSpPr/>
      </xdr:nvCxnSpPr>
      <xdr:spPr>
        <a:xfrm rot="10800000" flipV="1">
          <a:off x="4791076" y="841057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104778</xdr:colOff>
      <xdr:row>25</xdr:row>
      <xdr:rowOff>95249</xdr:rowOff>
    </xdr:from>
    <xdr:to>
      <xdr:col>8</xdr:col>
      <xdr:colOff>19051</xdr:colOff>
      <xdr:row>28</xdr:row>
      <xdr:rowOff>95249</xdr:rowOff>
    </xdr:to>
    <xdr:cxnSp macro="">
      <xdr:nvCxnSpPr>
        <xdr:cNvPr id="12" name="Gewinkelte Verbindung 11">
          <a:extLst>
            <a:ext uri="{FF2B5EF4-FFF2-40B4-BE49-F238E27FC236}">
              <a16:creationId xmlns:a16="http://schemas.microsoft.com/office/drawing/2014/main" id="{00000000-0008-0000-1300-00000C000000}"/>
            </a:ext>
          </a:extLst>
        </xdr:cNvPr>
        <xdr:cNvCxnSpPr/>
      </xdr:nvCxnSpPr>
      <xdr:spPr>
        <a:xfrm rot="10800000" flipV="1">
          <a:off x="4867278" y="5105399"/>
          <a:ext cx="2771773" cy="180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57150</xdr:colOff>
      <xdr:row>25</xdr:row>
      <xdr:rowOff>104775</xdr:rowOff>
    </xdr:from>
    <xdr:to>
      <xdr:col>4</xdr:col>
      <xdr:colOff>0</xdr:colOff>
      <xdr:row>28</xdr:row>
      <xdr:rowOff>95250</xdr:rowOff>
    </xdr:to>
    <xdr:cxnSp macro="">
      <xdr:nvCxnSpPr>
        <xdr:cNvPr id="13" name="Gewinkelte Verbindung 12">
          <a:extLst>
            <a:ext uri="{FF2B5EF4-FFF2-40B4-BE49-F238E27FC236}">
              <a16:creationId xmlns:a16="http://schemas.microsoft.com/office/drawing/2014/main" id="{00000000-0008-0000-1300-00000D000000}"/>
            </a:ext>
          </a:extLst>
        </xdr:cNvPr>
        <xdr:cNvCxnSpPr/>
      </xdr:nvCxnSpPr>
      <xdr:spPr>
        <a:xfrm>
          <a:off x="2914650" y="5114925"/>
          <a:ext cx="895350" cy="171450"/>
        </a:xfrm>
        <a:prstGeom prst="bentConnector3">
          <a:avLst>
            <a:gd name="adj1" fmla="val -4255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47626</xdr:colOff>
      <xdr:row>29</xdr:row>
      <xdr:rowOff>171450</xdr:rowOff>
    </xdr:from>
    <xdr:to>
      <xdr:col>4</xdr:col>
      <xdr:colOff>457201</xdr:colOff>
      <xdr:row>30</xdr:row>
      <xdr:rowOff>95250</xdr:rowOff>
    </xdr:to>
    <xdr:cxnSp macro="">
      <xdr:nvCxnSpPr>
        <xdr:cNvPr id="14" name="Gewinkelte Verbindung 13">
          <a:extLst>
            <a:ext uri="{FF2B5EF4-FFF2-40B4-BE49-F238E27FC236}">
              <a16:creationId xmlns:a16="http://schemas.microsoft.com/office/drawing/2014/main" id="{00000000-0008-0000-1300-00000E000000}"/>
            </a:ext>
          </a:extLst>
        </xdr:cNvPr>
        <xdr:cNvCxnSpPr/>
      </xdr:nvCxnSpPr>
      <xdr:spPr>
        <a:xfrm rot="10800000" flipV="1">
          <a:off x="3857626" y="5543550"/>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85725</xdr:colOff>
      <xdr:row>29</xdr:row>
      <xdr:rowOff>95251</xdr:rowOff>
    </xdr:from>
    <xdr:to>
      <xdr:col>8</xdr:col>
      <xdr:colOff>552450</xdr:colOff>
      <xdr:row>30</xdr:row>
      <xdr:rowOff>9527</xdr:rowOff>
    </xdr:to>
    <xdr:cxnSp macro="">
      <xdr:nvCxnSpPr>
        <xdr:cNvPr id="15" name="Gewinkelte Verbindung 14">
          <a:extLst>
            <a:ext uri="{FF2B5EF4-FFF2-40B4-BE49-F238E27FC236}">
              <a16:creationId xmlns:a16="http://schemas.microsoft.com/office/drawing/2014/main" id="{00000000-0008-0000-1300-00000F000000}"/>
            </a:ext>
          </a:extLst>
        </xdr:cNvPr>
        <xdr:cNvCxnSpPr/>
      </xdr:nvCxnSpPr>
      <xdr:spPr>
        <a:xfrm>
          <a:off x="4848225" y="5467351"/>
          <a:ext cx="3324225" cy="95251"/>
        </a:xfrm>
        <a:prstGeom prst="bentConnector3">
          <a:avLst>
            <a:gd name="adj1" fmla="val 9995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1134906</xdr:colOff>
      <xdr:row>13</xdr:row>
      <xdr:rowOff>69373</xdr:rowOff>
    </xdr:from>
    <xdr:to>
      <xdr:col>38</xdr:col>
      <xdr:colOff>473965</xdr:colOff>
      <xdr:row>44</xdr:row>
      <xdr:rowOff>133978</xdr:rowOff>
    </xdr:to>
    <xdr:sp macro="" textlink="">
      <xdr:nvSpPr>
        <xdr:cNvPr id="9" name="Textfeld 8">
          <a:extLst>
            <a:ext uri="{FF2B5EF4-FFF2-40B4-BE49-F238E27FC236}">
              <a16:creationId xmlns:a16="http://schemas.microsoft.com/office/drawing/2014/main" id="{00000000-0008-0000-1300-000009000000}"/>
            </a:ext>
          </a:extLst>
        </xdr:cNvPr>
        <xdr:cNvSpPr txBox="1"/>
      </xdr:nvSpPr>
      <xdr:spPr>
        <a:xfrm rot="18869032">
          <a:off x="9982808" y="3851621"/>
          <a:ext cx="5932005"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19050</xdr:colOff>
          <xdr:row>1</xdr:row>
          <xdr:rowOff>180975</xdr:rowOff>
        </xdr:from>
        <xdr:to>
          <xdr:col>40</xdr:col>
          <xdr:colOff>266700</xdr:colOff>
          <xdr:row>3</xdr:row>
          <xdr:rowOff>19050</xdr:rowOff>
        </xdr:to>
        <xdr:sp macro="" textlink="">
          <xdr:nvSpPr>
            <xdr:cNvPr id="23554" name="Option Button 2" hidden="1">
              <a:extLst>
                <a:ext uri="{63B3BB69-23CF-44E3-9099-C40C66FF867C}">
                  <a14:compatExt spid="_x0000_s23554"/>
                </a:ext>
                <a:ext uri="{FF2B5EF4-FFF2-40B4-BE49-F238E27FC236}">
                  <a16:creationId xmlns:a16="http://schemas.microsoft.com/office/drawing/2014/main" id="{00000000-0008-0000-1300-00000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3</xdr:row>
          <xdr:rowOff>9525</xdr:rowOff>
        </xdr:from>
        <xdr:to>
          <xdr:col>40</xdr:col>
          <xdr:colOff>314325</xdr:colOff>
          <xdr:row>4</xdr:row>
          <xdr:rowOff>0</xdr:rowOff>
        </xdr:to>
        <xdr:sp macro="" textlink="">
          <xdr:nvSpPr>
            <xdr:cNvPr id="23555" name="Option Button 3" hidden="1">
              <a:extLst>
                <a:ext uri="{63B3BB69-23CF-44E3-9099-C40C66FF867C}">
                  <a14:compatExt spid="_x0000_s23555"/>
                </a:ext>
                <a:ext uri="{FF2B5EF4-FFF2-40B4-BE49-F238E27FC236}">
                  <a16:creationId xmlns:a16="http://schemas.microsoft.com/office/drawing/2014/main" id="{00000000-0008-0000-1300-00000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4</xdr:row>
          <xdr:rowOff>0</xdr:rowOff>
        </xdr:from>
        <xdr:to>
          <xdr:col>40</xdr:col>
          <xdr:colOff>285750</xdr:colOff>
          <xdr:row>5</xdr:row>
          <xdr:rowOff>9525</xdr:rowOff>
        </xdr:to>
        <xdr:sp macro="" textlink="">
          <xdr:nvSpPr>
            <xdr:cNvPr id="23556" name="Option Button 4" hidden="1">
              <a:extLst>
                <a:ext uri="{63B3BB69-23CF-44E3-9099-C40C66FF867C}">
                  <a14:compatExt spid="_x0000_s23556"/>
                </a:ext>
                <a:ext uri="{FF2B5EF4-FFF2-40B4-BE49-F238E27FC236}">
                  <a16:creationId xmlns:a16="http://schemas.microsoft.com/office/drawing/2014/main" id="{00000000-0008-0000-1300-00000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57" name="Check Box 5" hidden="1">
              <a:extLst>
                <a:ext uri="{63B3BB69-23CF-44E3-9099-C40C66FF867C}">
                  <a14:compatExt spid="_x0000_s23557"/>
                </a:ext>
                <a:ext uri="{FF2B5EF4-FFF2-40B4-BE49-F238E27FC236}">
                  <a16:creationId xmlns:a16="http://schemas.microsoft.com/office/drawing/2014/main" id="{00000000-0008-0000-1300-00000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58" name="Check Box 6" hidden="1">
              <a:extLst>
                <a:ext uri="{63B3BB69-23CF-44E3-9099-C40C66FF867C}">
                  <a14:compatExt spid="_x0000_s23558"/>
                </a:ext>
                <a:ext uri="{FF2B5EF4-FFF2-40B4-BE49-F238E27FC236}">
                  <a16:creationId xmlns:a16="http://schemas.microsoft.com/office/drawing/2014/main" id="{00000000-0008-0000-1300-00000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59" name="Check Box 7" hidden="1">
              <a:extLst>
                <a:ext uri="{63B3BB69-23CF-44E3-9099-C40C66FF867C}">
                  <a14:compatExt spid="_x0000_s23559"/>
                </a:ext>
                <a:ext uri="{FF2B5EF4-FFF2-40B4-BE49-F238E27FC236}">
                  <a16:creationId xmlns:a16="http://schemas.microsoft.com/office/drawing/2014/main" id="{00000000-0008-0000-1300-000007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0" name="Check Box 8" hidden="1">
              <a:extLst>
                <a:ext uri="{63B3BB69-23CF-44E3-9099-C40C66FF867C}">
                  <a14:compatExt spid="_x0000_s23560"/>
                </a:ext>
                <a:ext uri="{FF2B5EF4-FFF2-40B4-BE49-F238E27FC236}">
                  <a16:creationId xmlns:a16="http://schemas.microsoft.com/office/drawing/2014/main" id="{00000000-0008-0000-1300-000008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1" name="Check Box 9" hidden="1">
              <a:extLst>
                <a:ext uri="{63B3BB69-23CF-44E3-9099-C40C66FF867C}">
                  <a14:compatExt spid="_x0000_s23561"/>
                </a:ext>
                <a:ext uri="{FF2B5EF4-FFF2-40B4-BE49-F238E27FC236}">
                  <a16:creationId xmlns:a16="http://schemas.microsoft.com/office/drawing/2014/main" id="{00000000-0008-0000-1300-000009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2" name="Check Box 10" hidden="1">
              <a:extLst>
                <a:ext uri="{63B3BB69-23CF-44E3-9099-C40C66FF867C}">
                  <a14:compatExt spid="_x0000_s23562"/>
                </a:ext>
                <a:ext uri="{FF2B5EF4-FFF2-40B4-BE49-F238E27FC236}">
                  <a16:creationId xmlns:a16="http://schemas.microsoft.com/office/drawing/2014/main" id="{00000000-0008-0000-1300-00000A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3" name="Check Box 11" hidden="1">
              <a:extLst>
                <a:ext uri="{63B3BB69-23CF-44E3-9099-C40C66FF867C}">
                  <a14:compatExt spid="_x0000_s23563"/>
                </a:ext>
                <a:ext uri="{FF2B5EF4-FFF2-40B4-BE49-F238E27FC236}">
                  <a16:creationId xmlns:a16="http://schemas.microsoft.com/office/drawing/2014/main" id="{00000000-0008-0000-1300-00000B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4" name="Check Box 12" hidden="1">
              <a:extLst>
                <a:ext uri="{63B3BB69-23CF-44E3-9099-C40C66FF867C}">
                  <a14:compatExt spid="_x0000_s23564"/>
                </a:ext>
                <a:ext uri="{FF2B5EF4-FFF2-40B4-BE49-F238E27FC236}">
                  <a16:creationId xmlns:a16="http://schemas.microsoft.com/office/drawing/2014/main" id="{00000000-0008-0000-1300-00000C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5" name="Check Box 13" hidden="1">
              <a:extLst>
                <a:ext uri="{63B3BB69-23CF-44E3-9099-C40C66FF867C}">
                  <a14:compatExt spid="_x0000_s23565"/>
                </a:ext>
                <a:ext uri="{FF2B5EF4-FFF2-40B4-BE49-F238E27FC236}">
                  <a16:creationId xmlns:a16="http://schemas.microsoft.com/office/drawing/2014/main" id="{00000000-0008-0000-1300-00000D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6" name="Check Box 14" hidden="1">
              <a:extLst>
                <a:ext uri="{63B3BB69-23CF-44E3-9099-C40C66FF867C}">
                  <a14:compatExt spid="_x0000_s23566"/>
                </a:ext>
                <a:ext uri="{FF2B5EF4-FFF2-40B4-BE49-F238E27FC236}">
                  <a16:creationId xmlns:a16="http://schemas.microsoft.com/office/drawing/2014/main" id="{00000000-0008-0000-1300-00000E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7" name="Check Box 15" hidden="1">
              <a:extLst>
                <a:ext uri="{63B3BB69-23CF-44E3-9099-C40C66FF867C}">
                  <a14:compatExt spid="_x0000_s23567"/>
                </a:ext>
                <a:ext uri="{FF2B5EF4-FFF2-40B4-BE49-F238E27FC236}">
                  <a16:creationId xmlns:a16="http://schemas.microsoft.com/office/drawing/2014/main" id="{00000000-0008-0000-1300-00000F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8" name="Check Box 16" hidden="1">
              <a:extLst>
                <a:ext uri="{63B3BB69-23CF-44E3-9099-C40C66FF867C}">
                  <a14:compatExt spid="_x0000_s23568"/>
                </a:ext>
                <a:ext uri="{FF2B5EF4-FFF2-40B4-BE49-F238E27FC236}">
                  <a16:creationId xmlns:a16="http://schemas.microsoft.com/office/drawing/2014/main" id="{00000000-0008-0000-1300-000010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9" name="Check Box 17" hidden="1">
              <a:extLst>
                <a:ext uri="{63B3BB69-23CF-44E3-9099-C40C66FF867C}">
                  <a14:compatExt spid="_x0000_s23569"/>
                </a:ext>
                <a:ext uri="{FF2B5EF4-FFF2-40B4-BE49-F238E27FC236}">
                  <a16:creationId xmlns:a16="http://schemas.microsoft.com/office/drawing/2014/main" id="{00000000-0008-0000-1300-00001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70" name="Check Box 18" hidden="1">
              <a:extLst>
                <a:ext uri="{63B3BB69-23CF-44E3-9099-C40C66FF867C}">
                  <a14:compatExt spid="_x0000_s23570"/>
                </a:ext>
                <a:ext uri="{FF2B5EF4-FFF2-40B4-BE49-F238E27FC236}">
                  <a16:creationId xmlns:a16="http://schemas.microsoft.com/office/drawing/2014/main" id="{00000000-0008-0000-1300-00001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19050</xdr:rowOff>
    </xdr:from>
    <xdr:to>
      <xdr:col>8</xdr:col>
      <xdr:colOff>923925</xdr:colOff>
      <xdr:row>58</xdr:row>
      <xdr:rowOff>85725</xdr:rowOff>
    </xdr:to>
    <xdr:sp macro="" textlink="">
      <xdr:nvSpPr>
        <xdr:cNvPr id="2" name="Rechteck 1">
          <a:extLst>
            <a:ext uri="{FF2B5EF4-FFF2-40B4-BE49-F238E27FC236}">
              <a16:creationId xmlns:a16="http://schemas.microsoft.com/office/drawing/2014/main" id="{00000000-0008-0000-1300-000002000000}"/>
            </a:ext>
          </a:extLst>
        </xdr:cNvPr>
        <xdr:cNvSpPr/>
      </xdr:nvSpPr>
      <xdr:spPr>
        <a:xfrm>
          <a:off x="4791075" y="10848975"/>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3</xdr:col>
      <xdr:colOff>476250</xdr:colOff>
      <xdr:row>44</xdr:row>
      <xdr:rowOff>152400</xdr:rowOff>
    </xdr:from>
    <xdr:to>
      <xdr:col>3</xdr:col>
      <xdr:colOff>933450</xdr:colOff>
      <xdr:row>46</xdr:row>
      <xdr:rowOff>85725</xdr:rowOff>
    </xdr:to>
    <xdr:cxnSp macro="">
      <xdr:nvCxnSpPr>
        <xdr:cNvPr id="6" name="Gewinkelte Verbindung 5">
          <a:extLst>
            <a:ext uri="{FF2B5EF4-FFF2-40B4-BE49-F238E27FC236}">
              <a16:creationId xmlns:a16="http://schemas.microsoft.com/office/drawing/2014/main" id="{00000000-0008-0000-1500-000006000000}"/>
            </a:ext>
          </a:extLst>
        </xdr:cNvPr>
        <xdr:cNvCxnSpPr/>
      </xdr:nvCxnSpPr>
      <xdr:spPr>
        <a:xfrm>
          <a:off x="3333750" y="838200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xdr:colOff>
      <xdr:row>44</xdr:row>
      <xdr:rowOff>171450</xdr:rowOff>
    </xdr:from>
    <xdr:to>
      <xdr:col>8</xdr:col>
      <xdr:colOff>485776</xdr:colOff>
      <xdr:row>46</xdr:row>
      <xdr:rowOff>104775</xdr:rowOff>
    </xdr:to>
    <xdr:cxnSp macro="">
      <xdr:nvCxnSpPr>
        <xdr:cNvPr id="7" name="Gewinkelte Verbindung 6">
          <a:extLst>
            <a:ext uri="{FF2B5EF4-FFF2-40B4-BE49-F238E27FC236}">
              <a16:creationId xmlns:a16="http://schemas.microsoft.com/office/drawing/2014/main" id="{00000000-0008-0000-1500-000007000000}"/>
            </a:ext>
          </a:extLst>
        </xdr:cNvPr>
        <xdr:cNvCxnSpPr/>
      </xdr:nvCxnSpPr>
      <xdr:spPr>
        <a:xfrm rot="10800000" flipV="1">
          <a:off x="4762501" y="8401050"/>
          <a:ext cx="3343275" cy="314325"/>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38102</xdr:colOff>
      <xdr:row>25</xdr:row>
      <xdr:rowOff>95249</xdr:rowOff>
    </xdr:from>
    <xdr:to>
      <xdr:col>7</xdr:col>
      <xdr:colOff>933450</xdr:colOff>
      <xdr:row>28</xdr:row>
      <xdr:rowOff>95249</xdr:rowOff>
    </xdr:to>
    <xdr:cxnSp macro="">
      <xdr:nvCxnSpPr>
        <xdr:cNvPr id="12" name="Gewinkelte Verbindung 11">
          <a:extLst>
            <a:ext uri="{FF2B5EF4-FFF2-40B4-BE49-F238E27FC236}">
              <a16:creationId xmlns:a16="http://schemas.microsoft.com/office/drawing/2014/main" id="{00000000-0008-0000-1500-00000C000000}"/>
            </a:ext>
          </a:extLst>
        </xdr:cNvPr>
        <xdr:cNvCxnSpPr/>
      </xdr:nvCxnSpPr>
      <xdr:spPr>
        <a:xfrm rot="10800000" flipV="1">
          <a:off x="4800602" y="5105399"/>
          <a:ext cx="2800348" cy="180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28575</xdr:colOff>
      <xdr:row>25</xdr:row>
      <xdr:rowOff>95250</xdr:rowOff>
    </xdr:from>
    <xdr:to>
      <xdr:col>3</xdr:col>
      <xdr:colOff>885825</xdr:colOff>
      <xdr:row>28</xdr:row>
      <xdr:rowOff>85725</xdr:rowOff>
    </xdr:to>
    <xdr:cxnSp macro="">
      <xdr:nvCxnSpPr>
        <xdr:cNvPr id="13" name="Gewinkelte Verbindung 12">
          <a:extLst>
            <a:ext uri="{FF2B5EF4-FFF2-40B4-BE49-F238E27FC236}">
              <a16:creationId xmlns:a16="http://schemas.microsoft.com/office/drawing/2014/main" id="{00000000-0008-0000-1500-00000D000000}"/>
            </a:ext>
          </a:extLst>
        </xdr:cNvPr>
        <xdr:cNvCxnSpPr/>
      </xdr:nvCxnSpPr>
      <xdr:spPr>
        <a:xfrm>
          <a:off x="2886075" y="5105400"/>
          <a:ext cx="857250" cy="171450"/>
        </a:xfrm>
        <a:prstGeom prst="bentConnector3">
          <a:avLst>
            <a:gd name="adj1" fmla="val -3888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933451</xdr:colOff>
      <xdr:row>29</xdr:row>
      <xdr:rowOff>171450</xdr:rowOff>
    </xdr:from>
    <xdr:to>
      <xdr:col>4</xdr:col>
      <xdr:colOff>390526</xdr:colOff>
      <xdr:row>30</xdr:row>
      <xdr:rowOff>95250</xdr:rowOff>
    </xdr:to>
    <xdr:cxnSp macro="">
      <xdr:nvCxnSpPr>
        <xdr:cNvPr id="14" name="Gewinkelte Verbindung 13">
          <a:extLst>
            <a:ext uri="{FF2B5EF4-FFF2-40B4-BE49-F238E27FC236}">
              <a16:creationId xmlns:a16="http://schemas.microsoft.com/office/drawing/2014/main" id="{00000000-0008-0000-1500-00000E000000}"/>
            </a:ext>
          </a:extLst>
        </xdr:cNvPr>
        <xdr:cNvCxnSpPr/>
      </xdr:nvCxnSpPr>
      <xdr:spPr>
        <a:xfrm rot="10800000" flipV="1">
          <a:off x="3790951" y="5543550"/>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xdr:colOff>
      <xdr:row>29</xdr:row>
      <xdr:rowOff>104776</xdr:rowOff>
    </xdr:from>
    <xdr:to>
      <xdr:col>8</xdr:col>
      <xdr:colOff>485775</xdr:colOff>
      <xdr:row>30</xdr:row>
      <xdr:rowOff>19052</xdr:rowOff>
    </xdr:to>
    <xdr:cxnSp macro="">
      <xdr:nvCxnSpPr>
        <xdr:cNvPr id="15" name="Gewinkelte Verbindung 14">
          <a:extLst>
            <a:ext uri="{FF2B5EF4-FFF2-40B4-BE49-F238E27FC236}">
              <a16:creationId xmlns:a16="http://schemas.microsoft.com/office/drawing/2014/main" id="{00000000-0008-0000-1500-00000F000000}"/>
            </a:ext>
          </a:extLst>
        </xdr:cNvPr>
        <xdr:cNvCxnSpPr/>
      </xdr:nvCxnSpPr>
      <xdr:spPr>
        <a:xfrm>
          <a:off x="4781550" y="5476876"/>
          <a:ext cx="3324225" cy="95251"/>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1108416</xdr:colOff>
      <xdr:row>13</xdr:row>
      <xdr:rowOff>45231</xdr:rowOff>
    </xdr:from>
    <xdr:to>
      <xdr:col>38</xdr:col>
      <xdr:colOff>447475</xdr:colOff>
      <xdr:row>44</xdr:row>
      <xdr:rowOff>106258</xdr:rowOff>
    </xdr:to>
    <xdr:sp macro="" textlink="">
      <xdr:nvSpPr>
        <xdr:cNvPr id="8" name="Textfeld 7">
          <a:extLst>
            <a:ext uri="{FF2B5EF4-FFF2-40B4-BE49-F238E27FC236}">
              <a16:creationId xmlns:a16="http://schemas.microsoft.com/office/drawing/2014/main" id="{00000000-0008-0000-1500-000008000000}"/>
            </a:ext>
          </a:extLst>
        </xdr:cNvPr>
        <xdr:cNvSpPr txBox="1"/>
      </xdr:nvSpPr>
      <xdr:spPr>
        <a:xfrm rot="18869032">
          <a:off x="9953345" y="3830452"/>
          <a:ext cx="5937952"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0</xdr:colOff>
          <xdr:row>2</xdr:row>
          <xdr:rowOff>0</xdr:rowOff>
        </xdr:from>
        <xdr:to>
          <xdr:col>40</xdr:col>
          <xdr:colOff>285750</xdr:colOff>
          <xdr:row>3</xdr:row>
          <xdr:rowOff>19050</xdr:rowOff>
        </xdr:to>
        <xdr:sp macro="" textlink="">
          <xdr:nvSpPr>
            <xdr:cNvPr id="26626" name="Option Button 2" hidden="1">
              <a:extLst>
                <a:ext uri="{63B3BB69-23CF-44E3-9099-C40C66FF867C}">
                  <a14:compatExt spid="_x0000_s26626"/>
                </a:ext>
                <a:ext uri="{FF2B5EF4-FFF2-40B4-BE49-F238E27FC236}">
                  <a16:creationId xmlns:a16="http://schemas.microsoft.com/office/drawing/2014/main" id="{00000000-0008-0000-1500-00000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2</xdr:row>
          <xdr:rowOff>200025</xdr:rowOff>
        </xdr:from>
        <xdr:to>
          <xdr:col>40</xdr:col>
          <xdr:colOff>276225</xdr:colOff>
          <xdr:row>3</xdr:row>
          <xdr:rowOff>190500</xdr:rowOff>
        </xdr:to>
        <xdr:sp macro="" textlink="">
          <xdr:nvSpPr>
            <xdr:cNvPr id="26627" name="Option Button 3" hidden="1">
              <a:extLst>
                <a:ext uri="{63B3BB69-23CF-44E3-9099-C40C66FF867C}">
                  <a14:compatExt spid="_x0000_s26627"/>
                </a:ext>
                <a:ext uri="{FF2B5EF4-FFF2-40B4-BE49-F238E27FC236}">
                  <a16:creationId xmlns:a16="http://schemas.microsoft.com/office/drawing/2014/main" id="{00000000-0008-0000-1500-00000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3</xdr:row>
          <xdr:rowOff>190500</xdr:rowOff>
        </xdr:from>
        <xdr:to>
          <xdr:col>40</xdr:col>
          <xdr:colOff>238125</xdr:colOff>
          <xdr:row>4</xdr:row>
          <xdr:rowOff>190500</xdr:rowOff>
        </xdr:to>
        <xdr:sp macro="" textlink="">
          <xdr:nvSpPr>
            <xdr:cNvPr id="26628" name="Option Button 4" hidden="1">
              <a:extLst>
                <a:ext uri="{63B3BB69-23CF-44E3-9099-C40C66FF867C}">
                  <a14:compatExt spid="_x0000_s26628"/>
                </a:ext>
                <a:ext uri="{FF2B5EF4-FFF2-40B4-BE49-F238E27FC236}">
                  <a16:creationId xmlns:a16="http://schemas.microsoft.com/office/drawing/2014/main" id="{00000000-0008-0000-1500-00000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29" name="Check Box 5" hidden="1">
              <a:extLst>
                <a:ext uri="{63B3BB69-23CF-44E3-9099-C40C66FF867C}">
                  <a14:compatExt spid="_x0000_s26629"/>
                </a:ext>
                <a:ext uri="{FF2B5EF4-FFF2-40B4-BE49-F238E27FC236}">
                  <a16:creationId xmlns:a16="http://schemas.microsoft.com/office/drawing/2014/main" id="{00000000-0008-0000-1500-000005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0" name="Check Box 6" hidden="1">
              <a:extLst>
                <a:ext uri="{63B3BB69-23CF-44E3-9099-C40C66FF867C}">
                  <a14:compatExt spid="_x0000_s26630"/>
                </a:ext>
                <a:ext uri="{FF2B5EF4-FFF2-40B4-BE49-F238E27FC236}">
                  <a16:creationId xmlns:a16="http://schemas.microsoft.com/office/drawing/2014/main" id="{00000000-0008-0000-1500-000006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1" name="Check Box 7" hidden="1">
              <a:extLst>
                <a:ext uri="{63B3BB69-23CF-44E3-9099-C40C66FF867C}">
                  <a14:compatExt spid="_x0000_s26631"/>
                </a:ext>
                <a:ext uri="{FF2B5EF4-FFF2-40B4-BE49-F238E27FC236}">
                  <a16:creationId xmlns:a16="http://schemas.microsoft.com/office/drawing/2014/main" id="{00000000-0008-0000-1500-000007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2" name="Check Box 8" hidden="1">
              <a:extLst>
                <a:ext uri="{63B3BB69-23CF-44E3-9099-C40C66FF867C}">
                  <a14:compatExt spid="_x0000_s26632"/>
                </a:ext>
                <a:ext uri="{FF2B5EF4-FFF2-40B4-BE49-F238E27FC236}">
                  <a16:creationId xmlns:a16="http://schemas.microsoft.com/office/drawing/2014/main" id="{00000000-0008-0000-1500-000008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3" name="Check Box 9" hidden="1">
              <a:extLst>
                <a:ext uri="{63B3BB69-23CF-44E3-9099-C40C66FF867C}">
                  <a14:compatExt spid="_x0000_s26633"/>
                </a:ext>
                <a:ext uri="{FF2B5EF4-FFF2-40B4-BE49-F238E27FC236}">
                  <a16:creationId xmlns:a16="http://schemas.microsoft.com/office/drawing/2014/main" id="{00000000-0008-0000-1500-000009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4" name="Check Box 10" hidden="1">
              <a:extLst>
                <a:ext uri="{63B3BB69-23CF-44E3-9099-C40C66FF867C}">
                  <a14:compatExt spid="_x0000_s26634"/>
                </a:ext>
                <a:ext uri="{FF2B5EF4-FFF2-40B4-BE49-F238E27FC236}">
                  <a16:creationId xmlns:a16="http://schemas.microsoft.com/office/drawing/2014/main" id="{00000000-0008-0000-1500-00000A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5" name="Check Box 11" hidden="1">
              <a:extLst>
                <a:ext uri="{63B3BB69-23CF-44E3-9099-C40C66FF867C}">
                  <a14:compatExt spid="_x0000_s26635"/>
                </a:ext>
                <a:ext uri="{FF2B5EF4-FFF2-40B4-BE49-F238E27FC236}">
                  <a16:creationId xmlns:a16="http://schemas.microsoft.com/office/drawing/2014/main" id="{00000000-0008-0000-1500-00000B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6" name="Check Box 12" hidden="1">
              <a:extLst>
                <a:ext uri="{63B3BB69-23CF-44E3-9099-C40C66FF867C}">
                  <a14:compatExt spid="_x0000_s26636"/>
                </a:ext>
                <a:ext uri="{FF2B5EF4-FFF2-40B4-BE49-F238E27FC236}">
                  <a16:creationId xmlns:a16="http://schemas.microsoft.com/office/drawing/2014/main" id="{00000000-0008-0000-1500-00000C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7" name="Check Box 13" hidden="1">
              <a:extLst>
                <a:ext uri="{63B3BB69-23CF-44E3-9099-C40C66FF867C}">
                  <a14:compatExt spid="_x0000_s26637"/>
                </a:ext>
                <a:ext uri="{FF2B5EF4-FFF2-40B4-BE49-F238E27FC236}">
                  <a16:creationId xmlns:a16="http://schemas.microsoft.com/office/drawing/2014/main" id="{00000000-0008-0000-1500-00000D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8" name="Check Box 14" hidden="1">
              <a:extLst>
                <a:ext uri="{63B3BB69-23CF-44E3-9099-C40C66FF867C}">
                  <a14:compatExt spid="_x0000_s26638"/>
                </a:ext>
                <a:ext uri="{FF2B5EF4-FFF2-40B4-BE49-F238E27FC236}">
                  <a16:creationId xmlns:a16="http://schemas.microsoft.com/office/drawing/2014/main" id="{00000000-0008-0000-1500-00000E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9" name="Check Box 15" hidden="1">
              <a:extLst>
                <a:ext uri="{63B3BB69-23CF-44E3-9099-C40C66FF867C}">
                  <a14:compatExt spid="_x0000_s26639"/>
                </a:ext>
                <a:ext uri="{FF2B5EF4-FFF2-40B4-BE49-F238E27FC236}">
                  <a16:creationId xmlns:a16="http://schemas.microsoft.com/office/drawing/2014/main" id="{00000000-0008-0000-1500-00000F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0" name="Check Box 16" hidden="1">
              <a:extLst>
                <a:ext uri="{63B3BB69-23CF-44E3-9099-C40C66FF867C}">
                  <a14:compatExt spid="_x0000_s26640"/>
                </a:ext>
                <a:ext uri="{FF2B5EF4-FFF2-40B4-BE49-F238E27FC236}">
                  <a16:creationId xmlns:a16="http://schemas.microsoft.com/office/drawing/2014/main" id="{00000000-0008-0000-1500-000010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41" name="Check Box 17" hidden="1">
              <a:extLst>
                <a:ext uri="{63B3BB69-23CF-44E3-9099-C40C66FF867C}">
                  <a14:compatExt spid="_x0000_s26641"/>
                </a:ext>
                <a:ext uri="{FF2B5EF4-FFF2-40B4-BE49-F238E27FC236}">
                  <a16:creationId xmlns:a16="http://schemas.microsoft.com/office/drawing/2014/main" id="{00000000-0008-0000-1500-00001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2" name="Check Box 18" hidden="1">
              <a:extLst>
                <a:ext uri="{63B3BB69-23CF-44E3-9099-C40C66FF867C}">
                  <a14:compatExt spid="_x0000_s26642"/>
                </a:ext>
                <a:ext uri="{FF2B5EF4-FFF2-40B4-BE49-F238E27FC236}">
                  <a16:creationId xmlns:a16="http://schemas.microsoft.com/office/drawing/2014/main" id="{00000000-0008-0000-1500-00001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43" name="Check Box 19" hidden="1">
              <a:extLst>
                <a:ext uri="{63B3BB69-23CF-44E3-9099-C40C66FF867C}">
                  <a14:compatExt spid="_x0000_s26643"/>
                </a:ext>
                <a:ext uri="{FF2B5EF4-FFF2-40B4-BE49-F238E27FC236}">
                  <a16:creationId xmlns:a16="http://schemas.microsoft.com/office/drawing/2014/main" id="{00000000-0008-0000-1500-00001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4" name="Check Box 20" hidden="1">
              <a:extLst>
                <a:ext uri="{63B3BB69-23CF-44E3-9099-C40C66FF867C}">
                  <a14:compatExt spid="_x0000_s26644"/>
                </a:ext>
                <a:ext uri="{FF2B5EF4-FFF2-40B4-BE49-F238E27FC236}">
                  <a16:creationId xmlns:a16="http://schemas.microsoft.com/office/drawing/2014/main" id="{00000000-0008-0000-1500-00001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45" name="Check Box 21" hidden="1">
              <a:extLst>
                <a:ext uri="{63B3BB69-23CF-44E3-9099-C40C66FF867C}">
                  <a14:compatExt spid="_x0000_s26645"/>
                </a:ext>
                <a:ext uri="{FF2B5EF4-FFF2-40B4-BE49-F238E27FC236}">
                  <a16:creationId xmlns:a16="http://schemas.microsoft.com/office/drawing/2014/main" id="{00000000-0008-0000-1500-000015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6" name="Check Box 22" hidden="1">
              <a:extLst>
                <a:ext uri="{63B3BB69-23CF-44E3-9099-C40C66FF867C}">
                  <a14:compatExt spid="_x0000_s26646"/>
                </a:ext>
                <a:ext uri="{FF2B5EF4-FFF2-40B4-BE49-F238E27FC236}">
                  <a16:creationId xmlns:a16="http://schemas.microsoft.com/office/drawing/2014/main" id="{00000000-0008-0000-1500-000016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47" name="Check Box 23" hidden="1">
              <a:extLst>
                <a:ext uri="{63B3BB69-23CF-44E3-9099-C40C66FF867C}">
                  <a14:compatExt spid="_x0000_s26647"/>
                </a:ext>
                <a:ext uri="{FF2B5EF4-FFF2-40B4-BE49-F238E27FC236}">
                  <a16:creationId xmlns:a16="http://schemas.microsoft.com/office/drawing/2014/main" id="{00000000-0008-0000-1500-000017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8" name="Check Box 24" hidden="1">
              <a:extLst>
                <a:ext uri="{63B3BB69-23CF-44E3-9099-C40C66FF867C}">
                  <a14:compatExt spid="_x0000_s26648"/>
                </a:ext>
                <a:ext uri="{FF2B5EF4-FFF2-40B4-BE49-F238E27FC236}">
                  <a16:creationId xmlns:a16="http://schemas.microsoft.com/office/drawing/2014/main" id="{00000000-0008-0000-1500-000018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28575</xdr:rowOff>
    </xdr:from>
    <xdr:to>
      <xdr:col>8</xdr:col>
      <xdr:colOff>923925</xdr:colOff>
      <xdr:row>58</xdr:row>
      <xdr:rowOff>85725</xdr:rowOff>
    </xdr:to>
    <xdr:sp macro="" textlink="">
      <xdr:nvSpPr>
        <xdr:cNvPr id="2" name="Rechteck 1">
          <a:extLst>
            <a:ext uri="{FF2B5EF4-FFF2-40B4-BE49-F238E27FC236}">
              <a16:creationId xmlns:a16="http://schemas.microsoft.com/office/drawing/2014/main" id="{00000000-0008-0000-1500-000002000000}"/>
            </a:ext>
          </a:extLst>
        </xdr:cNvPr>
        <xdr:cNvSpPr/>
      </xdr:nvSpPr>
      <xdr:spPr>
        <a:xfrm>
          <a:off x="4791075" y="10963275"/>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3</xdr:col>
      <xdr:colOff>495300</xdr:colOff>
      <xdr:row>44</xdr:row>
      <xdr:rowOff>171450</xdr:rowOff>
    </xdr:from>
    <xdr:to>
      <xdr:col>4</xdr:col>
      <xdr:colOff>0</xdr:colOff>
      <xdr:row>46</xdr:row>
      <xdr:rowOff>104775</xdr:rowOff>
    </xdr:to>
    <xdr:cxnSp macro="">
      <xdr:nvCxnSpPr>
        <xdr:cNvPr id="6" name="Gewinkelte Verbindung 5">
          <a:extLst>
            <a:ext uri="{FF2B5EF4-FFF2-40B4-BE49-F238E27FC236}">
              <a16:creationId xmlns:a16="http://schemas.microsoft.com/office/drawing/2014/main" id="{00000000-0008-0000-1700-000006000000}"/>
            </a:ext>
          </a:extLst>
        </xdr:cNvPr>
        <xdr:cNvCxnSpPr/>
      </xdr:nvCxnSpPr>
      <xdr:spPr>
        <a:xfrm>
          <a:off x="3352800" y="840105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19051</xdr:colOff>
      <xdr:row>44</xdr:row>
      <xdr:rowOff>171450</xdr:rowOff>
    </xdr:from>
    <xdr:to>
      <xdr:col>8</xdr:col>
      <xdr:colOff>504826</xdr:colOff>
      <xdr:row>46</xdr:row>
      <xdr:rowOff>104775</xdr:rowOff>
    </xdr:to>
    <xdr:cxnSp macro="">
      <xdr:nvCxnSpPr>
        <xdr:cNvPr id="7" name="Gewinkelte Verbindung 6">
          <a:extLst>
            <a:ext uri="{FF2B5EF4-FFF2-40B4-BE49-F238E27FC236}">
              <a16:creationId xmlns:a16="http://schemas.microsoft.com/office/drawing/2014/main" id="{00000000-0008-0000-1700-000007000000}"/>
            </a:ext>
          </a:extLst>
        </xdr:cNvPr>
        <xdr:cNvCxnSpPr/>
      </xdr:nvCxnSpPr>
      <xdr:spPr>
        <a:xfrm rot="10800000" flipV="1">
          <a:off x="4781551" y="8401050"/>
          <a:ext cx="3343275" cy="314325"/>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47628</xdr:colOff>
      <xdr:row>25</xdr:row>
      <xdr:rowOff>95250</xdr:rowOff>
    </xdr:from>
    <xdr:to>
      <xdr:col>7</xdr:col>
      <xdr:colOff>933451</xdr:colOff>
      <xdr:row>28</xdr:row>
      <xdr:rowOff>85725</xdr:rowOff>
    </xdr:to>
    <xdr:cxnSp macro="">
      <xdr:nvCxnSpPr>
        <xdr:cNvPr id="12" name="Gewinkelte Verbindung 11">
          <a:extLst>
            <a:ext uri="{FF2B5EF4-FFF2-40B4-BE49-F238E27FC236}">
              <a16:creationId xmlns:a16="http://schemas.microsoft.com/office/drawing/2014/main" id="{00000000-0008-0000-1700-00000C000000}"/>
            </a:ext>
          </a:extLst>
        </xdr:cNvPr>
        <xdr:cNvCxnSpPr/>
      </xdr:nvCxnSpPr>
      <xdr:spPr>
        <a:xfrm rot="10800000" flipV="1">
          <a:off x="4810128" y="5105400"/>
          <a:ext cx="2790823" cy="17145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942975</xdr:colOff>
      <xdr:row>25</xdr:row>
      <xdr:rowOff>95250</xdr:rowOff>
    </xdr:from>
    <xdr:to>
      <xdr:col>3</xdr:col>
      <xdr:colOff>885825</xdr:colOff>
      <xdr:row>28</xdr:row>
      <xdr:rowOff>95250</xdr:rowOff>
    </xdr:to>
    <xdr:cxnSp macro="">
      <xdr:nvCxnSpPr>
        <xdr:cNvPr id="13" name="Gewinkelte Verbindung 12">
          <a:extLst>
            <a:ext uri="{FF2B5EF4-FFF2-40B4-BE49-F238E27FC236}">
              <a16:creationId xmlns:a16="http://schemas.microsoft.com/office/drawing/2014/main" id="{00000000-0008-0000-1700-00000D000000}"/>
            </a:ext>
          </a:extLst>
        </xdr:cNvPr>
        <xdr:cNvCxnSpPr/>
      </xdr:nvCxnSpPr>
      <xdr:spPr>
        <a:xfrm>
          <a:off x="2847975" y="5105400"/>
          <a:ext cx="895350" cy="180975"/>
        </a:xfrm>
        <a:prstGeom prst="bentConnector3">
          <a:avLst>
            <a:gd name="adj1" fmla="val -404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933451</xdr:colOff>
      <xdr:row>29</xdr:row>
      <xdr:rowOff>161925</xdr:rowOff>
    </xdr:from>
    <xdr:to>
      <xdr:col>4</xdr:col>
      <xdr:colOff>390526</xdr:colOff>
      <xdr:row>30</xdr:row>
      <xdr:rowOff>85725</xdr:rowOff>
    </xdr:to>
    <xdr:cxnSp macro="">
      <xdr:nvCxnSpPr>
        <xdr:cNvPr id="14" name="Gewinkelte Verbindung 13">
          <a:extLst>
            <a:ext uri="{FF2B5EF4-FFF2-40B4-BE49-F238E27FC236}">
              <a16:creationId xmlns:a16="http://schemas.microsoft.com/office/drawing/2014/main" id="{00000000-0008-0000-1700-00000E000000}"/>
            </a:ext>
          </a:extLst>
        </xdr:cNvPr>
        <xdr:cNvCxnSpPr/>
      </xdr:nvCxnSpPr>
      <xdr:spPr>
        <a:xfrm rot="10800000" flipV="1">
          <a:off x="3790951" y="5534025"/>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xdr:colOff>
      <xdr:row>29</xdr:row>
      <xdr:rowOff>95251</xdr:rowOff>
    </xdr:from>
    <xdr:to>
      <xdr:col>8</xdr:col>
      <xdr:colOff>485775</xdr:colOff>
      <xdr:row>30</xdr:row>
      <xdr:rowOff>9527</xdr:rowOff>
    </xdr:to>
    <xdr:cxnSp macro="">
      <xdr:nvCxnSpPr>
        <xdr:cNvPr id="15" name="Gewinkelte Verbindung 14">
          <a:extLst>
            <a:ext uri="{FF2B5EF4-FFF2-40B4-BE49-F238E27FC236}">
              <a16:creationId xmlns:a16="http://schemas.microsoft.com/office/drawing/2014/main" id="{00000000-0008-0000-1700-00000F000000}"/>
            </a:ext>
          </a:extLst>
        </xdr:cNvPr>
        <xdr:cNvCxnSpPr/>
      </xdr:nvCxnSpPr>
      <xdr:spPr>
        <a:xfrm>
          <a:off x="4781550" y="5467351"/>
          <a:ext cx="3324225" cy="95251"/>
        </a:xfrm>
        <a:prstGeom prst="bentConnector3">
          <a:avLst>
            <a:gd name="adj1" fmla="val 9995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1091879</xdr:colOff>
      <xdr:row>13</xdr:row>
      <xdr:rowOff>99435</xdr:rowOff>
    </xdr:from>
    <xdr:to>
      <xdr:col>38</xdr:col>
      <xdr:colOff>430938</xdr:colOff>
      <xdr:row>44</xdr:row>
      <xdr:rowOff>86073</xdr:rowOff>
    </xdr:to>
    <xdr:sp macro="" textlink="">
      <xdr:nvSpPr>
        <xdr:cNvPr id="8" name="Textfeld 7">
          <a:extLst>
            <a:ext uri="{FF2B5EF4-FFF2-40B4-BE49-F238E27FC236}">
              <a16:creationId xmlns:a16="http://schemas.microsoft.com/office/drawing/2014/main" id="{00000000-0008-0000-1700-000008000000}"/>
            </a:ext>
          </a:extLst>
        </xdr:cNvPr>
        <xdr:cNvSpPr txBox="1"/>
      </xdr:nvSpPr>
      <xdr:spPr>
        <a:xfrm rot="18869032">
          <a:off x="9974002" y="3847462"/>
          <a:ext cx="5863563"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9525</xdr:colOff>
          <xdr:row>2</xdr:row>
          <xdr:rowOff>0</xdr:rowOff>
        </xdr:from>
        <xdr:to>
          <xdr:col>40</xdr:col>
          <xdr:colOff>304800</xdr:colOff>
          <xdr:row>2</xdr:row>
          <xdr:rowOff>190500</xdr:rowOff>
        </xdr:to>
        <xdr:sp macro="" textlink="">
          <xdr:nvSpPr>
            <xdr:cNvPr id="31746" name="Option Button 2" hidden="1">
              <a:extLst>
                <a:ext uri="{63B3BB69-23CF-44E3-9099-C40C66FF867C}">
                  <a14:compatExt spid="_x0000_s31746"/>
                </a:ext>
                <a:ext uri="{FF2B5EF4-FFF2-40B4-BE49-F238E27FC236}">
                  <a16:creationId xmlns:a16="http://schemas.microsoft.com/office/drawing/2014/main" id="{00000000-0008-0000-1700-00000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9525</xdr:colOff>
          <xdr:row>2</xdr:row>
          <xdr:rowOff>200025</xdr:rowOff>
        </xdr:from>
        <xdr:to>
          <xdr:col>40</xdr:col>
          <xdr:colOff>266700</xdr:colOff>
          <xdr:row>4</xdr:row>
          <xdr:rowOff>0</xdr:rowOff>
        </xdr:to>
        <xdr:sp macro="" textlink="">
          <xdr:nvSpPr>
            <xdr:cNvPr id="31747" name="Option Button 3" hidden="1">
              <a:extLst>
                <a:ext uri="{63B3BB69-23CF-44E3-9099-C40C66FF867C}">
                  <a14:compatExt spid="_x0000_s31747"/>
                </a:ext>
                <a:ext uri="{FF2B5EF4-FFF2-40B4-BE49-F238E27FC236}">
                  <a16:creationId xmlns:a16="http://schemas.microsoft.com/office/drawing/2014/main" id="{00000000-0008-0000-1700-00000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9525</xdr:colOff>
          <xdr:row>4</xdr:row>
          <xdr:rowOff>0</xdr:rowOff>
        </xdr:from>
        <xdr:to>
          <xdr:col>40</xdr:col>
          <xdr:colOff>314325</xdr:colOff>
          <xdr:row>5</xdr:row>
          <xdr:rowOff>9525</xdr:rowOff>
        </xdr:to>
        <xdr:sp macro="" textlink="">
          <xdr:nvSpPr>
            <xdr:cNvPr id="31748" name="Option Button 4" hidden="1">
              <a:extLst>
                <a:ext uri="{63B3BB69-23CF-44E3-9099-C40C66FF867C}">
                  <a14:compatExt spid="_x0000_s31748"/>
                </a:ext>
                <a:ext uri="{FF2B5EF4-FFF2-40B4-BE49-F238E27FC236}">
                  <a16:creationId xmlns:a16="http://schemas.microsoft.com/office/drawing/2014/main" id="{00000000-0008-0000-1700-00000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49" name="Check Box 5" hidden="1">
              <a:extLst>
                <a:ext uri="{63B3BB69-23CF-44E3-9099-C40C66FF867C}">
                  <a14:compatExt spid="_x0000_s31749"/>
                </a:ext>
                <a:ext uri="{FF2B5EF4-FFF2-40B4-BE49-F238E27FC236}">
                  <a16:creationId xmlns:a16="http://schemas.microsoft.com/office/drawing/2014/main" id="{00000000-0008-0000-1700-00000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0" name="Check Box 6" hidden="1">
              <a:extLst>
                <a:ext uri="{63B3BB69-23CF-44E3-9099-C40C66FF867C}">
                  <a14:compatExt spid="_x0000_s31750"/>
                </a:ext>
                <a:ext uri="{FF2B5EF4-FFF2-40B4-BE49-F238E27FC236}">
                  <a16:creationId xmlns:a16="http://schemas.microsoft.com/office/drawing/2014/main" id="{00000000-0008-0000-1700-00000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1" name="Check Box 7" hidden="1">
              <a:extLst>
                <a:ext uri="{63B3BB69-23CF-44E3-9099-C40C66FF867C}">
                  <a14:compatExt spid="_x0000_s31751"/>
                </a:ext>
                <a:ext uri="{FF2B5EF4-FFF2-40B4-BE49-F238E27FC236}">
                  <a16:creationId xmlns:a16="http://schemas.microsoft.com/office/drawing/2014/main" id="{00000000-0008-0000-1700-000007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2" name="Check Box 8" hidden="1">
              <a:extLst>
                <a:ext uri="{63B3BB69-23CF-44E3-9099-C40C66FF867C}">
                  <a14:compatExt spid="_x0000_s31752"/>
                </a:ext>
                <a:ext uri="{FF2B5EF4-FFF2-40B4-BE49-F238E27FC236}">
                  <a16:creationId xmlns:a16="http://schemas.microsoft.com/office/drawing/2014/main" id="{00000000-0008-0000-1700-00000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3" name="Check Box 9" hidden="1">
              <a:extLst>
                <a:ext uri="{63B3BB69-23CF-44E3-9099-C40C66FF867C}">
                  <a14:compatExt spid="_x0000_s31753"/>
                </a:ext>
                <a:ext uri="{FF2B5EF4-FFF2-40B4-BE49-F238E27FC236}">
                  <a16:creationId xmlns:a16="http://schemas.microsoft.com/office/drawing/2014/main" id="{00000000-0008-0000-1700-000009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4" name="Check Box 10" hidden="1">
              <a:extLst>
                <a:ext uri="{63B3BB69-23CF-44E3-9099-C40C66FF867C}">
                  <a14:compatExt spid="_x0000_s31754"/>
                </a:ext>
                <a:ext uri="{FF2B5EF4-FFF2-40B4-BE49-F238E27FC236}">
                  <a16:creationId xmlns:a16="http://schemas.microsoft.com/office/drawing/2014/main" id="{00000000-0008-0000-1700-00000A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5" name="Check Box 11" hidden="1">
              <a:extLst>
                <a:ext uri="{63B3BB69-23CF-44E3-9099-C40C66FF867C}">
                  <a14:compatExt spid="_x0000_s31755"/>
                </a:ext>
                <a:ext uri="{FF2B5EF4-FFF2-40B4-BE49-F238E27FC236}">
                  <a16:creationId xmlns:a16="http://schemas.microsoft.com/office/drawing/2014/main" id="{00000000-0008-0000-1700-00000B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6" name="Check Box 12" hidden="1">
              <a:extLst>
                <a:ext uri="{63B3BB69-23CF-44E3-9099-C40C66FF867C}">
                  <a14:compatExt spid="_x0000_s31756"/>
                </a:ext>
                <a:ext uri="{FF2B5EF4-FFF2-40B4-BE49-F238E27FC236}">
                  <a16:creationId xmlns:a16="http://schemas.microsoft.com/office/drawing/2014/main" id="{00000000-0008-0000-1700-00000C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7" name="Check Box 13" hidden="1">
              <a:extLst>
                <a:ext uri="{63B3BB69-23CF-44E3-9099-C40C66FF867C}">
                  <a14:compatExt spid="_x0000_s31757"/>
                </a:ext>
                <a:ext uri="{FF2B5EF4-FFF2-40B4-BE49-F238E27FC236}">
                  <a16:creationId xmlns:a16="http://schemas.microsoft.com/office/drawing/2014/main" id="{00000000-0008-0000-1700-00000D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8" name="Check Box 14" hidden="1">
              <a:extLst>
                <a:ext uri="{63B3BB69-23CF-44E3-9099-C40C66FF867C}">
                  <a14:compatExt spid="_x0000_s31758"/>
                </a:ext>
                <a:ext uri="{FF2B5EF4-FFF2-40B4-BE49-F238E27FC236}">
                  <a16:creationId xmlns:a16="http://schemas.microsoft.com/office/drawing/2014/main" id="{00000000-0008-0000-1700-00000E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9" name="Check Box 15" hidden="1">
              <a:extLst>
                <a:ext uri="{63B3BB69-23CF-44E3-9099-C40C66FF867C}">
                  <a14:compatExt spid="_x0000_s31759"/>
                </a:ext>
                <a:ext uri="{FF2B5EF4-FFF2-40B4-BE49-F238E27FC236}">
                  <a16:creationId xmlns:a16="http://schemas.microsoft.com/office/drawing/2014/main" id="{00000000-0008-0000-1700-00000F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0" name="Check Box 16" hidden="1">
              <a:extLst>
                <a:ext uri="{63B3BB69-23CF-44E3-9099-C40C66FF867C}">
                  <a14:compatExt spid="_x0000_s31760"/>
                </a:ext>
                <a:ext uri="{FF2B5EF4-FFF2-40B4-BE49-F238E27FC236}">
                  <a16:creationId xmlns:a16="http://schemas.microsoft.com/office/drawing/2014/main" id="{00000000-0008-0000-1700-000010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61" name="Check Box 17" hidden="1">
              <a:extLst>
                <a:ext uri="{63B3BB69-23CF-44E3-9099-C40C66FF867C}">
                  <a14:compatExt spid="_x0000_s31761"/>
                </a:ext>
                <a:ext uri="{FF2B5EF4-FFF2-40B4-BE49-F238E27FC236}">
                  <a16:creationId xmlns:a16="http://schemas.microsoft.com/office/drawing/2014/main" id="{00000000-0008-0000-1700-00001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2" name="Check Box 18" hidden="1">
              <a:extLst>
                <a:ext uri="{63B3BB69-23CF-44E3-9099-C40C66FF867C}">
                  <a14:compatExt spid="_x0000_s31762"/>
                </a:ext>
                <a:ext uri="{FF2B5EF4-FFF2-40B4-BE49-F238E27FC236}">
                  <a16:creationId xmlns:a16="http://schemas.microsoft.com/office/drawing/2014/main" id="{00000000-0008-0000-1700-00001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63" name="Check Box 19" hidden="1">
              <a:extLst>
                <a:ext uri="{63B3BB69-23CF-44E3-9099-C40C66FF867C}">
                  <a14:compatExt spid="_x0000_s31763"/>
                </a:ext>
                <a:ext uri="{FF2B5EF4-FFF2-40B4-BE49-F238E27FC236}">
                  <a16:creationId xmlns:a16="http://schemas.microsoft.com/office/drawing/2014/main" id="{00000000-0008-0000-1700-00001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4" name="Check Box 20" hidden="1">
              <a:extLst>
                <a:ext uri="{63B3BB69-23CF-44E3-9099-C40C66FF867C}">
                  <a14:compatExt spid="_x0000_s31764"/>
                </a:ext>
                <a:ext uri="{FF2B5EF4-FFF2-40B4-BE49-F238E27FC236}">
                  <a16:creationId xmlns:a16="http://schemas.microsoft.com/office/drawing/2014/main" id="{00000000-0008-0000-1700-00001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65" name="Check Box 21" hidden="1">
              <a:extLst>
                <a:ext uri="{63B3BB69-23CF-44E3-9099-C40C66FF867C}">
                  <a14:compatExt spid="_x0000_s31765"/>
                </a:ext>
                <a:ext uri="{FF2B5EF4-FFF2-40B4-BE49-F238E27FC236}">
                  <a16:creationId xmlns:a16="http://schemas.microsoft.com/office/drawing/2014/main" id="{00000000-0008-0000-1700-00001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6" name="Check Box 22" hidden="1">
              <a:extLst>
                <a:ext uri="{63B3BB69-23CF-44E3-9099-C40C66FF867C}">
                  <a14:compatExt spid="_x0000_s31766"/>
                </a:ext>
                <a:ext uri="{FF2B5EF4-FFF2-40B4-BE49-F238E27FC236}">
                  <a16:creationId xmlns:a16="http://schemas.microsoft.com/office/drawing/2014/main" id="{00000000-0008-0000-1700-00001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67" name="Check Box 23" hidden="1">
              <a:extLst>
                <a:ext uri="{63B3BB69-23CF-44E3-9099-C40C66FF867C}">
                  <a14:compatExt spid="_x0000_s31767"/>
                </a:ext>
                <a:ext uri="{FF2B5EF4-FFF2-40B4-BE49-F238E27FC236}">
                  <a16:creationId xmlns:a16="http://schemas.microsoft.com/office/drawing/2014/main" id="{00000000-0008-0000-1700-000017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8" name="Check Box 24" hidden="1">
              <a:extLst>
                <a:ext uri="{63B3BB69-23CF-44E3-9099-C40C66FF867C}">
                  <a14:compatExt spid="_x0000_s31768"/>
                </a:ext>
                <a:ext uri="{FF2B5EF4-FFF2-40B4-BE49-F238E27FC236}">
                  <a16:creationId xmlns:a16="http://schemas.microsoft.com/office/drawing/2014/main" id="{00000000-0008-0000-1700-00001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19050</xdr:colOff>
      <xdr:row>55</xdr:row>
      <xdr:rowOff>19050</xdr:rowOff>
    </xdr:from>
    <xdr:to>
      <xdr:col>8</xdr:col>
      <xdr:colOff>914400</xdr:colOff>
      <xdr:row>58</xdr:row>
      <xdr:rowOff>76200</xdr:rowOff>
    </xdr:to>
    <xdr:sp macro="" textlink="">
      <xdr:nvSpPr>
        <xdr:cNvPr id="2" name="Rechteck 1">
          <a:extLst>
            <a:ext uri="{FF2B5EF4-FFF2-40B4-BE49-F238E27FC236}">
              <a16:creationId xmlns:a16="http://schemas.microsoft.com/office/drawing/2014/main" id="{00000000-0008-0000-1700-000002000000}"/>
            </a:ext>
          </a:extLst>
        </xdr:cNvPr>
        <xdr:cNvSpPr/>
      </xdr:nvSpPr>
      <xdr:spPr>
        <a:xfrm>
          <a:off x="4781550" y="1095375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3</xdr:col>
      <xdr:colOff>485775</xdr:colOff>
      <xdr:row>44</xdr:row>
      <xdr:rowOff>171450</xdr:rowOff>
    </xdr:from>
    <xdr:to>
      <xdr:col>3</xdr:col>
      <xdr:colOff>942975</xdr:colOff>
      <xdr:row>46</xdr:row>
      <xdr:rowOff>104775</xdr:rowOff>
    </xdr:to>
    <xdr:cxnSp macro="">
      <xdr:nvCxnSpPr>
        <xdr:cNvPr id="6" name="Gewinkelte Verbindung 5">
          <a:extLst>
            <a:ext uri="{FF2B5EF4-FFF2-40B4-BE49-F238E27FC236}">
              <a16:creationId xmlns:a16="http://schemas.microsoft.com/office/drawing/2014/main" id="{00000000-0008-0000-1900-000006000000}"/>
            </a:ext>
          </a:extLst>
        </xdr:cNvPr>
        <xdr:cNvCxnSpPr/>
      </xdr:nvCxnSpPr>
      <xdr:spPr>
        <a:xfrm>
          <a:off x="3343275" y="840105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9526</xdr:colOff>
      <xdr:row>44</xdr:row>
      <xdr:rowOff>171450</xdr:rowOff>
    </xdr:from>
    <xdr:to>
      <xdr:col>8</xdr:col>
      <xdr:colOff>495301</xdr:colOff>
      <xdr:row>46</xdr:row>
      <xdr:rowOff>104775</xdr:rowOff>
    </xdr:to>
    <xdr:cxnSp macro="">
      <xdr:nvCxnSpPr>
        <xdr:cNvPr id="7" name="Gewinkelte Verbindung 6">
          <a:extLst>
            <a:ext uri="{FF2B5EF4-FFF2-40B4-BE49-F238E27FC236}">
              <a16:creationId xmlns:a16="http://schemas.microsoft.com/office/drawing/2014/main" id="{00000000-0008-0000-1900-000007000000}"/>
            </a:ext>
          </a:extLst>
        </xdr:cNvPr>
        <xdr:cNvCxnSpPr/>
      </xdr:nvCxnSpPr>
      <xdr:spPr>
        <a:xfrm rot="10800000" flipV="1">
          <a:off x="4772026" y="8401050"/>
          <a:ext cx="3343275" cy="314325"/>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66677</xdr:colOff>
      <xdr:row>25</xdr:row>
      <xdr:rowOff>95250</xdr:rowOff>
    </xdr:from>
    <xdr:to>
      <xdr:col>7</xdr:col>
      <xdr:colOff>942975</xdr:colOff>
      <xdr:row>28</xdr:row>
      <xdr:rowOff>104775</xdr:rowOff>
    </xdr:to>
    <xdr:cxnSp macro="">
      <xdr:nvCxnSpPr>
        <xdr:cNvPr id="12" name="Gewinkelte Verbindung 11">
          <a:extLst>
            <a:ext uri="{FF2B5EF4-FFF2-40B4-BE49-F238E27FC236}">
              <a16:creationId xmlns:a16="http://schemas.microsoft.com/office/drawing/2014/main" id="{00000000-0008-0000-1900-00000C000000}"/>
            </a:ext>
          </a:extLst>
        </xdr:cNvPr>
        <xdr:cNvCxnSpPr/>
      </xdr:nvCxnSpPr>
      <xdr:spPr>
        <a:xfrm rot="10800000" flipV="1">
          <a:off x="4829177" y="5105400"/>
          <a:ext cx="2781298"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38100</xdr:colOff>
      <xdr:row>25</xdr:row>
      <xdr:rowOff>104775</xdr:rowOff>
    </xdr:from>
    <xdr:to>
      <xdr:col>3</xdr:col>
      <xdr:colOff>914400</xdr:colOff>
      <xdr:row>28</xdr:row>
      <xdr:rowOff>95250</xdr:rowOff>
    </xdr:to>
    <xdr:cxnSp macro="">
      <xdr:nvCxnSpPr>
        <xdr:cNvPr id="13" name="Gewinkelte Verbindung 12">
          <a:extLst>
            <a:ext uri="{FF2B5EF4-FFF2-40B4-BE49-F238E27FC236}">
              <a16:creationId xmlns:a16="http://schemas.microsoft.com/office/drawing/2014/main" id="{00000000-0008-0000-1900-00000D000000}"/>
            </a:ext>
          </a:extLst>
        </xdr:cNvPr>
        <xdr:cNvCxnSpPr/>
      </xdr:nvCxnSpPr>
      <xdr:spPr>
        <a:xfrm>
          <a:off x="2895600" y="5114925"/>
          <a:ext cx="876300" cy="171450"/>
        </a:xfrm>
        <a:prstGeom prst="bentConnector3">
          <a:avLst>
            <a:gd name="adj1" fmla="val -3478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9526</xdr:colOff>
      <xdr:row>30</xdr:row>
      <xdr:rowOff>0</xdr:rowOff>
    </xdr:from>
    <xdr:to>
      <xdr:col>4</xdr:col>
      <xdr:colOff>419101</xdr:colOff>
      <xdr:row>30</xdr:row>
      <xdr:rowOff>104775</xdr:rowOff>
    </xdr:to>
    <xdr:cxnSp macro="">
      <xdr:nvCxnSpPr>
        <xdr:cNvPr id="14" name="Gewinkelte Verbindung 13">
          <a:extLst>
            <a:ext uri="{FF2B5EF4-FFF2-40B4-BE49-F238E27FC236}">
              <a16:creationId xmlns:a16="http://schemas.microsoft.com/office/drawing/2014/main" id="{00000000-0008-0000-1900-00000E000000}"/>
            </a:ext>
          </a:extLst>
        </xdr:cNvPr>
        <xdr:cNvCxnSpPr/>
      </xdr:nvCxnSpPr>
      <xdr:spPr>
        <a:xfrm rot="10800000" flipV="1">
          <a:off x="3819526" y="5553075"/>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47625</xdr:colOff>
      <xdr:row>29</xdr:row>
      <xdr:rowOff>104776</xdr:rowOff>
    </xdr:from>
    <xdr:to>
      <xdr:col>8</xdr:col>
      <xdr:colOff>514350</xdr:colOff>
      <xdr:row>30</xdr:row>
      <xdr:rowOff>19052</xdr:rowOff>
    </xdr:to>
    <xdr:cxnSp macro="">
      <xdr:nvCxnSpPr>
        <xdr:cNvPr id="15" name="Gewinkelte Verbindung 14">
          <a:extLst>
            <a:ext uri="{FF2B5EF4-FFF2-40B4-BE49-F238E27FC236}">
              <a16:creationId xmlns:a16="http://schemas.microsoft.com/office/drawing/2014/main" id="{00000000-0008-0000-1900-00000F000000}"/>
            </a:ext>
          </a:extLst>
        </xdr:cNvPr>
        <xdr:cNvCxnSpPr/>
      </xdr:nvCxnSpPr>
      <xdr:spPr>
        <a:xfrm>
          <a:off x="4810125" y="5476876"/>
          <a:ext cx="3324225" cy="95251"/>
        </a:xfrm>
        <a:prstGeom prst="bentConnector3">
          <a:avLst>
            <a:gd name="adj1" fmla="val 99928"/>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1103744</xdr:colOff>
      <xdr:row>13</xdr:row>
      <xdr:rowOff>122293</xdr:rowOff>
    </xdr:from>
    <xdr:to>
      <xdr:col>38</xdr:col>
      <xdr:colOff>442803</xdr:colOff>
      <xdr:row>44</xdr:row>
      <xdr:rowOff>115604</xdr:rowOff>
    </xdr:to>
    <xdr:sp macro="" textlink="">
      <xdr:nvSpPr>
        <xdr:cNvPr id="9" name="Textfeld 8">
          <a:extLst>
            <a:ext uri="{FF2B5EF4-FFF2-40B4-BE49-F238E27FC236}">
              <a16:creationId xmlns:a16="http://schemas.microsoft.com/office/drawing/2014/main" id="{00000000-0008-0000-1900-000009000000}"/>
            </a:ext>
          </a:extLst>
        </xdr:cNvPr>
        <xdr:cNvSpPr txBox="1"/>
      </xdr:nvSpPr>
      <xdr:spPr>
        <a:xfrm rot="18869032">
          <a:off x="9982531" y="3873656"/>
          <a:ext cx="5870236"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0</xdr:colOff>
          <xdr:row>2</xdr:row>
          <xdr:rowOff>0</xdr:rowOff>
        </xdr:from>
        <xdr:to>
          <xdr:col>40</xdr:col>
          <xdr:colOff>295275</xdr:colOff>
          <xdr:row>3</xdr:row>
          <xdr:rowOff>28575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9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3</xdr:row>
          <xdr:rowOff>9525</xdr:rowOff>
        </xdr:from>
        <xdr:to>
          <xdr:col>40</xdr:col>
          <xdr:colOff>276225</xdr:colOff>
          <xdr:row>4</xdr:row>
          <xdr:rowOff>0</xdr:rowOff>
        </xdr:to>
        <xdr:sp macro="" textlink="">
          <xdr:nvSpPr>
            <xdr:cNvPr id="24579" name="Option Button 3" hidden="1">
              <a:extLst>
                <a:ext uri="{63B3BB69-23CF-44E3-9099-C40C66FF867C}">
                  <a14:compatExt spid="_x0000_s24579"/>
                </a:ext>
                <a:ext uri="{FF2B5EF4-FFF2-40B4-BE49-F238E27FC236}">
                  <a16:creationId xmlns:a16="http://schemas.microsoft.com/office/drawing/2014/main" id="{00000000-0008-0000-1900-00000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3</xdr:row>
          <xdr:rowOff>180975</xdr:rowOff>
        </xdr:from>
        <xdr:to>
          <xdr:col>40</xdr:col>
          <xdr:colOff>266700</xdr:colOff>
          <xdr:row>4</xdr:row>
          <xdr:rowOff>180975</xdr:rowOff>
        </xdr:to>
        <xdr:sp macro="" textlink="">
          <xdr:nvSpPr>
            <xdr:cNvPr id="24580" name="Option Button 4" hidden="1">
              <a:extLst>
                <a:ext uri="{63B3BB69-23CF-44E3-9099-C40C66FF867C}">
                  <a14:compatExt spid="_x0000_s24580"/>
                </a:ext>
                <a:ext uri="{FF2B5EF4-FFF2-40B4-BE49-F238E27FC236}">
                  <a16:creationId xmlns:a16="http://schemas.microsoft.com/office/drawing/2014/main" id="{00000000-0008-0000-1900-00000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1" name="Check Box 5" hidden="1">
              <a:extLst>
                <a:ext uri="{63B3BB69-23CF-44E3-9099-C40C66FF867C}">
                  <a14:compatExt spid="_x0000_s24581"/>
                </a:ext>
                <a:ext uri="{FF2B5EF4-FFF2-40B4-BE49-F238E27FC236}">
                  <a16:creationId xmlns:a16="http://schemas.microsoft.com/office/drawing/2014/main" id="{00000000-0008-0000-1900-00000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82" name="Check Box 6" hidden="1">
              <a:extLst>
                <a:ext uri="{63B3BB69-23CF-44E3-9099-C40C66FF867C}">
                  <a14:compatExt spid="_x0000_s24582"/>
                </a:ext>
                <a:ext uri="{FF2B5EF4-FFF2-40B4-BE49-F238E27FC236}">
                  <a16:creationId xmlns:a16="http://schemas.microsoft.com/office/drawing/2014/main" id="{00000000-0008-0000-1900-00000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3" name="Check Box 7" hidden="1">
              <a:extLst>
                <a:ext uri="{63B3BB69-23CF-44E3-9099-C40C66FF867C}">
                  <a14:compatExt spid="_x0000_s24583"/>
                </a:ext>
                <a:ext uri="{FF2B5EF4-FFF2-40B4-BE49-F238E27FC236}">
                  <a16:creationId xmlns:a16="http://schemas.microsoft.com/office/drawing/2014/main" id="{00000000-0008-0000-1900-000007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84" name="Check Box 8" hidden="1">
              <a:extLst>
                <a:ext uri="{63B3BB69-23CF-44E3-9099-C40C66FF867C}">
                  <a14:compatExt spid="_x0000_s24584"/>
                </a:ext>
                <a:ext uri="{FF2B5EF4-FFF2-40B4-BE49-F238E27FC236}">
                  <a16:creationId xmlns:a16="http://schemas.microsoft.com/office/drawing/2014/main" id="{00000000-0008-0000-1900-000008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5" name="Check Box 9" hidden="1">
              <a:extLst>
                <a:ext uri="{63B3BB69-23CF-44E3-9099-C40C66FF867C}">
                  <a14:compatExt spid="_x0000_s24585"/>
                </a:ext>
                <a:ext uri="{FF2B5EF4-FFF2-40B4-BE49-F238E27FC236}">
                  <a16:creationId xmlns:a16="http://schemas.microsoft.com/office/drawing/2014/main" id="{00000000-0008-0000-1900-000009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86" name="Check Box 10" hidden="1">
              <a:extLst>
                <a:ext uri="{63B3BB69-23CF-44E3-9099-C40C66FF867C}">
                  <a14:compatExt spid="_x0000_s24586"/>
                </a:ext>
                <a:ext uri="{FF2B5EF4-FFF2-40B4-BE49-F238E27FC236}">
                  <a16:creationId xmlns:a16="http://schemas.microsoft.com/office/drawing/2014/main" id="{00000000-0008-0000-1900-00000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7" name="Check Box 11" hidden="1">
              <a:extLst>
                <a:ext uri="{63B3BB69-23CF-44E3-9099-C40C66FF867C}">
                  <a14:compatExt spid="_x0000_s24587"/>
                </a:ext>
                <a:ext uri="{FF2B5EF4-FFF2-40B4-BE49-F238E27FC236}">
                  <a16:creationId xmlns:a16="http://schemas.microsoft.com/office/drawing/2014/main" id="{00000000-0008-0000-1900-00000B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88" name="Check Box 12" hidden="1">
              <a:extLst>
                <a:ext uri="{63B3BB69-23CF-44E3-9099-C40C66FF867C}">
                  <a14:compatExt spid="_x0000_s24588"/>
                </a:ext>
                <a:ext uri="{FF2B5EF4-FFF2-40B4-BE49-F238E27FC236}">
                  <a16:creationId xmlns:a16="http://schemas.microsoft.com/office/drawing/2014/main" id="{00000000-0008-0000-1900-00000C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9" name="Check Box 13" hidden="1">
              <a:extLst>
                <a:ext uri="{63B3BB69-23CF-44E3-9099-C40C66FF867C}">
                  <a14:compatExt spid="_x0000_s24589"/>
                </a:ext>
                <a:ext uri="{FF2B5EF4-FFF2-40B4-BE49-F238E27FC236}">
                  <a16:creationId xmlns:a16="http://schemas.microsoft.com/office/drawing/2014/main" id="{00000000-0008-0000-1900-00000D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0" name="Check Box 14" hidden="1">
              <a:extLst>
                <a:ext uri="{63B3BB69-23CF-44E3-9099-C40C66FF867C}">
                  <a14:compatExt spid="_x0000_s24590"/>
                </a:ext>
                <a:ext uri="{FF2B5EF4-FFF2-40B4-BE49-F238E27FC236}">
                  <a16:creationId xmlns:a16="http://schemas.microsoft.com/office/drawing/2014/main" id="{00000000-0008-0000-1900-00000E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1" name="Check Box 15" hidden="1">
              <a:extLst>
                <a:ext uri="{63B3BB69-23CF-44E3-9099-C40C66FF867C}">
                  <a14:compatExt spid="_x0000_s24591"/>
                </a:ext>
                <a:ext uri="{FF2B5EF4-FFF2-40B4-BE49-F238E27FC236}">
                  <a16:creationId xmlns:a16="http://schemas.microsoft.com/office/drawing/2014/main" id="{00000000-0008-0000-1900-00000F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2" name="Check Box 16" hidden="1">
              <a:extLst>
                <a:ext uri="{63B3BB69-23CF-44E3-9099-C40C66FF867C}">
                  <a14:compatExt spid="_x0000_s24592"/>
                </a:ext>
                <a:ext uri="{FF2B5EF4-FFF2-40B4-BE49-F238E27FC236}">
                  <a16:creationId xmlns:a16="http://schemas.microsoft.com/office/drawing/2014/main" id="{00000000-0008-0000-1900-000010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3" name="Check Box 17" hidden="1">
              <a:extLst>
                <a:ext uri="{63B3BB69-23CF-44E3-9099-C40C66FF867C}">
                  <a14:compatExt spid="_x0000_s24593"/>
                </a:ext>
                <a:ext uri="{FF2B5EF4-FFF2-40B4-BE49-F238E27FC236}">
                  <a16:creationId xmlns:a16="http://schemas.microsoft.com/office/drawing/2014/main" id="{00000000-0008-0000-1900-00001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4" name="Check Box 18" hidden="1">
              <a:extLst>
                <a:ext uri="{63B3BB69-23CF-44E3-9099-C40C66FF867C}">
                  <a14:compatExt spid="_x0000_s24594"/>
                </a:ext>
                <a:ext uri="{FF2B5EF4-FFF2-40B4-BE49-F238E27FC236}">
                  <a16:creationId xmlns:a16="http://schemas.microsoft.com/office/drawing/2014/main" id="{00000000-0008-0000-1900-00001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5" name="Check Box 19" hidden="1">
              <a:extLst>
                <a:ext uri="{63B3BB69-23CF-44E3-9099-C40C66FF867C}">
                  <a14:compatExt spid="_x0000_s24595"/>
                </a:ext>
                <a:ext uri="{FF2B5EF4-FFF2-40B4-BE49-F238E27FC236}">
                  <a16:creationId xmlns:a16="http://schemas.microsoft.com/office/drawing/2014/main" id="{00000000-0008-0000-1900-00001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6" name="Check Box 20" hidden="1">
              <a:extLst>
                <a:ext uri="{63B3BB69-23CF-44E3-9099-C40C66FF867C}">
                  <a14:compatExt spid="_x0000_s24596"/>
                </a:ext>
                <a:ext uri="{FF2B5EF4-FFF2-40B4-BE49-F238E27FC236}">
                  <a16:creationId xmlns:a16="http://schemas.microsoft.com/office/drawing/2014/main" id="{00000000-0008-0000-1900-00001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7" name="Check Box 21" hidden="1">
              <a:extLst>
                <a:ext uri="{63B3BB69-23CF-44E3-9099-C40C66FF867C}">
                  <a14:compatExt spid="_x0000_s24597"/>
                </a:ext>
                <a:ext uri="{FF2B5EF4-FFF2-40B4-BE49-F238E27FC236}">
                  <a16:creationId xmlns:a16="http://schemas.microsoft.com/office/drawing/2014/main" id="{00000000-0008-0000-1900-00001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8" name="Check Box 22" hidden="1">
              <a:extLst>
                <a:ext uri="{63B3BB69-23CF-44E3-9099-C40C66FF867C}">
                  <a14:compatExt spid="_x0000_s24598"/>
                </a:ext>
                <a:ext uri="{FF2B5EF4-FFF2-40B4-BE49-F238E27FC236}">
                  <a16:creationId xmlns:a16="http://schemas.microsoft.com/office/drawing/2014/main" id="{00000000-0008-0000-1900-00001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9" name="Check Box 23" hidden="1">
              <a:extLst>
                <a:ext uri="{63B3BB69-23CF-44E3-9099-C40C66FF867C}">
                  <a14:compatExt spid="_x0000_s24599"/>
                </a:ext>
                <a:ext uri="{FF2B5EF4-FFF2-40B4-BE49-F238E27FC236}">
                  <a16:creationId xmlns:a16="http://schemas.microsoft.com/office/drawing/2014/main" id="{00000000-0008-0000-1900-000017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600" name="Check Box 24" hidden="1">
              <a:extLst>
                <a:ext uri="{63B3BB69-23CF-44E3-9099-C40C66FF867C}">
                  <a14:compatExt spid="_x0000_s24600"/>
                </a:ext>
                <a:ext uri="{FF2B5EF4-FFF2-40B4-BE49-F238E27FC236}">
                  <a16:creationId xmlns:a16="http://schemas.microsoft.com/office/drawing/2014/main" id="{00000000-0008-0000-1900-000018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38100</xdr:rowOff>
    </xdr:from>
    <xdr:to>
      <xdr:col>8</xdr:col>
      <xdr:colOff>923925</xdr:colOff>
      <xdr:row>58</xdr:row>
      <xdr:rowOff>95250</xdr:rowOff>
    </xdr:to>
    <xdr:sp macro="" textlink="">
      <xdr:nvSpPr>
        <xdr:cNvPr id="2" name="Rechteck 1">
          <a:extLst>
            <a:ext uri="{FF2B5EF4-FFF2-40B4-BE49-F238E27FC236}">
              <a16:creationId xmlns:a16="http://schemas.microsoft.com/office/drawing/2014/main" id="{00000000-0008-0000-1900-000002000000}"/>
            </a:ext>
          </a:extLst>
        </xdr:cNvPr>
        <xdr:cNvSpPr/>
      </xdr:nvSpPr>
      <xdr:spPr>
        <a:xfrm>
          <a:off x="4791075" y="109728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3</xdr:col>
      <xdr:colOff>485775</xdr:colOff>
      <xdr:row>44</xdr:row>
      <xdr:rowOff>171450</xdr:rowOff>
    </xdr:from>
    <xdr:to>
      <xdr:col>3</xdr:col>
      <xdr:colOff>942975</xdr:colOff>
      <xdr:row>46</xdr:row>
      <xdr:rowOff>104775</xdr:rowOff>
    </xdr:to>
    <xdr:cxnSp macro="">
      <xdr:nvCxnSpPr>
        <xdr:cNvPr id="6" name="Gewinkelte Verbindung 5">
          <a:extLst>
            <a:ext uri="{FF2B5EF4-FFF2-40B4-BE49-F238E27FC236}">
              <a16:creationId xmlns:a16="http://schemas.microsoft.com/office/drawing/2014/main" id="{00000000-0008-0000-1B00-000006000000}"/>
            </a:ext>
          </a:extLst>
        </xdr:cNvPr>
        <xdr:cNvCxnSpPr/>
      </xdr:nvCxnSpPr>
      <xdr:spPr>
        <a:xfrm>
          <a:off x="3343275" y="840105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9526</xdr:colOff>
      <xdr:row>45</xdr:row>
      <xdr:rowOff>0</xdr:rowOff>
    </xdr:from>
    <xdr:to>
      <xdr:col>8</xdr:col>
      <xdr:colOff>495301</xdr:colOff>
      <xdr:row>46</xdr:row>
      <xdr:rowOff>114300</xdr:rowOff>
    </xdr:to>
    <xdr:cxnSp macro="">
      <xdr:nvCxnSpPr>
        <xdr:cNvPr id="7" name="Gewinkelte Verbindung 6">
          <a:extLst>
            <a:ext uri="{FF2B5EF4-FFF2-40B4-BE49-F238E27FC236}">
              <a16:creationId xmlns:a16="http://schemas.microsoft.com/office/drawing/2014/main" id="{00000000-0008-0000-1B00-000007000000}"/>
            </a:ext>
          </a:extLst>
        </xdr:cNvPr>
        <xdr:cNvCxnSpPr/>
      </xdr:nvCxnSpPr>
      <xdr:spPr>
        <a:xfrm rot="10800000" flipV="1">
          <a:off x="4772026" y="842010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47627</xdr:colOff>
      <xdr:row>25</xdr:row>
      <xdr:rowOff>95249</xdr:rowOff>
    </xdr:from>
    <xdr:to>
      <xdr:col>7</xdr:col>
      <xdr:colOff>923925</xdr:colOff>
      <xdr:row>28</xdr:row>
      <xdr:rowOff>95249</xdr:rowOff>
    </xdr:to>
    <xdr:cxnSp macro="">
      <xdr:nvCxnSpPr>
        <xdr:cNvPr id="12" name="Gewinkelte Verbindung 11">
          <a:extLst>
            <a:ext uri="{FF2B5EF4-FFF2-40B4-BE49-F238E27FC236}">
              <a16:creationId xmlns:a16="http://schemas.microsoft.com/office/drawing/2014/main" id="{00000000-0008-0000-1B00-00000C000000}"/>
            </a:ext>
          </a:extLst>
        </xdr:cNvPr>
        <xdr:cNvCxnSpPr/>
      </xdr:nvCxnSpPr>
      <xdr:spPr>
        <a:xfrm rot="10800000" flipV="1">
          <a:off x="4810127" y="5105399"/>
          <a:ext cx="2781298" cy="180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38100</xdr:colOff>
      <xdr:row>25</xdr:row>
      <xdr:rowOff>66675</xdr:rowOff>
    </xdr:from>
    <xdr:to>
      <xdr:col>3</xdr:col>
      <xdr:colOff>923925</xdr:colOff>
      <xdr:row>28</xdr:row>
      <xdr:rowOff>95250</xdr:rowOff>
    </xdr:to>
    <xdr:cxnSp macro="">
      <xdr:nvCxnSpPr>
        <xdr:cNvPr id="13" name="Gewinkelte Verbindung 12">
          <a:extLst>
            <a:ext uri="{FF2B5EF4-FFF2-40B4-BE49-F238E27FC236}">
              <a16:creationId xmlns:a16="http://schemas.microsoft.com/office/drawing/2014/main" id="{00000000-0008-0000-1B00-00000D000000}"/>
            </a:ext>
          </a:extLst>
        </xdr:cNvPr>
        <xdr:cNvCxnSpPr/>
      </xdr:nvCxnSpPr>
      <xdr:spPr>
        <a:xfrm>
          <a:off x="2895600" y="5076825"/>
          <a:ext cx="885825" cy="209550"/>
        </a:xfrm>
        <a:prstGeom prst="bentConnector3">
          <a:avLst>
            <a:gd name="adj1" fmla="val -41398"/>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0</xdr:rowOff>
    </xdr:from>
    <xdr:to>
      <xdr:col>4</xdr:col>
      <xdr:colOff>428626</xdr:colOff>
      <xdr:row>30</xdr:row>
      <xdr:rowOff>104775</xdr:rowOff>
    </xdr:to>
    <xdr:cxnSp macro="">
      <xdr:nvCxnSpPr>
        <xdr:cNvPr id="14" name="Gewinkelte Verbindung 13">
          <a:extLst>
            <a:ext uri="{FF2B5EF4-FFF2-40B4-BE49-F238E27FC236}">
              <a16:creationId xmlns:a16="http://schemas.microsoft.com/office/drawing/2014/main" id="{00000000-0008-0000-1B00-00000E000000}"/>
            </a:ext>
          </a:extLst>
        </xdr:cNvPr>
        <xdr:cNvCxnSpPr/>
      </xdr:nvCxnSpPr>
      <xdr:spPr>
        <a:xfrm rot="10800000" flipV="1">
          <a:off x="3829051" y="5553075"/>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114301</xdr:rowOff>
    </xdr:from>
    <xdr:to>
      <xdr:col>8</xdr:col>
      <xdr:colOff>523875</xdr:colOff>
      <xdr:row>30</xdr:row>
      <xdr:rowOff>28577</xdr:rowOff>
    </xdr:to>
    <xdr:cxnSp macro="">
      <xdr:nvCxnSpPr>
        <xdr:cNvPr id="15" name="Gewinkelte Verbindung 14">
          <a:extLst>
            <a:ext uri="{FF2B5EF4-FFF2-40B4-BE49-F238E27FC236}">
              <a16:creationId xmlns:a16="http://schemas.microsoft.com/office/drawing/2014/main" id="{00000000-0008-0000-1B00-00000F000000}"/>
            </a:ext>
          </a:extLst>
        </xdr:cNvPr>
        <xdr:cNvCxnSpPr/>
      </xdr:nvCxnSpPr>
      <xdr:spPr>
        <a:xfrm>
          <a:off x="4819650" y="5486401"/>
          <a:ext cx="3324225" cy="95251"/>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1106938</xdr:colOff>
      <xdr:row>13</xdr:row>
      <xdr:rowOff>179071</xdr:rowOff>
    </xdr:from>
    <xdr:to>
      <xdr:col>38</xdr:col>
      <xdr:colOff>445997</xdr:colOff>
      <xdr:row>44</xdr:row>
      <xdr:rowOff>72755</xdr:rowOff>
    </xdr:to>
    <xdr:sp macro="" textlink="">
      <xdr:nvSpPr>
        <xdr:cNvPr id="9" name="Textfeld 8">
          <a:extLst>
            <a:ext uri="{FF2B5EF4-FFF2-40B4-BE49-F238E27FC236}">
              <a16:creationId xmlns:a16="http://schemas.microsoft.com/office/drawing/2014/main" id="{00000000-0008-0000-1B00-000009000000}"/>
            </a:ext>
          </a:extLst>
        </xdr:cNvPr>
        <xdr:cNvSpPr txBox="1"/>
      </xdr:nvSpPr>
      <xdr:spPr>
        <a:xfrm rot="18869032">
          <a:off x="10035538" y="3880621"/>
          <a:ext cx="5770609"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0</xdr:colOff>
          <xdr:row>2</xdr:row>
          <xdr:rowOff>0</xdr:rowOff>
        </xdr:from>
        <xdr:to>
          <xdr:col>40</xdr:col>
          <xdr:colOff>266700</xdr:colOff>
          <xdr:row>3</xdr:row>
          <xdr:rowOff>9525</xdr:rowOff>
        </xdr:to>
        <xdr:sp macro="" textlink="">
          <xdr:nvSpPr>
            <xdr:cNvPr id="27650" name="Option Button 2" hidden="1">
              <a:extLst>
                <a:ext uri="{63B3BB69-23CF-44E3-9099-C40C66FF867C}">
                  <a14:compatExt spid="_x0000_s27650"/>
                </a:ext>
                <a:ext uri="{FF2B5EF4-FFF2-40B4-BE49-F238E27FC236}">
                  <a16:creationId xmlns:a16="http://schemas.microsoft.com/office/drawing/2014/main" id="{00000000-0008-0000-1B00-00000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3</xdr:row>
          <xdr:rowOff>9525</xdr:rowOff>
        </xdr:from>
        <xdr:to>
          <xdr:col>40</xdr:col>
          <xdr:colOff>285750</xdr:colOff>
          <xdr:row>4</xdr:row>
          <xdr:rowOff>9525</xdr:rowOff>
        </xdr:to>
        <xdr:sp macro="" textlink="">
          <xdr:nvSpPr>
            <xdr:cNvPr id="27651" name="Option Button 3" hidden="1">
              <a:extLst>
                <a:ext uri="{63B3BB69-23CF-44E3-9099-C40C66FF867C}">
                  <a14:compatExt spid="_x0000_s27651"/>
                </a:ext>
                <a:ext uri="{FF2B5EF4-FFF2-40B4-BE49-F238E27FC236}">
                  <a16:creationId xmlns:a16="http://schemas.microsoft.com/office/drawing/2014/main" id="{00000000-0008-0000-1B00-00000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4</xdr:row>
          <xdr:rowOff>9525</xdr:rowOff>
        </xdr:from>
        <xdr:to>
          <xdr:col>40</xdr:col>
          <xdr:colOff>257175</xdr:colOff>
          <xdr:row>5</xdr:row>
          <xdr:rowOff>9525</xdr:rowOff>
        </xdr:to>
        <xdr:sp macro="" textlink="">
          <xdr:nvSpPr>
            <xdr:cNvPr id="27652" name="Option Button 4" hidden="1">
              <a:extLst>
                <a:ext uri="{63B3BB69-23CF-44E3-9099-C40C66FF867C}">
                  <a14:compatExt spid="_x0000_s27652"/>
                </a:ext>
                <a:ext uri="{FF2B5EF4-FFF2-40B4-BE49-F238E27FC236}">
                  <a16:creationId xmlns:a16="http://schemas.microsoft.com/office/drawing/2014/main" id="{00000000-0008-0000-1B00-00000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53" name="Check Box 5" hidden="1">
              <a:extLst>
                <a:ext uri="{63B3BB69-23CF-44E3-9099-C40C66FF867C}">
                  <a14:compatExt spid="_x0000_s27653"/>
                </a:ext>
                <a:ext uri="{FF2B5EF4-FFF2-40B4-BE49-F238E27FC236}">
                  <a16:creationId xmlns:a16="http://schemas.microsoft.com/office/drawing/2014/main" id="{00000000-0008-0000-1B00-00000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54" name="Check Box 6" hidden="1">
              <a:extLst>
                <a:ext uri="{63B3BB69-23CF-44E3-9099-C40C66FF867C}">
                  <a14:compatExt spid="_x0000_s27654"/>
                </a:ext>
                <a:ext uri="{FF2B5EF4-FFF2-40B4-BE49-F238E27FC236}">
                  <a16:creationId xmlns:a16="http://schemas.microsoft.com/office/drawing/2014/main" id="{00000000-0008-0000-1B00-00000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55" name="Check Box 7" hidden="1">
              <a:extLst>
                <a:ext uri="{63B3BB69-23CF-44E3-9099-C40C66FF867C}">
                  <a14:compatExt spid="_x0000_s27655"/>
                </a:ext>
                <a:ext uri="{FF2B5EF4-FFF2-40B4-BE49-F238E27FC236}">
                  <a16:creationId xmlns:a16="http://schemas.microsoft.com/office/drawing/2014/main" id="{00000000-0008-0000-1B00-00000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56" name="Check Box 8" hidden="1">
              <a:extLst>
                <a:ext uri="{63B3BB69-23CF-44E3-9099-C40C66FF867C}">
                  <a14:compatExt spid="_x0000_s27656"/>
                </a:ext>
                <a:ext uri="{FF2B5EF4-FFF2-40B4-BE49-F238E27FC236}">
                  <a16:creationId xmlns:a16="http://schemas.microsoft.com/office/drawing/2014/main" id="{00000000-0008-0000-1B00-00000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57" name="Check Box 9" hidden="1">
              <a:extLst>
                <a:ext uri="{63B3BB69-23CF-44E3-9099-C40C66FF867C}">
                  <a14:compatExt spid="_x0000_s27657"/>
                </a:ext>
                <a:ext uri="{FF2B5EF4-FFF2-40B4-BE49-F238E27FC236}">
                  <a16:creationId xmlns:a16="http://schemas.microsoft.com/office/drawing/2014/main" id="{00000000-0008-0000-1B00-00000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58" name="Check Box 10" hidden="1">
              <a:extLst>
                <a:ext uri="{63B3BB69-23CF-44E3-9099-C40C66FF867C}">
                  <a14:compatExt spid="_x0000_s27658"/>
                </a:ext>
                <a:ext uri="{FF2B5EF4-FFF2-40B4-BE49-F238E27FC236}">
                  <a16:creationId xmlns:a16="http://schemas.microsoft.com/office/drawing/2014/main" id="{00000000-0008-0000-1B00-00000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59" name="Check Box 11" hidden="1">
              <a:extLst>
                <a:ext uri="{63B3BB69-23CF-44E3-9099-C40C66FF867C}">
                  <a14:compatExt spid="_x0000_s27659"/>
                </a:ext>
                <a:ext uri="{FF2B5EF4-FFF2-40B4-BE49-F238E27FC236}">
                  <a16:creationId xmlns:a16="http://schemas.microsoft.com/office/drawing/2014/main" id="{00000000-0008-0000-1B00-00000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60" name="Check Box 12" hidden="1">
              <a:extLst>
                <a:ext uri="{63B3BB69-23CF-44E3-9099-C40C66FF867C}">
                  <a14:compatExt spid="_x0000_s27660"/>
                </a:ext>
                <a:ext uri="{FF2B5EF4-FFF2-40B4-BE49-F238E27FC236}">
                  <a16:creationId xmlns:a16="http://schemas.microsoft.com/office/drawing/2014/main" id="{00000000-0008-0000-1B00-00000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61" name="Check Box 13" hidden="1">
              <a:extLst>
                <a:ext uri="{63B3BB69-23CF-44E3-9099-C40C66FF867C}">
                  <a14:compatExt spid="_x0000_s27661"/>
                </a:ext>
                <a:ext uri="{FF2B5EF4-FFF2-40B4-BE49-F238E27FC236}">
                  <a16:creationId xmlns:a16="http://schemas.microsoft.com/office/drawing/2014/main" id="{00000000-0008-0000-1B00-00000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62" name="Check Box 14" hidden="1">
              <a:extLst>
                <a:ext uri="{63B3BB69-23CF-44E3-9099-C40C66FF867C}">
                  <a14:compatExt spid="_x0000_s27662"/>
                </a:ext>
                <a:ext uri="{FF2B5EF4-FFF2-40B4-BE49-F238E27FC236}">
                  <a16:creationId xmlns:a16="http://schemas.microsoft.com/office/drawing/2014/main" id="{00000000-0008-0000-1B00-00000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63" name="Check Box 15" hidden="1">
              <a:extLst>
                <a:ext uri="{63B3BB69-23CF-44E3-9099-C40C66FF867C}">
                  <a14:compatExt spid="_x0000_s27663"/>
                </a:ext>
                <a:ext uri="{FF2B5EF4-FFF2-40B4-BE49-F238E27FC236}">
                  <a16:creationId xmlns:a16="http://schemas.microsoft.com/office/drawing/2014/main" id="{00000000-0008-0000-1B00-00000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64" name="Check Box 16" hidden="1">
              <a:extLst>
                <a:ext uri="{63B3BB69-23CF-44E3-9099-C40C66FF867C}">
                  <a14:compatExt spid="_x0000_s27664"/>
                </a:ext>
                <a:ext uri="{FF2B5EF4-FFF2-40B4-BE49-F238E27FC236}">
                  <a16:creationId xmlns:a16="http://schemas.microsoft.com/office/drawing/2014/main" id="{00000000-0008-0000-1B00-00001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65" name="Check Box 17" hidden="1">
              <a:extLst>
                <a:ext uri="{63B3BB69-23CF-44E3-9099-C40C66FF867C}">
                  <a14:compatExt spid="_x0000_s27665"/>
                </a:ext>
                <a:ext uri="{FF2B5EF4-FFF2-40B4-BE49-F238E27FC236}">
                  <a16:creationId xmlns:a16="http://schemas.microsoft.com/office/drawing/2014/main" id="{00000000-0008-0000-1B00-00001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66" name="Check Box 18" hidden="1">
              <a:extLst>
                <a:ext uri="{63B3BB69-23CF-44E3-9099-C40C66FF867C}">
                  <a14:compatExt spid="_x0000_s27666"/>
                </a:ext>
                <a:ext uri="{FF2B5EF4-FFF2-40B4-BE49-F238E27FC236}">
                  <a16:creationId xmlns:a16="http://schemas.microsoft.com/office/drawing/2014/main" id="{00000000-0008-0000-1B00-00001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38100</xdr:rowOff>
    </xdr:from>
    <xdr:to>
      <xdr:col>8</xdr:col>
      <xdr:colOff>923925</xdr:colOff>
      <xdr:row>58</xdr:row>
      <xdr:rowOff>95250</xdr:rowOff>
    </xdr:to>
    <xdr:sp macro="" textlink="">
      <xdr:nvSpPr>
        <xdr:cNvPr id="2" name="Rechteck 1">
          <a:extLst>
            <a:ext uri="{FF2B5EF4-FFF2-40B4-BE49-F238E27FC236}">
              <a16:creationId xmlns:a16="http://schemas.microsoft.com/office/drawing/2014/main" id="{00000000-0008-0000-1B00-000002000000}"/>
            </a:ext>
          </a:extLst>
        </xdr:cNvPr>
        <xdr:cNvSpPr/>
      </xdr:nvSpPr>
      <xdr:spPr>
        <a:xfrm>
          <a:off x="4791075" y="109728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38101</xdr:colOff>
      <xdr:row>25</xdr:row>
      <xdr:rowOff>85724</xdr:rowOff>
    </xdr:from>
    <xdr:to>
      <xdr:col>7</xdr:col>
      <xdr:colOff>923928</xdr:colOff>
      <xdr:row>28</xdr:row>
      <xdr:rowOff>85724</xdr:rowOff>
    </xdr:to>
    <xdr:cxnSp macro="">
      <xdr:nvCxnSpPr>
        <xdr:cNvPr id="2" name="Gewinkelte Verbindung 1">
          <a:extLst>
            <a:ext uri="{FF2B5EF4-FFF2-40B4-BE49-F238E27FC236}">
              <a16:creationId xmlns:a16="http://schemas.microsoft.com/office/drawing/2014/main" id="{00000000-0008-0000-1D00-000002000000}"/>
            </a:ext>
          </a:extLst>
        </xdr:cNvPr>
        <xdr:cNvCxnSpPr/>
      </xdr:nvCxnSpPr>
      <xdr:spPr>
        <a:xfrm rot="10800000" flipV="1">
          <a:off x="4800601" y="5095874"/>
          <a:ext cx="2790827" cy="180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114300</xdr:rowOff>
    </xdr:from>
    <xdr:to>
      <xdr:col>4</xdr:col>
      <xdr:colOff>19050</xdr:colOff>
      <xdr:row>28</xdr:row>
      <xdr:rowOff>85725</xdr:rowOff>
    </xdr:to>
    <xdr:cxnSp macro="">
      <xdr:nvCxnSpPr>
        <xdr:cNvPr id="3" name="Gewinkelte Verbindung 2">
          <a:extLst>
            <a:ext uri="{FF2B5EF4-FFF2-40B4-BE49-F238E27FC236}">
              <a16:creationId xmlns:a16="http://schemas.microsoft.com/office/drawing/2014/main" id="{00000000-0008-0000-1D00-000003000000}"/>
            </a:ext>
          </a:extLst>
        </xdr:cNvPr>
        <xdr:cNvCxnSpPr/>
      </xdr:nvCxnSpPr>
      <xdr:spPr>
        <a:xfrm>
          <a:off x="2905125" y="5124450"/>
          <a:ext cx="923925" cy="152400"/>
        </a:xfrm>
        <a:prstGeom prst="bentConnector3">
          <a:avLst>
            <a:gd name="adj1" fmla="val -35567"/>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485775</xdr:colOff>
      <xdr:row>44</xdr:row>
      <xdr:rowOff>171450</xdr:rowOff>
    </xdr:from>
    <xdr:to>
      <xdr:col>3</xdr:col>
      <xdr:colOff>942975</xdr:colOff>
      <xdr:row>46</xdr:row>
      <xdr:rowOff>104775</xdr:rowOff>
    </xdr:to>
    <xdr:cxnSp macro="">
      <xdr:nvCxnSpPr>
        <xdr:cNvPr id="6" name="Gewinkelte Verbindung 5">
          <a:extLst>
            <a:ext uri="{FF2B5EF4-FFF2-40B4-BE49-F238E27FC236}">
              <a16:creationId xmlns:a16="http://schemas.microsoft.com/office/drawing/2014/main" id="{00000000-0008-0000-1D00-000006000000}"/>
            </a:ext>
          </a:extLst>
        </xdr:cNvPr>
        <xdr:cNvCxnSpPr/>
      </xdr:nvCxnSpPr>
      <xdr:spPr>
        <a:xfrm>
          <a:off x="3343275" y="840105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9526</xdr:colOff>
      <xdr:row>44</xdr:row>
      <xdr:rowOff>171450</xdr:rowOff>
    </xdr:from>
    <xdr:to>
      <xdr:col>8</xdr:col>
      <xdr:colOff>495301</xdr:colOff>
      <xdr:row>46</xdr:row>
      <xdr:rowOff>104775</xdr:rowOff>
    </xdr:to>
    <xdr:cxnSp macro="">
      <xdr:nvCxnSpPr>
        <xdr:cNvPr id="7" name="Gewinkelte Verbindung 6">
          <a:extLst>
            <a:ext uri="{FF2B5EF4-FFF2-40B4-BE49-F238E27FC236}">
              <a16:creationId xmlns:a16="http://schemas.microsoft.com/office/drawing/2014/main" id="{00000000-0008-0000-1D00-000007000000}"/>
            </a:ext>
          </a:extLst>
        </xdr:cNvPr>
        <xdr:cNvCxnSpPr/>
      </xdr:nvCxnSpPr>
      <xdr:spPr>
        <a:xfrm rot="10800000" flipV="1">
          <a:off x="4772026" y="8401050"/>
          <a:ext cx="3343275" cy="314325"/>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76200</xdr:colOff>
      <xdr:row>29</xdr:row>
      <xdr:rowOff>104775</xdr:rowOff>
    </xdr:from>
    <xdr:to>
      <xdr:col>8</xdr:col>
      <xdr:colOff>542925</xdr:colOff>
      <xdr:row>30</xdr:row>
      <xdr:rowOff>9525</xdr:rowOff>
    </xdr:to>
    <xdr:cxnSp macro="">
      <xdr:nvCxnSpPr>
        <xdr:cNvPr id="11" name="Gewinkelte Verbindung 10">
          <a:extLst>
            <a:ext uri="{FF2B5EF4-FFF2-40B4-BE49-F238E27FC236}">
              <a16:creationId xmlns:a16="http://schemas.microsoft.com/office/drawing/2014/main" id="{00000000-0008-0000-1D00-00000B000000}"/>
            </a:ext>
          </a:extLst>
        </xdr:cNvPr>
        <xdr:cNvCxnSpPr/>
      </xdr:nvCxnSpPr>
      <xdr:spPr>
        <a:xfrm>
          <a:off x="4838700" y="5476875"/>
          <a:ext cx="3324225" cy="85725"/>
        </a:xfrm>
        <a:prstGeom prst="bentConnector3">
          <a:avLst>
            <a:gd name="adj1" fmla="val 9995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30</xdr:row>
      <xdr:rowOff>0</xdr:rowOff>
    </xdr:from>
    <xdr:to>
      <xdr:col>4</xdr:col>
      <xdr:colOff>409575</xdr:colOff>
      <xdr:row>30</xdr:row>
      <xdr:rowOff>104775</xdr:rowOff>
    </xdr:to>
    <xdr:cxnSp macro="">
      <xdr:nvCxnSpPr>
        <xdr:cNvPr id="19" name="Gewinkelte Verbindung 18">
          <a:extLst>
            <a:ext uri="{FF2B5EF4-FFF2-40B4-BE49-F238E27FC236}">
              <a16:creationId xmlns:a16="http://schemas.microsoft.com/office/drawing/2014/main" id="{00000000-0008-0000-1D00-000013000000}"/>
            </a:ext>
          </a:extLst>
        </xdr:cNvPr>
        <xdr:cNvCxnSpPr/>
      </xdr:nvCxnSpPr>
      <xdr:spPr>
        <a:xfrm rot="10800000" flipV="1">
          <a:off x="3810000" y="5553075"/>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372658</xdr:colOff>
      <xdr:row>10</xdr:row>
      <xdr:rowOff>97095</xdr:rowOff>
    </xdr:from>
    <xdr:to>
      <xdr:col>37</xdr:col>
      <xdr:colOff>4474217</xdr:colOff>
      <xdr:row>41</xdr:row>
      <xdr:rowOff>139924</xdr:rowOff>
    </xdr:to>
    <xdr:sp macro="" textlink="">
      <xdr:nvSpPr>
        <xdr:cNvPr id="9" name="Textfeld 8">
          <a:extLst>
            <a:ext uri="{FF2B5EF4-FFF2-40B4-BE49-F238E27FC236}">
              <a16:creationId xmlns:a16="http://schemas.microsoft.com/office/drawing/2014/main" id="{00000000-0008-0000-1D00-000009000000}"/>
            </a:ext>
          </a:extLst>
        </xdr:cNvPr>
        <xdr:cNvSpPr txBox="1"/>
      </xdr:nvSpPr>
      <xdr:spPr>
        <a:xfrm rot="18869032">
          <a:off x="9253733" y="3427789"/>
          <a:ext cx="5856673"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28575</xdr:colOff>
          <xdr:row>2</xdr:row>
          <xdr:rowOff>9525</xdr:rowOff>
        </xdr:from>
        <xdr:to>
          <xdr:col>40</xdr:col>
          <xdr:colOff>238125</xdr:colOff>
          <xdr:row>3</xdr:row>
          <xdr:rowOff>38100</xdr:rowOff>
        </xdr:to>
        <xdr:sp macro="" textlink="">
          <xdr:nvSpPr>
            <xdr:cNvPr id="29701" name="Option Button 5" hidden="1">
              <a:extLst>
                <a:ext uri="{63B3BB69-23CF-44E3-9099-C40C66FF867C}">
                  <a14:compatExt spid="_x0000_s29701"/>
                </a:ext>
                <a:ext uri="{FF2B5EF4-FFF2-40B4-BE49-F238E27FC236}">
                  <a16:creationId xmlns:a16="http://schemas.microsoft.com/office/drawing/2014/main" id="{00000000-0008-0000-1D00-000005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3</xdr:row>
          <xdr:rowOff>19050</xdr:rowOff>
        </xdr:from>
        <xdr:to>
          <xdr:col>40</xdr:col>
          <xdr:colOff>285750</xdr:colOff>
          <xdr:row>4</xdr:row>
          <xdr:rowOff>0</xdr:rowOff>
        </xdr:to>
        <xdr:sp macro="" textlink="">
          <xdr:nvSpPr>
            <xdr:cNvPr id="29702" name="Option Button 6" hidden="1">
              <a:extLst>
                <a:ext uri="{63B3BB69-23CF-44E3-9099-C40C66FF867C}">
                  <a14:compatExt spid="_x0000_s29702"/>
                </a:ext>
                <a:ext uri="{FF2B5EF4-FFF2-40B4-BE49-F238E27FC236}">
                  <a16:creationId xmlns:a16="http://schemas.microsoft.com/office/drawing/2014/main" id="{00000000-0008-0000-1D00-000006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4</xdr:row>
          <xdr:rowOff>9525</xdr:rowOff>
        </xdr:from>
        <xdr:to>
          <xdr:col>40</xdr:col>
          <xdr:colOff>285750</xdr:colOff>
          <xdr:row>5</xdr:row>
          <xdr:rowOff>9525</xdr:rowOff>
        </xdr:to>
        <xdr:sp macro="" textlink="">
          <xdr:nvSpPr>
            <xdr:cNvPr id="29703" name="Option Button 7" hidden="1">
              <a:extLst>
                <a:ext uri="{63B3BB69-23CF-44E3-9099-C40C66FF867C}">
                  <a14:compatExt spid="_x0000_s29703"/>
                </a:ext>
                <a:ext uri="{FF2B5EF4-FFF2-40B4-BE49-F238E27FC236}">
                  <a16:creationId xmlns:a16="http://schemas.microsoft.com/office/drawing/2014/main" id="{00000000-0008-0000-1D00-000007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04" name="Check Box 8" hidden="1">
              <a:extLst>
                <a:ext uri="{63B3BB69-23CF-44E3-9099-C40C66FF867C}">
                  <a14:compatExt spid="_x0000_s29704"/>
                </a:ext>
                <a:ext uri="{FF2B5EF4-FFF2-40B4-BE49-F238E27FC236}">
                  <a16:creationId xmlns:a16="http://schemas.microsoft.com/office/drawing/2014/main" id="{00000000-0008-0000-1D00-000008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05" name="Check Box 9" hidden="1">
              <a:extLst>
                <a:ext uri="{63B3BB69-23CF-44E3-9099-C40C66FF867C}">
                  <a14:compatExt spid="_x0000_s29705"/>
                </a:ext>
                <a:ext uri="{FF2B5EF4-FFF2-40B4-BE49-F238E27FC236}">
                  <a16:creationId xmlns:a16="http://schemas.microsoft.com/office/drawing/2014/main" id="{00000000-0008-0000-1D00-000009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06" name="Check Box 10" hidden="1">
              <a:extLst>
                <a:ext uri="{63B3BB69-23CF-44E3-9099-C40C66FF867C}">
                  <a14:compatExt spid="_x0000_s29706"/>
                </a:ext>
                <a:ext uri="{FF2B5EF4-FFF2-40B4-BE49-F238E27FC236}">
                  <a16:creationId xmlns:a16="http://schemas.microsoft.com/office/drawing/2014/main" id="{00000000-0008-0000-1D00-00000A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07" name="Check Box 11" hidden="1">
              <a:extLst>
                <a:ext uri="{63B3BB69-23CF-44E3-9099-C40C66FF867C}">
                  <a14:compatExt spid="_x0000_s29707"/>
                </a:ext>
                <a:ext uri="{FF2B5EF4-FFF2-40B4-BE49-F238E27FC236}">
                  <a16:creationId xmlns:a16="http://schemas.microsoft.com/office/drawing/2014/main" id="{00000000-0008-0000-1D00-00000B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08" name="Check Box 12" hidden="1">
              <a:extLst>
                <a:ext uri="{63B3BB69-23CF-44E3-9099-C40C66FF867C}">
                  <a14:compatExt spid="_x0000_s29708"/>
                </a:ext>
                <a:ext uri="{FF2B5EF4-FFF2-40B4-BE49-F238E27FC236}">
                  <a16:creationId xmlns:a16="http://schemas.microsoft.com/office/drawing/2014/main" id="{00000000-0008-0000-1D00-00000C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09" name="Check Box 13" hidden="1">
              <a:extLst>
                <a:ext uri="{63B3BB69-23CF-44E3-9099-C40C66FF867C}">
                  <a14:compatExt spid="_x0000_s29709"/>
                </a:ext>
                <a:ext uri="{FF2B5EF4-FFF2-40B4-BE49-F238E27FC236}">
                  <a16:creationId xmlns:a16="http://schemas.microsoft.com/office/drawing/2014/main" id="{00000000-0008-0000-1D00-00000D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10" name="Check Box 14" hidden="1">
              <a:extLst>
                <a:ext uri="{63B3BB69-23CF-44E3-9099-C40C66FF867C}">
                  <a14:compatExt spid="_x0000_s29710"/>
                </a:ext>
                <a:ext uri="{FF2B5EF4-FFF2-40B4-BE49-F238E27FC236}">
                  <a16:creationId xmlns:a16="http://schemas.microsoft.com/office/drawing/2014/main" id="{00000000-0008-0000-1D00-00000E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11" name="Check Box 15" hidden="1">
              <a:extLst>
                <a:ext uri="{63B3BB69-23CF-44E3-9099-C40C66FF867C}">
                  <a14:compatExt spid="_x0000_s29711"/>
                </a:ext>
                <a:ext uri="{FF2B5EF4-FFF2-40B4-BE49-F238E27FC236}">
                  <a16:creationId xmlns:a16="http://schemas.microsoft.com/office/drawing/2014/main" id="{00000000-0008-0000-1D00-00000F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12" name="Check Box 16" hidden="1">
              <a:extLst>
                <a:ext uri="{63B3BB69-23CF-44E3-9099-C40C66FF867C}">
                  <a14:compatExt spid="_x0000_s29712"/>
                </a:ext>
                <a:ext uri="{FF2B5EF4-FFF2-40B4-BE49-F238E27FC236}">
                  <a16:creationId xmlns:a16="http://schemas.microsoft.com/office/drawing/2014/main" id="{00000000-0008-0000-1D00-000010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13" name="Check Box 17" hidden="1">
              <a:extLst>
                <a:ext uri="{63B3BB69-23CF-44E3-9099-C40C66FF867C}">
                  <a14:compatExt spid="_x0000_s29713"/>
                </a:ext>
                <a:ext uri="{FF2B5EF4-FFF2-40B4-BE49-F238E27FC236}">
                  <a16:creationId xmlns:a16="http://schemas.microsoft.com/office/drawing/2014/main" id="{00000000-0008-0000-1D00-00001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14" name="Check Box 18" hidden="1">
              <a:extLst>
                <a:ext uri="{63B3BB69-23CF-44E3-9099-C40C66FF867C}">
                  <a14:compatExt spid="_x0000_s29714"/>
                </a:ext>
                <a:ext uri="{FF2B5EF4-FFF2-40B4-BE49-F238E27FC236}">
                  <a16:creationId xmlns:a16="http://schemas.microsoft.com/office/drawing/2014/main" id="{00000000-0008-0000-1D00-00001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15" name="Check Box 19" hidden="1">
              <a:extLst>
                <a:ext uri="{63B3BB69-23CF-44E3-9099-C40C66FF867C}">
                  <a14:compatExt spid="_x0000_s29715"/>
                </a:ext>
                <a:ext uri="{FF2B5EF4-FFF2-40B4-BE49-F238E27FC236}">
                  <a16:creationId xmlns:a16="http://schemas.microsoft.com/office/drawing/2014/main" id="{00000000-0008-0000-1D00-000013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16" name="Check Box 20" hidden="1">
              <a:extLst>
                <a:ext uri="{63B3BB69-23CF-44E3-9099-C40C66FF867C}">
                  <a14:compatExt spid="_x0000_s29716"/>
                </a:ext>
                <a:ext uri="{FF2B5EF4-FFF2-40B4-BE49-F238E27FC236}">
                  <a16:creationId xmlns:a16="http://schemas.microsoft.com/office/drawing/2014/main" id="{00000000-0008-0000-1D00-000014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17" name="Check Box 21" hidden="1">
              <a:extLst>
                <a:ext uri="{63B3BB69-23CF-44E3-9099-C40C66FF867C}">
                  <a14:compatExt spid="_x0000_s29717"/>
                </a:ext>
                <a:ext uri="{FF2B5EF4-FFF2-40B4-BE49-F238E27FC236}">
                  <a16:creationId xmlns:a16="http://schemas.microsoft.com/office/drawing/2014/main" id="{00000000-0008-0000-1D00-000015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38100</xdr:colOff>
      <xdr:row>55</xdr:row>
      <xdr:rowOff>38100</xdr:rowOff>
    </xdr:from>
    <xdr:to>
      <xdr:col>8</xdr:col>
      <xdr:colOff>933450</xdr:colOff>
      <xdr:row>58</xdr:row>
      <xdr:rowOff>95250</xdr:rowOff>
    </xdr:to>
    <xdr:sp macro="" textlink="">
      <xdr:nvSpPr>
        <xdr:cNvPr id="4" name="Rechteck 3">
          <a:extLst>
            <a:ext uri="{FF2B5EF4-FFF2-40B4-BE49-F238E27FC236}">
              <a16:creationId xmlns:a16="http://schemas.microsoft.com/office/drawing/2014/main" id="{00000000-0008-0000-1D00-000004000000}"/>
            </a:ext>
          </a:extLst>
        </xdr:cNvPr>
        <xdr:cNvSpPr/>
      </xdr:nvSpPr>
      <xdr:spPr>
        <a:xfrm>
          <a:off x="4800600" y="109728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1F00-000002000000}"/>
            </a:ext>
          </a:extLst>
        </xdr:cNvPr>
        <xdr:cNvCxnSpPr/>
      </xdr:nvCxnSpPr>
      <xdr:spPr>
        <a:xfrm rot="10800000" flipV="1">
          <a:off x="4838700" y="5295900"/>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1F00-000003000000}"/>
            </a:ext>
          </a:extLst>
        </xdr:cNvPr>
        <xdr:cNvCxnSpPr/>
      </xdr:nvCxnSpPr>
      <xdr:spPr>
        <a:xfrm>
          <a:off x="2905125" y="4933950"/>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1F00-000004000000}"/>
            </a:ext>
          </a:extLst>
        </xdr:cNvPr>
        <xdr:cNvCxnSpPr/>
      </xdr:nvCxnSpPr>
      <xdr:spPr>
        <a:xfrm rot="10800000" flipV="1">
          <a:off x="3829051" y="576262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1F00-000005000000}"/>
            </a:ext>
          </a:extLst>
        </xdr:cNvPr>
        <xdr:cNvCxnSpPr/>
      </xdr:nvCxnSpPr>
      <xdr:spPr>
        <a:xfrm>
          <a:off x="4819650" y="5657850"/>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1F00-000006000000}"/>
            </a:ext>
          </a:extLst>
        </xdr:cNvPr>
        <xdr:cNvCxnSpPr/>
      </xdr:nvCxnSpPr>
      <xdr:spPr>
        <a:xfrm>
          <a:off x="3381375" y="86201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7" name="Gewinkelte Verbindung 6">
          <a:extLst>
            <a:ext uri="{FF2B5EF4-FFF2-40B4-BE49-F238E27FC236}">
              <a16:creationId xmlns:a16="http://schemas.microsoft.com/office/drawing/2014/main" id="{00000000-0008-0000-1F00-000007000000}"/>
            </a:ext>
          </a:extLst>
        </xdr:cNvPr>
        <xdr:cNvCxnSpPr/>
      </xdr:nvCxnSpPr>
      <xdr:spPr>
        <a:xfrm rot="10800000" flipV="1">
          <a:off x="4810126" y="862965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2100-000002000000}"/>
            </a:ext>
          </a:extLst>
        </xdr:cNvPr>
        <xdr:cNvCxnSpPr/>
      </xdr:nvCxnSpPr>
      <xdr:spPr>
        <a:xfrm rot="10800000" flipV="1">
          <a:off x="4838700" y="5295900"/>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2100-000003000000}"/>
            </a:ext>
          </a:extLst>
        </xdr:cNvPr>
        <xdr:cNvCxnSpPr/>
      </xdr:nvCxnSpPr>
      <xdr:spPr>
        <a:xfrm>
          <a:off x="2905125" y="4933950"/>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2100-000004000000}"/>
            </a:ext>
          </a:extLst>
        </xdr:cNvPr>
        <xdr:cNvCxnSpPr/>
      </xdr:nvCxnSpPr>
      <xdr:spPr>
        <a:xfrm rot="10800000" flipV="1">
          <a:off x="3829051" y="576262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2100-000005000000}"/>
            </a:ext>
          </a:extLst>
        </xdr:cNvPr>
        <xdr:cNvCxnSpPr/>
      </xdr:nvCxnSpPr>
      <xdr:spPr>
        <a:xfrm>
          <a:off x="4819650" y="5657850"/>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2100-000006000000}"/>
            </a:ext>
          </a:extLst>
        </xdr:cNvPr>
        <xdr:cNvCxnSpPr/>
      </xdr:nvCxnSpPr>
      <xdr:spPr>
        <a:xfrm>
          <a:off x="3381375" y="863917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7" name="Gewinkelte Verbindung 6">
          <a:extLst>
            <a:ext uri="{FF2B5EF4-FFF2-40B4-BE49-F238E27FC236}">
              <a16:creationId xmlns:a16="http://schemas.microsoft.com/office/drawing/2014/main" id="{00000000-0008-0000-2100-000007000000}"/>
            </a:ext>
          </a:extLst>
        </xdr:cNvPr>
        <xdr:cNvCxnSpPr/>
      </xdr:nvCxnSpPr>
      <xdr:spPr>
        <a:xfrm rot="10800000" flipV="1">
          <a:off x="4810126" y="864870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2300-000002000000}"/>
            </a:ext>
          </a:extLst>
        </xdr:cNvPr>
        <xdr:cNvCxnSpPr/>
      </xdr:nvCxnSpPr>
      <xdr:spPr>
        <a:xfrm rot="10800000" flipV="1">
          <a:off x="4838700" y="5295900"/>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2300-000003000000}"/>
            </a:ext>
          </a:extLst>
        </xdr:cNvPr>
        <xdr:cNvCxnSpPr/>
      </xdr:nvCxnSpPr>
      <xdr:spPr>
        <a:xfrm>
          <a:off x="2905125" y="4933950"/>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32</xdr:row>
      <xdr:rowOff>9524</xdr:rowOff>
    </xdr:from>
    <xdr:to>
      <xdr:col>4</xdr:col>
      <xdr:colOff>428626</xdr:colOff>
      <xdr:row>32</xdr:row>
      <xdr:rowOff>114299</xdr:rowOff>
    </xdr:to>
    <xdr:cxnSp macro="">
      <xdr:nvCxnSpPr>
        <xdr:cNvPr id="4" name="Gewinkelte Verbindung 3">
          <a:extLst>
            <a:ext uri="{FF2B5EF4-FFF2-40B4-BE49-F238E27FC236}">
              <a16:creationId xmlns:a16="http://schemas.microsoft.com/office/drawing/2014/main" id="{00000000-0008-0000-2300-000004000000}"/>
            </a:ext>
          </a:extLst>
        </xdr:cNvPr>
        <xdr:cNvCxnSpPr/>
      </xdr:nvCxnSpPr>
      <xdr:spPr>
        <a:xfrm rot="10800000" flipV="1">
          <a:off x="3829051" y="576262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31</xdr:row>
      <xdr:rowOff>95250</xdr:rowOff>
    </xdr:from>
    <xdr:to>
      <xdr:col>8</xdr:col>
      <xdr:colOff>523875</xdr:colOff>
      <xdr:row>32</xdr:row>
      <xdr:rowOff>9526</xdr:rowOff>
    </xdr:to>
    <xdr:cxnSp macro="">
      <xdr:nvCxnSpPr>
        <xdr:cNvPr id="5" name="Gewinkelte Verbindung 4">
          <a:extLst>
            <a:ext uri="{FF2B5EF4-FFF2-40B4-BE49-F238E27FC236}">
              <a16:creationId xmlns:a16="http://schemas.microsoft.com/office/drawing/2014/main" id="{00000000-0008-0000-2300-000005000000}"/>
            </a:ext>
          </a:extLst>
        </xdr:cNvPr>
        <xdr:cNvCxnSpPr/>
      </xdr:nvCxnSpPr>
      <xdr:spPr>
        <a:xfrm>
          <a:off x="4819650" y="5657850"/>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47</xdr:row>
      <xdr:rowOff>0</xdr:rowOff>
    </xdr:from>
    <xdr:to>
      <xdr:col>4</xdr:col>
      <xdr:colOff>28575</xdr:colOff>
      <xdr:row>48</xdr:row>
      <xdr:rowOff>114300</xdr:rowOff>
    </xdr:to>
    <xdr:cxnSp macro="">
      <xdr:nvCxnSpPr>
        <xdr:cNvPr id="6" name="Gewinkelte Verbindung 5">
          <a:extLst>
            <a:ext uri="{FF2B5EF4-FFF2-40B4-BE49-F238E27FC236}">
              <a16:creationId xmlns:a16="http://schemas.microsoft.com/office/drawing/2014/main" id="{00000000-0008-0000-2300-000006000000}"/>
            </a:ext>
          </a:extLst>
        </xdr:cNvPr>
        <xdr:cNvCxnSpPr/>
      </xdr:nvCxnSpPr>
      <xdr:spPr>
        <a:xfrm>
          <a:off x="3381375" y="863917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47</xdr:row>
      <xdr:rowOff>9525</xdr:rowOff>
    </xdr:from>
    <xdr:to>
      <xdr:col>8</xdr:col>
      <xdr:colOff>533401</xdr:colOff>
      <xdr:row>48</xdr:row>
      <xdr:rowOff>123825</xdr:rowOff>
    </xdr:to>
    <xdr:cxnSp macro="">
      <xdr:nvCxnSpPr>
        <xdr:cNvPr id="7" name="Gewinkelte Verbindung 6">
          <a:extLst>
            <a:ext uri="{FF2B5EF4-FFF2-40B4-BE49-F238E27FC236}">
              <a16:creationId xmlns:a16="http://schemas.microsoft.com/office/drawing/2014/main" id="{00000000-0008-0000-2300-000007000000}"/>
            </a:ext>
          </a:extLst>
        </xdr:cNvPr>
        <xdr:cNvCxnSpPr/>
      </xdr:nvCxnSpPr>
      <xdr:spPr>
        <a:xfrm rot="10800000" flipV="1">
          <a:off x="4810126" y="864870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2500-000003000000}"/>
            </a:ext>
          </a:extLst>
        </xdr:cNvPr>
        <xdr:cNvCxnSpPr/>
      </xdr:nvCxnSpPr>
      <xdr:spPr>
        <a:xfrm>
          <a:off x="2905125" y="53054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2500-000004000000}"/>
            </a:ext>
          </a:extLst>
        </xdr:cNvPr>
        <xdr:cNvCxnSpPr/>
      </xdr:nvCxnSpPr>
      <xdr:spPr>
        <a:xfrm rot="10800000" flipV="1">
          <a:off x="3829051" y="612457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44</xdr:row>
      <xdr:rowOff>0</xdr:rowOff>
    </xdr:from>
    <xdr:to>
      <xdr:col>4</xdr:col>
      <xdr:colOff>28575</xdr:colOff>
      <xdr:row>45</xdr:row>
      <xdr:rowOff>114300</xdr:rowOff>
    </xdr:to>
    <xdr:cxnSp macro="">
      <xdr:nvCxnSpPr>
        <xdr:cNvPr id="6" name="Gewinkelte Verbindung 5">
          <a:extLst>
            <a:ext uri="{FF2B5EF4-FFF2-40B4-BE49-F238E27FC236}">
              <a16:creationId xmlns:a16="http://schemas.microsoft.com/office/drawing/2014/main" id="{00000000-0008-0000-2500-000006000000}"/>
            </a:ext>
          </a:extLst>
        </xdr:cNvPr>
        <xdr:cNvCxnSpPr/>
      </xdr:nvCxnSpPr>
      <xdr:spPr>
        <a:xfrm>
          <a:off x="3381375" y="82296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619126</xdr:colOff>
      <xdr:row>13</xdr:row>
      <xdr:rowOff>164467</xdr:rowOff>
    </xdr:from>
    <xdr:to>
      <xdr:col>37</xdr:col>
      <xdr:colOff>4621962</xdr:colOff>
      <xdr:row>48</xdr:row>
      <xdr:rowOff>125530</xdr:rowOff>
    </xdr:to>
    <xdr:sp macro="" textlink="">
      <xdr:nvSpPr>
        <xdr:cNvPr id="8" name="Textfeld 7">
          <a:extLst>
            <a:ext uri="{FF2B5EF4-FFF2-40B4-BE49-F238E27FC236}">
              <a16:creationId xmlns:a16="http://schemas.microsoft.com/office/drawing/2014/main" id="{00000000-0008-0000-2500-000008000000}"/>
            </a:ext>
          </a:extLst>
        </xdr:cNvPr>
        <xdr:cNvSpPr txBox="1"/>
      </xdr:nvSpPr>
      <xdr:spPr>
        <a:xfrm rot="18869032">
          <a:off x="29581475" y="3882393"/>
          <a:ext cx="5609388" cy="400283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57150</xdr:colOff>
          <xdr:row>2</xdr:row>
          <xdr:rowOff>9525</xdr:rowOff>
        </xdr:from>
        <xdr:to>
          <xdr:col>40</xdr:col>
          <xdr:colOff>361950</xdr:colOff>
          <xdr:row>2</xdr:row>
          <xdr:rowOff>171450</xdr:rowOff>
        </xdr:to>
        <xdr:sp macro="" textlink="">
          <xdr:nvSpPr>
            <xdr:cNvPr id="245761" name="Option Button 1" hidden="1">
              <a:extLst>
                <a:ext uri="{63B3BB69-23CF-44E3-9099-C40C66FF867C}">
                  <a14:compatExt spid="_x0000_s245761"/>
                </a:ext>
                <a:ext uri="{FF2B5EF4-FFF2-40B4-BE49-F238E27FC236}">
                  <a16:creationId xmlns:a16="http://schemas.microsoft.com/office/drawing/2014/main" id="{00000000-0008-0000-2500-000001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3</xdr:row>
          <xdr:rowOff>0</xdr:rowOff>
        </xdr:from>
        <xdr:to>
          <xdr:col>40</xdr:col>
          <xdr:colOff>276225</xdr:colOff>
          <xdr:row>4</xdr:row>
          <xdr:rowOff>9525</xdr:rowOff>
        </xdr:to>
        <xdr:sp macro="" textlink="">
          <xdr:nvSpPr>
            <xdr:cNvPr id="245762" name="Option Button 2" hidden="1">
              <a:extLst>
                <a:ext uri="{63B3BB69-23CF-44E3-9099-C40C66FF867C}">
                  <a14:compatExt spid="_x0000_s245762"/>
                </a:ext>
                <a:ext uri="{FF2B5EF4-FFF2-40B4-BE49-F238E27FC236}">
                  <a16:creationId xmlns:a16="http://schemas.microsoft.com/office/drawing/2014/main" id="{00000000-0008-0000-2500-000002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66675</xdr:colOff>
          <xdr:row>4</xdr:row>
          <xdr:rowOff>9525</xdr:rowOff>
        </xdr:from>
        <xdr:to>
          <xdr:col>40</xdr:col>
          <xdr:colOff>285750</xdr:colOff>
          <xdr:row>5</xdr:row>
          <xdr:rowOff>9525</xdr:rowOff>
        </xdr:to>
        <xdr:sp macro="" textlink="">
          <xdr:nvSpPr>
            <xdr:cNvPr id="245763" name="Option Button 3" hidden="1">
              <a:extLst>
                <a:ext uri="{63B3BB69-23CF-44E3-9099-C40C66FF867C}">
                  <a14:compatExt spid="_x0000_s245763"/>
                </a:ext>
                <a:ext uri="{FF2B5EF4-FFF2-40B4-BE49-F238E27FC236}">
                  <a16:creationId xmlns:a16="http://schemas.microsoft.com/office/drawing/2014/main" id="{00000000-0008-0000-2500-000003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742950</xdr:colOff>
          <xdr:row>13</xdr:row>
          <xdr:rowOff>161925</xdr:rowOff>
        </xdr:from>
        <xdr:to>
          <xdr:col>5</xdr:col>
          <xdr:colOff>0</xdr:colOff>
          <xdr:row>15</xdr:row>
          <xdr:rowOff>0</xdr:rowOff>
        </xdr:to>
        <xdr:sp macro="" textlink="">
          <xdr:nvSpPr>
            <xdr:cNvPr id="245764" name="Check Box 4" hidden="1">
              <a:extLst>
                <a:ext uri="{63B3BB69-23CF-44E3-9099-C40C66FF867C}">
                  <a14:compatExt spid="_x0000_s245764"/>
                </a:ext>
                <a:ext uri="{FF2B5EF4-FFF2-40B4-BE49-F238E27FC236}">
                  <a16:creationId xmlns:a16="http://schemas.microsoft.com/office/drawing/2014/main" id="{00000000-0008-0000-2500-000004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0</xdr:rowOff>
        </xdr:from>
        <xdr:to>
          <xdr:col>6</xdr:col>
          <xdr:colOff>266700</xdr:colOff>
          <xdr:row>55</xdr:row>
          <xdr:rowOff>171450</xdr:rowOff>
        </xdr:to>
        <xdr:sp macro="" textlink="">
          <xdr:nvSpPr>
            <xdr:cNvPr id="245765" name="Check Box 5" hidden="1">
              <a:extLst>
                <a:ext uri="{63B3BB69-23CF-44E3-9099-C40C66FF867C}">
                  <a14:compatExt spid="_x0000_s245765"/>
                </a:ext>
                <a:ext uri="{FF2B5EF4-FFF2-40B4-BE49-F238E27FC236}">
                  <a16:creationId xmlns:a16="http://schemas.microsoft.com/office/drawing/2014/main" id="{00000000-0008-0000-2500-000005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55</xdr:row>
          <xdr:rowOff>9525</xdr:rowOff>
        </xdr:from>
        <xdr:to>
          <xdr:col>8</xdr:col>
          <xdr:colOff>171450</xdr:colOff>
          <xdr:row>55</xdr:row>
          <xdr:rowOff>180975</xdr:rowOff>
        </xdr:to>
        <xdr:sp macro="" textlink="">
          <xdr:nvSpPr>
            <xdr:cNvPr id="245766" name="Check Box 6" hidden="1">
              <a:extLst>
                <a:ext uri="{63B3BB69-23CF-44E3-9099-C40C66FF867C}">
                  <a14:compatExt spid="_x0000_s245766"/>
                </a:ext>
                <a:ext uri="{FF2B5EF4-FFF2-40B4-BE49-F238E27FC236}">
                  <a16:creationId xmlns:a16="http://schemas.microsoft.com/office/drawing/2014/main" id="{00000000-0008-0000-2500-000006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0</xdr:rowOff>
        </xdr:from>
        <xdr:to>
          <xdr:col>6</xdr:col>
          <xdr:colOff>266700</xdr:colOff>
          <xdr:row>55</xdr:row>
          <xdr:rowOff>171450</xdr:rowOff>
        </xdr:to>
        <xdr:sp macro="" textlink="">
          <xdr:nvSpPr>
            <xdr:cNvPr id="245767" name="Check Box 7" hidden="1">
              <a:extLst>
                <a:ext uri="{63B3BB69-23CF-44E3-9099-C40C66FF867C}">
                  <a14:compatExt spid="_x0000_s245767"/>
                </a:ext>
                <a:ext uri="{FF2B5EF4-FFF2-40B4-BE49-F238E27FC236}">
                  <a16:creationId xmlns:a16="http://schemas.microsoft.com/office/drawing/2014/main" id="{00000000-0008-0000-2500-000007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55</xdr:row>
          <xdr:rowOff>9525</xdr:rowOff>
        </xdr:from>
        <xdr:to>
          <xdr:col>8</xdr:col>
          <xdr:colOff>171450</xdr:colOff>
          <xdr:row>55</xdr:row>
          <xdr:rowOff>180975</xdr:rowOff>
        </xdr:to>
        <xdr:sp macro="" textlink="">
          <xdr:nvSpPr>
            <xdr:cNvPr id="245768" name="Check Box 8" hidden="1">
              <a:extLst>
                <a:ext uri="{63B3BB69-23CF-44E3-9099-C40C66FF867C}">
                  <a14:compatExt spid="_x0000_s245768"/>
                </a:ext>
                <a:ext uri="{FF2B5EF4-FFF2-40B4-BE49-F238E27FC236}">
                  <a16:creationId xmlns:a16="http://schemas.microsoft.com/office/drawing/2014/main" id="{00000000-0008-0000-2500-000008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19050</xdr:colOff>
      <xdr:row>16</xdr:row>
      <xdr:rowOff>57150</xdr:rowOff>
    </xdr:from>
    <xdr:to>
      <xdr:col>5</xdr:col>
      <xdr:colOff>914400</xdr:colOff>
      <xdr:row>17</xdr:row>
      <xdr:rowOff>123825</xdr:rowOff>
    </xdr:to>
    <xdr:sp macro="" textlink="">
      <xdr:nvSpPr>
        <xdr:cNvPr id="17" name="Rechteck 16">
          <a:extLst>
            <a:ext uri="{FF2B5EF4-FFF2-40B4-BE49-F238E27FC236}">
              <a16:creationId xmlns:a16="http://schemas.microsoft.com/office/drawing/2014/main" id="{00000000-0008-0000-2500-000011000000}"/>
            </a:ext>
          </a:extLst>
        </xdr:cNvPr>
        <xdr:cNvSpPr/>
      </xdr:nvSpPr>
      <xdr:spPr>
        <a:xfrm>
          <a:off x="2876550" y="3543300"/>
          <a:ext cx="2800350" cy="247650"/>
        </a:xfrm>
        <a:prstGeom prst="rect">
          <a:avLst/>
        </a:prstGeom>
        <a:solidFill>
          <a:schemeClr val="accent1">
            <a:alpha val="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5</xdr:col>
      <xdr:colOff>38100</xdr:colOff>
      <xdr:row>54</xdr:row>
      <xdr:rowOff>47625</xdr:rowOff>
    </xdr:from>
    <xdr:to>
      <xdr:col>8</xdr:col>
      <xdr:colOff>933450</xdr:colOff>
      <xdr:row>57</xdr:row>
      <xdr:rowOff>104775</xdr:rowOff>
    </xdr:to>
    <xdr:sp macro="" textlink="">
      <xdr:nvSpPr>
        <xdr:cNvPr id="2" name="Rechteck 1">
          <a:extLst>
            <a:ext uri="{FF2B5EF4-FFF2-40B4-BE49-F238E27FC236}">
              <a16:creationId xmlns:a16="http://schemas.microsoft.com/office/drawing/2014/main" id="{00000000-0008-0000-2500-000002000000}"/>
            </a:ext>
          </a:extLst>
        </xdr:cNvPr>
        <xdr:cNvSpPr/>
      </xdr:nvSpPr>
      <xdr:spPr>
        <a:xfrm>
          <a:off x="4800600" y="984885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76200</xdr:colOff>
      <xdr:row>28</xdr:row>
      <xdr:rowOff>95250</xdr:rowOff>
    </xdr:from>
    <xdr:to>
      <xdr:col>8</xdr:col>
      <xdr:colOff>57150</xdr:colOff>
      <xdr:row>29</xdr:row>
      <xdr:rowOff>104775</xdr:rowOff>
    </xdr:to>
    <xdr:cxnSp macro="">
      <xdr:nvCxnSpPr>
        <xdr:cNvPr id="2" name="Gewinkelte Verbindung 1">
          <a:extLst>
            <a:ext uri="{FF2B5EF4-FFF2-40B4-BE49-F238E27FC236}">
              <a16:creationId xmlns:a16="http://schemas.microsoft.com/office/drawing/2014/main" id="{00000000-0008-0000-2700-000002000000}"/>
            </a:ext>
          </a:extLst>
        </xdr:cNvPr>
        <xdr:cNvCxnSpPr/>
      </xdr:nvCxnSpPr>
      <xdr:spPr>
        <a:xfrm rot="10800000" flipV="1">
          <a:off x="4838700" y="58959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26</xdr:row>
      <xdr:rowOff>104775</xdr:rowOff>
    </xdr:from>
    <xdr:to>
      <xdr:col>3</xdr:col>
      <xdr:colOff>923925</xdr:colOff>
      <xdr:row>29</xdr:row>
      <xdr:rowOff>104775</xdr:rowOff>
    </xdr:to>
    <xdr:cxnSp macro="">
      <xdr:nvCxnSpPr>
        <xdr:cNvPr id="3" name="Gewinkelte Verbindung 2">
          <a:extLst>
            <a:ext uri="{FF2B5EF4-FFF2-40B4-BE49-F238E27FC236}">
              <a16:creationId xmlns:a16="http://schemas.microsoft.com/office/drawing/2014/main" id="{00000000-0008-0000-2700-000003000000}"/>
            </a:ext>
          </a:extLst>
        </xdr:cNvPr>
        <xdr:cNvCxnSpPr/>
      </xdr:nvCxnSpPr>
      <xdr:spPr>
        <a:xfrm>
          <a:off x="2905125" y="55340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31</xdr:row>
      <xdr:rowOff>9524</xdr:rowOff>
    </xdr:from>
    <xdr:to>
      <xdr:col>4</xdr:col>
      <xdr:colOff>428626</xdr:colOff>
      <xdr:row>31</xdr:row>
      <xdr:rowOff>114299</xdr:rowOff>
    </xdr:to>
    <xdr:cxnSp macro="">
      <xdr:nvCxnSpPr>
        <xdr:cNvPr id="4" name="Gewinkelte Verbindung 3">
          <a:extLst>
            <a:ext uri="{FF2B5EF4-FFF2-40B4-BE49-F238E27FC236}">
              <a16:creationId xmlns:a16="http://schemas.microsoft.com/office/drawing/2014/main" id="{00000000-0008-0000-2700-000004000000}"/>
            </a:ext>
          </a:extLst>
        </xdr:cNvPr>
        <xdr:cNvCxnSpPr/>
      </xdr:nvCxnSpPr>
      <xdr:spPr>
        <a:xfrm rot="10800000" flipV="1">
          <a:off x="3829051" y="63626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30</xdr:row>
      <xdr:rowOff>95250</xdr:rowOff>
    </xdr:from>
    <xdr:to>
      <xdr:col>8</xdr:col>
      <xdr:colOff>523875</xdr:colOff>
      <xdr:row>31</xdr:row>
      <xdr:rowOff>9526</xdr:rowOff>
    </xdr:to>
    <xdr:cxnSp macro="">
      <xdr:nvCxnSpPr>
        <xdr:cNvPr id="5" name="Gewinkelte Verbindung 4">
          <a:extLst>
            <a:ext uri="{FF2B5EF4-FFF2-40B4-BE49-F238E27FC236}">
              <a16:creationId xmlns:a16="http://schemas.microsoft.com/office/drawing/2014/main" id="{00000000-0008-0000-2700-000005000000}"/>
            </a:ext>
          </a:extLst>
        </xdr:cNvPr>
        <xdr:cNvCxnSpPr/>
      </xdr:nvCxnSpPr>
      <xdr:spPr>
        <a:xfrm>
          <a:off x="4819650" y="6257925"/>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46</xdr:row>
      <xdr:rowOff>0</xdr:rowOff>
    </xdr:from>
    <xdr:to>
      <xdr:col>4</xdr:col>
      <xdr:colOff>28575</xdr:colOff>
      <xdr:row>47</xdr:row>
      <xdr:rowOff>114300</xdr:rowOff>
    </xdr:to>
    <xdr:cxnSp macro="">
      <xdr:nvCxnSpPr>
        <xdr:cNvPr id="6" name="Gewinkelte Verbindung 5">
          <a:extLst>
            <a:ext uri="{FF2B5EF4-FFF2-40B4-BE49-F238E27FC236}">
              <a16:creationId xmlns:a16="http://schemas.microsoft.com/office/drawing/2014/main" id="{00000000-0008-0000-2700-000006000000}"/>
            </a:ext>
          </a:extLst>
        </xdr:cNvPr>
        <xdr:cNvCxnSpPr/>
      </xdr:nvCxnSpPr>
      <xdr:spPr>
        <a:xfrm>
          <a:off x="3381375" y="92202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46</xdr:row>
      <xdr:rowOff>9525</xdr:rowOff>
    </xdr:from>
    <xdr:to>
      <xdr:col>8</xdr:col>
      <xdr:colOff>533401</xdr:colOff>
      <xdr:row>47</xdr:row>
      <xdr:rowOff>123825</xdr:rowOff>
    </xdr:to>
    <xdr:cxnSp macro="">
      <xdr:nvCxnSpPr>
        <xdr:cNvPr id="7" name="Gewinkelte Verbindung 6">
          <a:extLst>
            <a:ext uri="{FF2B5EF4-FFF2-40B4-BE49-F238E27FC236}">
              <a16:creationId xmlns:a16="http://schemas.microsoft.com/office/drawing/2014/main" id="{00000000-0008-0000-2700-000007000000}"/>
            </a:ext>
          </a:extLst>
        </xdr:cNvPr>
        <xdr:cNvCxnSpPr/>
      </xdr:nvCxnSpPr>
      <xdr:spPr>
        <a:xfrm rot="10800000" flipV="1">
          <a:off x="4810126" y="92297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816475</xdr:colOff>
      <xdr:row>12</xdr:row>
      <xdr:rowOff>40906</xdr:rowOff>
    </xdr:from>
    <xdr:to>
      <xdr:col>38</xdr:col>
      <xdr:colOff>634959</xdr:colOff>
      <xdr:row>44</xdr:row>
      <xdr:rowOff>88336</xdr:rowOff>
    </xdr:to>
    <xdr:sp macro="" textlink="">
      <xdr:nvSpPr>
        <xdr:cNvPr id="8" name="Textfeld 7">
          <a:extLst>
            <a:ext uri="{FF2B5EF4-FFF2-40B4-BE49-F238E27FC236}">
              <a16:creationId xmlns:a16="http://schemas.microsoft.com/office/drawing/2014/main" id="{00000000-0008-0000-2700-000008000000}"/>
            </a:ext>
          </a:extLst>
        </xdr:cNvPr>
        <xdr:cNvSpPr txBox="1"/>
      </xdr:nvSpPr>
      <xdr:spPr>
        <a:xfrm rot="18869032">
          <a:off x="9412614" y="3732017"/>
          <a:ext cx="6152955"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104775</xdr:rowOff>
        </xdr:to>
        <xdr:sp macro="" textlink="">
          <xdr:nvSpPr>
            <xdr:cNvPr id="118785" name="Option Button 1" hidden="1">
              <a:extLst>
                <a:ext uri="{63B3BB69-23CF-44E3-9099-C40C66FF867C}">
                  <a14:compatExt spid="_x0000_s118785"/>
                </a:ext>
                <a:ext uri="{FF2B5EF4-FFF2-40B4-BE49-F238E27FC236}">
                  <a16:creationId xmlns:a16="http://schemas.microsoft.com/office/drawing/2014/main" id="{00000000-0008-0000-2700-000001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38100</xdr:rowOff>
        </xdr:to>
        <xdr:sp macro="" textlink="">
          <xdr:nvSpPr>
            <xdr:cNvPr id="118786" name="Option Button 2" hidden="1">
              <a:extLst>
                <a:ext uri="{63B3BB69-23CF-44E3-9099-C40C66FF867C}">
                  <a14:compatExt spid="_x0000_s118786"/>
                </a:ext>
                <a:ext uri="{FF2B5EF4-FFF2-40B4-BE49-F238E27FC236}">
                  <a16:creationId xmlns:a16="http://schemas.microsoft.com/office/drawing/2014/main" id="{00000000-0008-0000-2700-000002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28575</xdr:rowOff>
        </xdr:to>
        <xdr:sp macro="" textlink="">
          <xdr:nvSpPr>
            <xdr:cNvPr id="118787" name="Option Button 3" hidden="1">
              <a:extLst>
                <a:ext uri="{63B3BB69-23CF-44E3-9099-C40C66FF867C}">
                  <a14:compatExt spid="_x0000_s118787"/>
                </a:ext>
                <a:ext uri="{FF2B5EF4-FFF2-40B4-BE49-F238E27FC236}">
                  <a16:creationId xmlns:a16="http://schemas.microsoft.com/office/drawing/2014/main" id="{00000000-0008-0000-2700-000003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57</xdr:row>
          <xdr:rowOff>0</xdr:rowOff>
        </xdr:from>
        <xdr:to>
          <xdr:col>6</xdr:col>
          <xdr:colOff>266700</xdr:colOff>
          <xdr:row>57</xdr:row>
          <xdr:rowOff>171450</xdr:rowOff>
        </xdr:to>
        <xdr:sp macro="" textlink="">
          <xdr:nvSpPr>
            <xdr:cNvPr id="118790" name="Check Box 6" hidden="1">
              <a:extLst>
                <a:ext uri="{63B3BB69-23CF-44E3-9099-C40C66FF867C}">
                  <a14:compatExt spid="_x0000_s118790"/>
                </a:ext>
                <a:ext uri="{FF2B5EF4-FFF2-40B4-BE49-F238E27FC236}">
                  <a16:creationId xmlns:a16="http://schemas.microsoft.com/office/drawing/2014/main" id="{00000000-0008-0000-2700-000006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57</xdr:row>
          <xdr:rowOff>9525</xdr:rowOff>
        </xdr:from>
        <xdr:to>
          <xdr:col>8</xdr:col>
          <xdr:colOff>171450</xdr:colOff>
          <xdr:row>57</xdr:row>
          <xdr:rowOff>180975</xdr:rowOff>
        </xdr:to>
        <xdr:sp macro="" textlink="">
          <xdr:nvSpPr>
            <xdr:cNvPr id="118791" name="Check Box 7" hidden="1">
              <a:extLst>
                <a:ext uri="{63B3BB69-23CF-44E3-9099-C40C66FF867C}">
                  <a14:compatExt spid="_x0000_s118791"/>
                </a:ext>
                <a:ext uri="{FF2B5EF4-FFF2-40B4-BE49-F238E27FC236}">
                  <a16:creationId xmlns:a16="http://schemas.microsoft.com/office/drawing/2014/main" id="{00000000-0008-0000-2700-000007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57</xdr:row>
          <xdr:rowOff>0</xdr:rowOff>
        </xdr:from>
        <xdr:to>
          <xdr:col>6</xdr:col>
          <xdr:colOff>266700</xdr:colOff>
          <xdr:row>57</xdr:row>
          <xdr:rowOff>171450</xdr:rowOff>
        </xdr:to>
        <xdr:sp macro="" textlink="">
          <xdr:nvSpPr>
            <xdr:cNvPr id="118792" name="Check Box 8" hidden="1">
              <a:extLst>
                <a:ext uri="{63B3BB69-23CF-44E3-9099-C40C66FF867C}">
                  <a14:compatExt spid="_x0000_s118792"/>
                </a:ext>
                <a:ext uri="{FF2B5EF4-FFF2-40B4-BE49-F238E27FC236}">
                  <a16:creationId xmlns:a16="http://schemas.microsoft.com/office/drawing/2014/main" id="{00000000-0008-0000-2700-000008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57</xdr:row>
          <xdr:rowOff>9525</xdr:rowOff>
        </xdr:from>
        <xdr:to>
          <xdr:col>8</xdr:col>
          <xdr:colOff>171450</xdr:colOff>
          <xdr:row>57</xdr:row>
          <xdr:rowOff>180975</xdr:rowOff>
        </xdr:to>
        <xdr:sp macro="" textlink="">
          <xdr:nvSpPr>
            <xdr:cNvPr id="118793" name="Check Box 9" hidden="1">
              <a:extLst>
                <a:ext uri="{63B3BB69-23CF-44E3-9099-C40C66FF867C}">
                  <a14:compatExt spid="_x0000_s118793"/>
                </a:ext>
                <a:ext uri="{FF2B5EF4-FFF2-40B4-BE49-F238E27FC236}">
                  <a16:creationId xmlns:a16="http://schemas.microsoft.com/office/drawing/2014/main" id="{00000000-0008-0000-2700-000009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57</xdr:row>
          <xdr:rowOff>0</xdr:rowOff>
        </xdr:from>
        <xdr:to>
          <xdr:col>6</xdr:col>
          <xdr:colOff>266700</xdr:colOff>
          <xdr:row>57</xdr:row>
          <xdr:rowOff>171450</xdr:rowOff>
        </xdr:to>
        <xdr:sp macro="" textlink="">
          <xdr:nvSpPr>
            <xdr:cNvPr id="118794" name="Check Box 10" hidden="1">
              <a:extLst>
                <a:ext uri="{63B3BB69-23CF-44E3-9099-C40C66FF867C}">
                  <a14:compatExt spid="_x0000_s118794"/>
                </a:ext>
                <a:ext uri="{FF2B5EF4-FFF2-40B4-BE49-F238E27FC236}">
                  <a16:creationId xmlns:a16="http://schemas.microsoft.com/office/drawing/2014/main" id="{00000000-0008-0000-2700-00000A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57</xdr:row>
          <xdr:rowOff>9525</xdr:rowOff>
        </xdr:from>
        <xdr:to>
          <xdr:col>8</xdr:col>
          <xdr:colOff>171450</xdr:colOff>
          <xdr:row>57</xdr:row>
          <xdr:rowOff>180975</xdr:rowOff>
        </xdr:to>
        <xdr:sp macro="" textlink="">
          <xdr:nvSpPr>
            <xdr:cNvPr id="118795" name="Check Box 11" hidden="1">
              <a:extLst>
                <a:ext uri="{63B3BB69-23CF-44E3-9099-C40C66FF867C}">
                  <a14:compatExt spid="_x0000_s118795"/>
                </a:ext>
                <a:ext uri="{FF2B5EF4-FFF2-40B4-BE49-F238E27FC236}">
                  <a16:creationId xmlns:a16="http://schemas.microsoft.com/office/drawing/2014/main" id="{00000000-0008-0000-2700-00000B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38100</xdr:colOff>
      <xdr:row>56</xdr:row>
      <xdr:rowOff>47625</xdr:rowOff>
    </xdr:from>
    <xdr:to>
      <xdr:col>8</xdr:col>
      <xdr:colOff>933450</xdr:colOff>
      <xdr:row>59</xdr:row>
      <xdr:rowOff>104775</xdr:rowOff>
    </xdr:to>
    <xdr:sp macro="" textlink="">
      <xdr:nvSpPr>
        <xdr:cNvPr id="9" name="Rechteck 8">
          <a:extLst>
            <a:ext uri="{FF2B5EF4-FFF2-40B4-BE49-F238E27FC236}">
              <a16:creationId xmlns:a16="http://schemas.microsoft.com/office/drawing/2014/main" id="{00000000-0008-0000-2700-000009000000}"/>
            </a:ext>
          </a:extLst>
        </xdr:cNvPr>
        <xdr:cNvSpPr/>
      </xdr:nvSpPr>
      <xdr:spPr>
        <a:xfrm>
          <a:off x="4800600" y="1144905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2A00-000002000000}"/>
            </a:ext>
          </a:extLst>
        </xdr:cNvPr>
        <xdr:cNvCxnSpPr/>
      </xdr:nvCxnSpPr>
      <xdr:spPr>
        <a:xfrm rot="10800000" flipV="1">
          <a:off x="4838700" y="58959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2A00-000003000000}"/>
            </a:ext>
          </a:extLst>
        </xdr:cNvPr>
        <xdr:cNvCxnSpPr/>
      </xdr:nvCxnSpPr>
      <xdr:spPr>
        <a:xfrm>
          <a:off x="2905125" y="55340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2A00-000006000000}"/>
            </a:ext>
          </a:extLst>
        </xdr:cNvPr>
        <xdr:cNvCxnSpPr/>
      </xdr:nvCxnSpPr>
      <xdr:spPr>
        <a:xfrm>
          <a:off x="3381375" y="92202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561748</xdr:colOff>
      <xdr:row>6</xdr:row>
      <xdr:rowOff>115736</xdr:rowOff>
    </xdr:from>
    <xdr:to>
      <xdr:col>38</xdr:col>
      <xdr:colOff>580257</xdr:colOff>
      <xdr:row>48</xdr:row>
      <xdr:rowOff>63234</xdr:rowOff>
    </xdr:to>
    <xdr:sp macro="" textlink="">
      <xdr:nvSpPr>
        <xdr:cNvPr id="8" name="Textfeld 7">
          <a:extLst>
            <a:ext uri="{FF2B5EF4-FFF2-40B4-BE49-F238E27FC236}">
              <a16:creationId xmlns:a16="http://schemas.microsoft.com/office/drawing/2014/main" id="{00000000-0008-0000-2A00-000008000000}"/>
            </a:ext>
          </a:extLst>
        </xdr:cNvPr>
        <xdr:cNvSpPr txBox="1"/>
      </xdr:nvSpPr>
      <xdr:spPr>
        <a:xfrm rot="18869032">
          <a:off x="9341203" y="2185256"/>
          <a:ext cx="5786323"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104775</xdr:rowOff>
        </xdr:to>
        <xdr:sp macro="" textlink="">
          <xdr:nvSpPr>
            <xdr:cNvPr id="126977" name="Option Button 1" hidden="1">
              <a:extLst>
                <a:ext uri="{63B3BB69-23CF-44E3-9099-C40C66FF867C}">
                  <a14:compatExt spid="_x0000_s126977"/>
                </a:ext>
                <a:ext uri="{FF2B5EF4-FFF2-40B4-BE49-F238E27FC236}">
                  <a16:creationId xmlns:a16="http://schemas.microsoft.com/office/drawing/2014/main" id="{00000000-0008-0000-2A00-000001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38100</xdr:rowOff>
        </xdr:to>
        <xdr:sp macro="" textlink="">
          <xdr:nvSpPr>
            <xdr:cNvPr id="126978" name="Option Button 2" hidden="1">
              <a:extLst>
                <a:ext uri="{63B3BB69-23CF-44E3-9099-C40C66FF867C}">
                  <a14:compatExt spid="_x0000_s126978"/>
                </a:ext>
                <a:ext uri="{FF2B5EF4-FFF2-40B4-BE49-F238E27FC236}">
                  <a16:creationId xmlns:a16="http://schemas.microsoft.com/office/drawing/2014/main" id="{00000000-0008-0000-2A00-000002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28575</xdr:rowOff>
        </xdr:to>
        <xdr:sp macro="" textlink="">
          <xdr:nvSpPr>
            <xdr:cNvPr id="126979" name="Option Button 3" hidden="1">
              <a:extLst>
                <a:ext uri="{63B3BB69-23CF-44E3-9099-C40C66FF867C}">
                  <a14:compatExt spid="_x0000_s126979"/>
                </a:ext>
                <a:ext uri="{FF2B5EF4-FFF2-40B4-BE49-F238E27FC236}">
                  <a16:creationId xmlns:a16="http://schemas.microsoft.com/office/drawing/2014/main" id="{00000000-0008-0000-2A00-000003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76200</xdr:colOff>
      <xdr:row>27</xdr:row>
      <xdr:rowOff>95250</xdr:rowOff>
    </xdr:from>
    <xdr:to>
      <xdr:col>8</xdr:col>
      <xdr:colOff>57150</xdr:colOff>
      <xdr:row>28</xdr:row>
      <xdr:rowOff>104775</xdr:rowOff>
    </xdr:to>
    <xdr:cxnSp macro="">
      <xdr:nvCxnSpPr>
        <xdr:cNvPr id="36" name="Gewinkelte Verbindung 35">
          <a:extLst>
            <a:ext uri="{FF2B5EF4-FFF2-40B4-BE49-F238E27FC236}">
              <a16:creationId xmlns:a16="http://schemas.microsoft.com/office/drawing/2014/main" id="{00000000-0008-0000-2A00-000024000000}"/>
            </a:ext>
          </a:extLst>
        </xdr:cNvPr>
        <xdr:cNvCxnSpPr/>
      </xdr:nvCxnSpPr>
      <xdr:spPr>
        <a:xfrm rot="10800000" flipV="1">
          <a:off x="4838700" y="58959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7" name="Gewinkelte Verbindung 36">
          <a:extLst>
            <a:ext uri="{FF2B5EF4-FFF2-40B4-BE49-F238E27FC236}">
              <a16:creationId xmlns:a16="http://schemas.microsoft.com/office/drawing/2014/main" id="{00000000-0008-0000-2A00-000025000000}"/>
            </a:ext>
          </a:extLst>
        </xdr:cNvPr>
        <xdr:cNvCxnSpPr/>
      </xdr:nvCxnSpPr>
      <xdr:spPr>
        <a:xfrm>
          <a:off x="2905125" y="55340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5.xml><?xml version="1.0" encoding="utf-8"?>
<xdr:wsDr xmlns:xdr="http://schemas.openxmlformats.org/drawingml/2006/spreadsheetDrawing" xmlns:a="http://schemas.openxmlformats.org/drawingml/2006/main">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2C00-000003000000}"/>
            </a:ext>
          </a:extLst>
        </xdr:cNvPr>
        <xdr:cNvCxnSpPr/>
      </xdr:nvCxnSpPr>
      <xdr:spPr>
        <a:xfrm>
          <a:off x="2905125" y="4667250"/>
          <a:ext cx="876300" cy="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4" name="Gewinkelte Verbindung 3">
          <a:extLst>
            <a:ext uri="{FF2B5EF4-FFF2-40B4-BE49-F238E27FC236}">
              <a16:creationId xmlns:a16="http://schemas.microsoft.com/office/drawing/2014/main" id="{00000000-0008-0000-2C00-000004000000}"/>
            </a:ext>
          </a:extLst>
        </xdr:cNvPr>
        <xdr:cNvCxnSpPr/>
      </xdr:nvCxnSpPr>
      <xdr:spPr>
        <a:xfrm>
          <a:off x="3381375" y="67532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506040</xdr:colOff>
      <xdr:row>7</xdr:row>
      <xdr:rowOff>107369</xdr:rowOff>
    </xdr:from>
    <xdr:to>
      <xdr:col>38</xdr:col>
      <xdr:colOff>524549</xdr:colOff>
      <xdr:row>37</xdr:row>
      <xdr:rowOff>97238</xdr:rowOff>
    </xdr:to>
    <xdr:sp macro="" textlink="">
      <xdr:nvSpPr>
        <xdr:cNvPr id="5" name="Textfeld 4">
          <a:extLst>
            <a:ext uri="{FF2B5EF4-FFF2-40B4-BE49-F238E27FC236}">
              <a16:creationId xmlns:a16="http://schemas.microsoft.com/office/drawing/2014/main" id="{00000000-0008-0000-2C00-000005000000}"/>
            </a:ext>
          </a:extLst>
        </xdr:cNvPr>
        <xdr:cNvSpPr txBox="1"/>
      </xdr:nvSpPr>
      <xdr:spPr>
        <a:xfrm rot="18869032">
          <a:off x="9254785" y="2455249"/>
          <a:ext cx="5962044"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133350</xdr:rowOff>
        </xdr:to>
        <xdr:sp macro="" textlink="">
          <xdr:nvSpPr>
            <xdr:cNvPr id="128001" name="Option Button 1" hidden="1">
              <a:extLst>
                <a:ext uri="{63B3BB69-23CF-44E3-9099-C40C66FF867C}">
                  <a14:compatExt spid="_x0000_s128001"/>
                </a:ext>
                <a:ext uri="{FF2B5EF4-FFF2-40B4-BE49-F238E27FC236}">
                  <a16:creationId xmlns:a16="http://schemas.microsoft.com/office/drawing/2014/main" id="{00000000-0008-0000-2C00-000001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66675</xdr:rowOff>
        </xdr:to>
        <xdr:sp macro="" textlink="">
          <xdr:nvSpPr>
            <xdr:cNvPr id="128002" name="Option Button 2" hidden="1">
              <a:extLst>
                <a:ext uri="{63B3BB69-23CF-44E3-9099-C40C66FF867C}">
                  <a14:compatExt spid="_x0000_s128002"/>
                </a:ext>
                <a:ext uri="{FF2B5EF4-FFF2-40B4-BE49-F238E27FC236}">
                  <a16:creationId xmlns:a16="http://schemas.microsoft.com/office/drawing/2014/main" id="{00000000-0008-0000-2C00-000002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38100</xdr:rowOff>
        </xdr:to>
        <xdr:sp macro="" textlink="">
          <xdr:nvSpPr>
            <xdr:cNvPr id="128003" name="Option Button 3" hidden="1">
              <a:extLst>
                <a:ext uri="{63B3BB69-23CF-44E3-9099-C40C66FF867C}">
                  <a14:compatExt spid="_x0000_s128003"/>
                </a:ext>
                <a:ext uri="{FF2B5EF4-FFF2-40B4-BE49-F238E27FC236}">
                  <a16:creationId xmlns:a16="http://schemas.microsoft.com/office/drawing/2014/main" id="{00000000-0008-0000-2C00-000003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xdr:col>
      <xdr:colOff>19051</xdr:colOff>
      <xdr:row>30</xdr:row>
      <xdr:rowOff>9524</xdr:rowOff>
    </xdr:from>
    <xdr:to>
      <xdr:col>4</xdr:col>
      <xdr:colOff>428626</xdr:colOff>
      <xdr:row>30</xdr:row>
      <xdr:rowOff>114299</xdr:rowOff>
    </xdr:to>
    <xdr:cxnSp macro="">
      <xdr:nvCxnSpPr>
        <xdr:cNvPr id="12" name="Gewinkelte Verbindung 11">
          <a:extLst>
            <a:ext uri="{FF2B5EF4-FFF2-40B4-BE49-F238E27FC236}">
              <a16:creationId xmlns:a16="http://schemas.microsoft.com/office/drawing/2014/main" id="{00000000-0008-0000-2C00-00000C000000}"/>
            </a:ext>
          </a:extLst>
        </xdr:cNvPr>
        <xdr:cNvCxnSpPr/>
      </xdr:nvCxnSpPr>
      <xdr:spPr>
        <a:xfrm rot="10800000" flipV="1">
          <a:off x="3829051" y="63626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4</xdr:col>
          <xdr:colOff>933450</xdr:colOff>
          <xdr:row>21</xdr:row>
          <xdr:rowOff>171450</xdr:rowOff>
        </xdr:from>
        <xdr:to>
          <xdr:col>6</xdr:col>
          <xdr:colOff>161925</xdr:colOff>
          <xdr:row>23</xdr:row>
          <xdr:rowOff>28575</xdr:rowOff>
        </xdr:to>
        <xdr:sp macro="" textlink="">
          <xdr:nvSpPr>
            <xdr:cNvPr id="128005" name="Check Box 5" hidden="1">
              <a:extLst>
                <a:ext uri="{63B3BB69-23CF-44E3-9099-C40C66FF867C}">
                  <a14:compatExt spid="_x0000_s128005"/>
                </a:ext>
                <a:ext uri="{FF2B5EF4-FFF2-40B4-BE49-F238E27FC236}">
                  <a16:creationId xmlns:a16="http://schemas.microsoft.com/office/drawing/2014/main" id="{00000000-0008-0000-2C00-000005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933450</xdr:colOff>
          <xdr:row>22</xdr:row>
          <xdr:rowOff>171450</xdr:rowOff>
        </xdr:from>
        <xdr:to>
          <xdr:col>6</xdr:col>
          <xdr:colOff>57150</xdr:colOff>
          <xdr:row>24</xdr:row>
          <xdr:rowOff>28575</xdr:rowOff>
        </xdr:to>
        <xdr:sp macro="" textlink="">
          <xdr:nvSpPr>
            <xdr:cNvPr id="128006" name="Check Box 6" hidden="1">
              <a:extLst>
                <a:ext uri="{63B3BB69-23CF-44E3-9099-C40C66FF867C}">
                  <a14:compatExt spid="_x0000_s128006"/>
                </a:ext>
                <a:ext uri="{FF2B5EF4-FFF2-40B4-BE49-F238E27FC236}">
                  <a16:creationId xmlns:a16="http://schemas.microsoft.com/office/drawing/2014/main" id="{00000000-0008-0000-2C00-000006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933450</xdr:colOff>
          <xdr:row>23</xdr:row>
          <xdr:rowOff>180975</xdr:rowOff>
        </xdr:from>
        <xdr:to>
          <xdr:col>6</xdr:col>
          <xdr:colOff>57150</xdr:colOff>
          <xdr:row>25</xdr:row>
          <xdr:rowOff>28575</xdr:rowOff>
        </xdr:to>
        <xdr:sp macro="" textlink="">
          <xdr:nvSpPr>
            <xdr:cNvPr id="128007" name="Check Box 7" hidden="1">
              <a:extLst>
                <a:ext uri="{63B3BB69-23CF-44E3-9099-C40C66FF867C}">
                  <a14:compatExt spid="_x0000_s128007"/>
                </a:ext>
                <a:ext uri="{FF2B5EF4-FFF2-40B4-BE49-F238E27FC236}">
                  <a16:creationId xmlns:a16="http://schemas.microsoft.com/office/drawing/2014/main" id="{00000000-0008-0000-2C00-000007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Gelb">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3.vml"/><Relationship Id="rId7" Type="http://schemas.openxmlformats.org/officeDocument/2006/relationships/ctrlProp" Target="../ctrlProps/ctrlProp6.xml"/><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openxmlformats.org/officeDocument/2006/relationships/ctrlProp" Target="../ctrlProps/ctrlProp5.xml"/><Relationship Id="rId5" Type="http://schemas.openxmlformats.org/officeDocument/2006/relationships/ctrlProp" Target="../ctrlProps/ctrlProp4.xml"/><Relationship Id="rId4" Type="http://schemas.openxmlformats.org/officeDocument/2006/relationships/ctrlProp" Target="../ctrlProps/ctrlProp3.xml"/><Relationship Id="rId9" Type="http://schemas.openxmlformats.org/officeDocument/2006/relationships/comments" Target="../comments1.xml"/></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12.xml"/><Relationship Id="rId3" Type="http://schemas.openxmlformats.org/officeDocument/2006/relationships/vmlDrawing" Target="../drawings/vmlDrawing5.vml"/><Relationship Id="rId7" Type="http://schemas.openxmlformats.org/officeDocument/2006/relationships/ctrlProp" Target="../ctrlProps/ctrlProp11.xml"/><Relationship Id="rId2" Type="http://schemas.openxmlformats.org/officeDocument/2006/relationships/drawing" Target="../drawings/drawing8.xml"/><Relationship Id="rId1" Type="http://schemas.openxmlformats.org/officeDocument/2006/relationships/printerSettings" Target="../printerSettings/printerSettings10.bin"/><Relationship Id="rId6" Type="http://schemas.openxmlformats.org/officeDocument/2006/relationships/ctrlProp" Target="../ctrlProps/ctrlProp10.xml"/><Relationship Id="rId5" Type="http://schemas.openxmlformats.org/officeDocument/2006/relationships/ctrlProp" Target="../ctrlProps/ctrlProp9.xml"/><Relationship Id="rId4" Type="http://schemas.openxmlformats.org/officeDocument/2006/relationships/ctrlProp" Target="../ctrlProps/ctrlProp8.xml"/><Relationship Id="rId9"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17.xml"/><Relationship Id="rId3" Type="http://schemas.openxmlformats.org/officeDocument/2006/relationships/vmlDrawing" Target="../drawings/vmlDrawing7.vml"/><Relationship Id="rId7" Type="http://schemas.openxmlformats.org/officeDocument/2006/relationships/ctrlProp" Target="../ctrlProps/ctrlProp16.xml"/><Relationship Id="rId2" Type="http://schemas.openxmlformats.org/officeDocument/2006/relationships/drawing" Target="../drawings/drawing9.xml"/><Relationship Id="rId1" Type="http://schemas.openxmlformats.org/officeDocument/2006/relationships/printerSettings" Target="../printerSettings/printerSettings12.bin"/><Relationship Id="rId6" Type="http://schemas.openxmlformats.org/officeDocument/2006/relationships/ctrlProp" Target="../ctrlProps/ctrlProp15.xml"/><Relationship Id="rId11" Type="http://schemas.openxmlformats.org/officeDocument/2006/relationships/comments" Target="../comments5.xml"/><Relationship Id="rId5" Type="http://schemas.openxmlformats.org/officeDocument/2006/relationships/ctrlProp" Target="../ctrlProps/ctrlProp14.xml"/><Relationship Id="rId10" Type="http://schemas.openxmlformats.org/officeDocument/2006/relationships/ctrlProp" Target="../ctrlProps/ctrlProp19.xml"/><Relationship Id="rId4" Type="http://schemas.openxmlformats.org/officeDocument/2006/relationships/ctrlProp" Target="../ctrlProps/ctrlProp13.xml"/><Relationship Id="rId9" Type="http://schemas.openxmlformats.org/officeDocument/2006/relationships/ctrlProp" Target="../ctrlProps/ctrlProp18.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24.xml"/><Relationship Id="rId3" Type="http://schemas.openxmlformats.org/officeDocument/2006/relationships/vmlDrawing" Target="../drawings/vmlDrawing9.vml"/><Relationship Id="rId7" Type="http://schemas.openxmlformats.org/officeDocument/2006/relationships/ctrlProp" Target="../ctrlProps/ctrlProp23.xml"/><Relationship Id="rId2" Type="http://schemas.openxmlformats.org/officeDocument/2006/relationships/drawing" Target="../drawings/drawing10.xml"/><Relationship Id="rId1" Type="http://schemas.openxmlformats.org/officeDocument/2006/relationships/printerSettings" Target="../printerSettings/printerSettings14.bin"/><Relationship Id="rId6" Type="http://schemas.openxmlformats.org/officeDocument/2006/relationships/ctrlProp" Target="../ctrlProps/ctrlProp22.xml"/><Relationship Id="rId11" Type="http://schemas.openxmlformats.org/officeDocument/2006/relationships/ctrlProp" Target="../ctrlProps/ctrlProp27.xml"/><Relationship Id="rId5" Type="http://schemas.openxmlformats.org/officeDocument/2006/relationships/ctrlProp" Target="../ctrlProps/ctrlProp21.xml"/><Relationship Id="rId10" Type="http://schemas.openxmlformats.org/officeDocument/2006/relationships/ctrlProp" Target="../ctrlProps/ctrlProp26.xml"/><Relationship Id="rId4" Type="http://schemas.openxmlformats.org/officeDocument/2006/relationships/ctrlProp" Target="../ctrlProps/ctrlProp20.xml"/><Relationship Id="rId9" Type="http://schemas.openxmlformats.org/officeDocument/2006/relationships/ctrlProp" Target="../ctrlProps/ctrlProp25.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32.xml"/><Relationship Id="rId3" Type="http://schemas.openxmlformats.org/officeDocument/2006/relationships/vmlDrawing" Target="../drawings/vmlDrawing11.vml"/><Relationship Id="rId7" Type="http://schemas.openxmlformats.org/officeDocument/2006/relationships/ctrlProp" Target="../ctrlProps/ctrlProp31.xml"/><Relationship Id="rId2" Type="http://schemas.openxmlformats.org/officeDocument/2006/relationships/drawing" Target="../drawings/drawing11.xml"/><Relationship Id="rId1" Type="http://schemas.openxmlformats.org/officeDocument/2006/relationships/printerSettings" Target="../printerSettings/printerSettings16.bin"/><Relationship Id="rId6" Type="http://schemas.openxmlformats.org/officeDocument/2006/relationships/ctrlProp" Target="../ctrlProps/ctrlProp30.xml"/><Relationship Id="rId11" Type="http://schemas.openxmlformats.org/officeDocument/2006/relationships/comments" Target="../comments8.xml"/><Relationship Id="rId5" Type="http://schemas.openxmlformats.org/officeDocument/2006/relationships/ctrlProp" Target="../ctrlProps/ctrlProp29.xml"/><Relationship Id="rId10" Type="http://schemas.openxmlformats.org/officeDocument/2006/relationships/ctrlProp" Target="../ctrlProps/ctrlProp34.xml"/><Relationship Id="rId4" Type="http://schemas.openxmlformats.org/officeDocument/2006/relationships/ctrlProp" Target="../ctrlProps/ctrlProp28.xml"/><Relationship Id="rId9" Type="http://schemas.openxmlformats.org/officeDocument/2006/relationships/ctrlProp" Target="../ctrlProps/ctrlProp33.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39.xml"/><Relationship Id="rId13" Type="http://schemas.openxmlformats.org/officeDocument/2006/relationships/ctrlProp" Target="../ctrlProps/ctrlProp44.xml"/><Relationship Id="rId3" Type="http://schemas.openxmlformats.org/officeDocument/2006/relationships/vmlDrawing" Target="../drawings/vmlDrawing13.vml"/><Relationship Id="rId7" Type="http://schemas.openxmlformats.org/officeDocument/2006/relationships/ctrlProp" Target="../ctrlProps/ctrlProp38.xml"/><Relationship Id="rId12" Type="http://schemas.openxmlformats.org/officeDocument/2006/relationships/ctrlProp" Target="../ctrlProps/ctrlProp43.xml"/><Relationship Id="rId2" Type="http://schemas.openxmlformats.org/officeDocument/2006/relationships/drawing" Target="../drawings/drawing12.xml"/><Relationship Id="rId1" Type="http://schemas.openxmlformats.org/officeDocument/2006/relationships/printerSettings" Target="../printerSettings/printerSettings18.bin"/><Relationship Id="rId6" Type="http://schemas.openxmlformats.org/officeDocument/2006/relationships/ctrlProp" Target="../ctrlProps/ctrlProp37.xml"/><Relationship Id="rId11" Type="http://schemas.openxmlformats.org/officeDocument/2006/relationships/ctrlProp" Target="../ctrlProps/ctrlProp42.xml"/><Relationship Id="rId5" Type="http://schemas.openxmlformats.org/officeDocument/2006/relationships/ctrlProp" Target="../ctrlProps/ctrlProp36.xml"/><Relationship Id="rId15" Type="http://schemas.openxmlformats.org/officeDocument/2006/relationships/comments" Target="../comments10.xml"/><Relationship Id="rId10" Type="http://schemas.openxmlformats.org/officeDocument/2006/relationships/ctrlProp" Target="../ctrlProps/ctrlProp41.xml"/><Relationship Id="rId4" Type="http://schemas.openxmlformats.org/officeDocument/2006/relationships/ctrlProp" Target="../ctrlProps/ctrlProp35.xml"/><Relationship Id="rId9" Type="http://schemas.openxmlformats.org/officeDocument/2006/relationships/ctrlProp" Target="../ctrlProps/ctrlProp40.xml"/><Relationship Id="rId14" Type="http://schemas.openxmlformats.org/officeDocument/2006/relationships/ctrlProp" Target="../ctrlProps/ctrlProp45.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8" Type="http://schemas.openxmlformats.org/officeDocument/2006/relationships/ctrlProp" Target="../ctrlProps/ctrlProp50.xml"/><Relationship Id="rId13" Type="http://schemas.openxmlformats.org/officeDocument/2006/relationships/ctrlProp" Target="../ctrlProps/ctrlProp55.xml"/><Relationship Id="rId18" Type="http://schemas.openxmlformats.org/officeDocument/2006/relationships/ctrlProp" Target="../ctrlProps/ctrlProp60.xml"/><Relationship Id="rId3" Type="http://schemas.openxmlformats.org/officeDocument/2006/relationships/vmlDrawing" Target="../drawings/vmlDrawing15.vml"/><Relationship Id="rId21" Type="http://schemas.openxmlformats.org/officeDocument/2006/relationships/comments" Target="../comments12.xml"/><Relationship Id="rId7" Type="http://schemas.openxmlformats.org/officeDocument/2006/relationships/ctrlProp" Target="../ctrlProps/ctrlProp49.xml"/><Relationship Id="rId12" Type="http://schemas.openxmlformats.org/officeDocument/2006/relationships/ctrlProp" Target="../ctrlProps/ctrlProp54.xml"/><Relationship Id="rId17" Type="http://schemas.openxmlformats.org/officeDocument/2006/relationships/ctrlProp" Target="../ctrlProps/ctrlProp59.xml"/><Relationship Id="rId2" Type="http://schemas.openxmlformats.org/officeDocument/2006/relationships/drawing" Target="../drawings/drawing13.xml"/><Relationship Id="rId16" Type="http://schemas.openxmlformats.org/officeDocument/2006/relationships/ctrlProp" Target="../ctrlProps/ctrlProp58.xml"/><Relationship Id="rId20" Type="http://schemas.openxmlformats.org/officeDocument/2006/relationships/ctrlProp" Target="../ctrlProps/ctrlProp62.xml"/><Relationship Id="rId1" Type="http://schemas.openxmlformats.org/officeDocument/2006/relationships/printerSettings" Target="../printerSettings/printerSettings20.bin"/><Relationship Id="rId6" Type="http://schemas.openxmlformats.org/officeDocument/2006/relationships/ctrlProp" Target="../ctrlProps/ctrlProp48.xml"/><Relationship Id="rId11" Type="http://schemas.openxmlformats.org/officeDocument/2006/relationships/ctrlProp" Target="../ctrlProps/ctrlProp53.xml"/><Relationship Id="rId5" Type="http://schemas.openxmlformats.org/officeDocument/2006/relationships/ctrlProp" Target="../ctrlProps/ctrlProp47.xml"/><Relationship Id="rId15" Type="http://schemas.openxmlformats.org/officeDocument/2006/relationships/ctrlProp" Target="../ctrlProps/ctrlProp57.xml"/><Relationship Id="rId10" Type="http://schemas.openxmlformats.org/officeDocument/2006/relationships/ctrlProp" Target="../ctrlProps/ctrlProp52.xml"/><Relationship Id="rId19" Type="http://schemas.openxmlformats.org/officeDocument/2006/relationships/ctrlProp" Target="../ctrlProps/ctrlProp61.xml"/><Relationship Id="rId4" Type="http://schemas.openxmlformats.org/officeDocument/2006/relationships/ctrlProp" Target="../ctrlProps/ctrlProp46.xml"/><Relationship Id="rId9" Type="http://schemas.openxmlformats.org/officeDocument/2006/relationships/ctrlProp" Target="../ctrlProps/ctrlProp51.xml"/><Relationship Id="rId14" Type="http://schemas.openxmlformats.org/officeDocument/2006/relationships/ctrlProp" Target="../ctrlProps/ctrlProp56.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8" Type="http://schemas.openxmlformats.org/officeDocument/2006/relationships/ctrlProp" Target="../ctrlProps/ctrlProp67.xml"/><Relationship Id="rId13" Type="http://schemas.openxmlformats.org/officeDocument/2006/relationships/ctrlProp" Target="../ctrlProps/ctrlProp72.xml"/><Relationship Id="rId18" Type="http://schemas.openxmlformats.org/officeDocument/2006/relationships/ctrlProp" Target="../ctrlProps/ctrlProp77.xml"/><Relationship Id="rId26" Type="http://schemas.openxmlformats.org/officeDocument/2006/relationships/ctrlProp" Target="../ctrlProps/ctrlProp85.xml"/><Relationship Id="rId3" Type="http://schemas.openxmlformats.org/officeDocument/2006/relationships/vmlDrawing" Target="../drawings/vmlDrawing17.vml"/><Relationship Id="rId21" Type="http://schemas.openxmlformats.org/officeDocument/2006/relationships/ctrlProp" Target="../ctrlProps/ctrlProp80.xml"/><Relationship Id="rId7" Type="http://schemas.openxmlformats.org/officeDocument/2006/relationships/ctrlProp" Target="../ctrlProps/ctrlProp66.xml"/><Relationship Id="rId12" Type="http://schemas.openxmlformats.org/officeDocument/2006/relationships/ctrlProp" Target="../ctrlProps/ctrlProp71.xml"/><Relationship Id="rId17" Type="http://schemas.openxmlformats.org/officeDocument/2006/relationships/ctrlProp" Target="../ctrlProps/ctrlProp76.xml"/><Relationship Id="rId25" Type="http://schemas.openxmlformats.org/officeDocument/2006/relationships/ctrlProp" Target="../ctrlProps/ctrlProp84.xml"/><Relationship Id="rId2" Type="http://schemas.openxmlformats.org/officeDocument/2006/relationships/drawing" Target="../drawings/drawing14.xml"/><Relationship Id="rId16" Type="http://schemas.openxmlformats.org/officeDocument/2006/relationships/ctrlProp" Target="../ctrlProps/ctrlProp75.xml"/><Relationship Id="rId20" Type="http://schemas.openxmlformats.org/officeDocument/2006/relationships/ctrlProp" Target="../ctrlProps/ctrlProp79.xml"/><Relationship Id="rId1" Type="http://schemas.openxmlformats.org/officeDocument/2006/relationships/printerSettings" Target="../printerSettings/printerSettings22.bin"/><Relationship Id="rId6" Type="http://schemas.openxmlformats.org/officeDocument/2006/relationships/ctrlProp" Target="../ctrlProps/ctrlProp65.xml"/><Relationship Id="rId11" Type="http://schemas.openxmlformats.org/officeDocument/2006/relationships/ctrlProp" Target="../ctrlProps/ctrlProp70.xml"/><Relationship Id="rId24" Type="http://schemas.openxmlformats.org/officeDocument/2006/relationships/ctrlProp" Target="../ctrlProps/ctrlProp83.xml"/><Relationship Id="rId5" Type="http://schemas.openxmlformats.org/officeDocument/2006/relationships/ctrlProp" Target="../ctrlProps/ctrlProp64.xml"/><Relationship Id="rId15" Type="http://schemas.openxmlformats.org/officeDocument/2006/relationships/ctrlProp" Target="../ctrlProps/ctrlProp74.xml"/><Relationship Id="rId23" Type="http://schemas.openxmlformats.org/officeDocument/2006/relationships/ctrlProp" Target="../ctrlProps/ctrlProp82.xml"/><Relationship Id="rId10" Type="http://schemas.openxmlformats.org/officeDocument/2006/relationships/ctrlProp" Target="../ctrlProps/ctrlProp69.xml"/><Relationship Id="rId19" Type="http://schemas.openxmlformats.org/officeDocument/2006/relationships/ctrlProp" Target="../ctrlProps/ctrlProp78.xml"/><Relationship Id="rId4" Type="http://schemas.openxmlformats.org/officeDocument/2006/relationships/ctrlProp" Target="../ctrlProps/ctrlProp63.xml"/><Relationship Id="rId9" Type="http://schemas.openxmlformats.org/officeDocument/2006/relationships/ctrlProp" Target="../ctrlProps/ctrlProp68.xml"/><Relationship Id="rId14" Type="http://schemas.openxmlformats.org/officeDocument/2006/relationships/ctrlProp" Target="../ctrlProps/ctrlProp73.xml"/><Relationship Id="rId22" Type="http://schemas.openxmlformats.org/officeDocument/2006/relationships/ctrlProp" Target="../ctrlProps/ctrlProp81.xml"/><Relationship Id="rId27" Type="http://schemas.openxmlformats.org/officeDocument/2006/relationships/comments" Target="../comments14.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8" Type="http://schemas.openxmlformats.org/officeDocument/2006/relationships/ctrlProp" Target="../ctrlProps/ctrlProp90.xml"/><Relationship Id="rId13" Type="http://schemas.openxmlformats.org/officeDocument/2006/relationships/ctrlProp" Target="../ctrlProps/ctrlProp95.xml"/><Relationship Id="rId18" Type="http://schemas.openxmlformats.org/officeDocument/2006/relationships/ctrlProp" Target="../ctrlProps/ctrlProp100.xml"/><Relationship Id="rId26" Type="http://schemas.openxmlformats.org/officeDocument/2006/relationships/ctrlProp" Target="../ctrlProps/ctrlProp108.xml"/><Relationship Id="rId3" Type="http://schemas.openxmlformats.org/officeDocument/2006/relationships/vmlDrawing" Target="../drawings/vmlDrawing19.vml"/><Relationship Id="rId21" Type="http://schemas.openxmlformats.org/officeDocument/2006/relationships/ctrlProp" Target="../ctrlProps/ctrlProp103.xml"/><Relationship Id="rId7" Type="http://schemas.openxmlformats.org/officeDocument/2006/relationships/ctrlProp" Target="../ctrlProps/ctrlProp89.xml"/><Relationship Id="rId12" Type="http://schemas.openxmlformats.org/officeDocument/2006/relationships/ctrlProp" Target="../ctrlProps/ctrlProp94.xml"/><Relationship Id="rId17" Type="http://schemas.openxmlformats.org/officeDocument/2006/relationships/ctrlProp" Target="../ctrlProps/ctrlProp99.xml"/><Relationship Id="rId25" Type="http://schemas.openxmlformats.org/officeDocument/2006/relationships/ctrlProp" Target="../ctrlProps/ctrlProp107.xml"/><Relationship Id="rId2" Type="http://schemas.openxmlformats.org/officeDocument/2006/relationships/drawing" Target="../drawings/drawing15.xml"/><Relationship Id="rId16" Type="http://schemas.openxmlformats.org/officeDocument/2006/relationships/ctrlProp" Target="../ctrlProps/ctrlProp98.xml"/><Relationship Id="rId20" Type="http://schemas.openxmlformats.org/officeDocument/2006/relationships/ctrlProp" Target="../ctrlProps/ctrlProp102.xml"/><Relationship Id="rId1" Type="http://schemas.openxmlformats.org/officeDocument/2006/relationships/printerSettings" Target="../printerSettings/printerSettings24.bin"/><Relationship Id="rId6" Type="http://schemas.openxmlformats.org/officeDocument/2006/relationships/ctrlProp" Target="../ctrlProps/ctrlProp88.xml"/><Relationship Id="rId11" Type="http://schemas.openxmlformats.org/officeDocument/2006/relationships/ctrlProp" Target="../ctrlProps/ctrlProp93.xml"/><Relationship Id="rId24" Type="http://schemas.openxmlformats.org/officeDocument/2006/relationships/ctrlProp" Target="../ctrlProps/ctrlProp106.xml"/><Relationship Id="rId5" Type="http://schemas.openxmlformats.org/officeDocument/2006/relationships/ctrlProp" Target="../ctrlProps/ctrlProp87.xml"/><Relationship Id="rId15" Type="http://schemas.openxmlformats.org/officeDocument/2006/relationships/ctrlProp" Target="../ctrlProps/ctrlProp97.xml"/><Relationship Id="rId23" Type="http://schemas.openxmlformats.org/officeDocument/2006/relationships/ctrlProp" Target="../ctrlProps/ctrlProp105.xml"/><Relationship Id="rId10" Type="http://schemas.openxmlformats.org/officeDocument/2006/relationships/ctrlProp" Target="../ctrlProps/ctrlProp92.xml"/><Relationship Id="rId19" Type="http://schemas.openxmlformats.org/officeDocument/2006/relationships/ctrlProp" Target="../ctrlProps/ctrlProp101.xml"/><Relationship Id="rId4" Type="http://schemas.openxmlformats.org/officeDocument/2006/relationships/ctrlProp" Target="../ctrlProps/ctrlProp86.xml"/><Relationship Id="rId9" Type="http://schemas.openxmlformats.org/officeDocument/2006/relationships/ctrlProp" Target="../ctrlProps/ctrlProp91.xml"/><Relationship Id="rId14" Type="http://schemas.openxmlformats.org/officeDocument/2006/relationships/ctrlProp" Target="../ctrlProps/ctrlProp96.xml"/><Relationship Id="rId22" Type="http://schemas.openxmlformats.org/officeDocument/2006/relationships/ctrlProp" Target="../ctrlProps/ctrlProp104.xml"/><Relationship Id="rId27" Type="http://schemas.openxmlformats.org/officeDocument/2006/relationships/comments" Target="../comments16.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8" Type="http://schemas.openxmlformats.org/officeDocument/2006/relationships/ctrlProp" Target="../ctrlProps/ctrlProp113.xml"/><Relationship Id="rId13" Type="http://schemas.openxmlformats.org/officeDocument/2006/relationships/ctrlProp" Target="../ctrlProps/ctrlProp118.xml"/><Relationship Id="rId18" Type="http://schemas.openxmlformats.org/officeDocument/2006/relationships/ctrlProp" Target="../ctrlProps/ctrlProp123.xml"/><Relationship Id="rId26" Type="http://schemas.openxmlformats.org/officeDocument/2006/relationships/ctrlProp" Target="../ctrlProps/ctrlProp131.xml"/><Relationship Id="rId3" Type="http://schemas.openxmlformats.org/officeDocument/2006/relationships/vmlDrawing" Target="../drawings/vmlDrawing21.vml"/><Relationship Id="rId21" Type="http://schemas.openxmlformats.org/officeDocument/2006/relationships/ctrlProp" Target="../ctrlProps/ctrlProp126.xml"/><Relationship Id="rId7" Type="http://schemas.openxmlformats.org/officeDocument/2006/relationships/ctrlProp" Target="../ctrlProps/ctrlProp112.xml"/><Relationship Id="rId12" Type="http://schemas.openxmlformats.org/officeDocument/2006/relationships/ctrlProp" Target="../ctrlProps/ctrlProp117.xml"/><Relationship Id="rId17" Type="http://schemas.openxmlformats.org/officeDocument/2006/relationships/ctrlProp" Target="../ctrlProps/ctrlProp122.xml"/><Relationship Id="rId25" Type="http://schemas.openxmlformats.org/officeDocument/2006/relationships/ctrlProp" Target="../ctrlProps/ctrlProp130.xml"/><Relationship Id="rId2" Type="http://schemas.openxmlformats.org/officeDocument/2006/relationships/drawing" Target="../drawings/drawing16.xml"/><Relationship Id="rId16" Type="http://schemas.openxmlformats.org/officeDocument/2006/relationships/ctrlProp" Target="../ctrlProps/ctrlProp121.xml"/><Relationship Id="rId20" Type="http://schemas.openxmlformats.org/officeDocument/2006/relationships/ctrlProp" Target="../ctrlProps/ctrlProp125.xml"/><Relationship Id="rId1" Type="http://schemas.openxmlformats.org/officeDocument/2006/relationships/printerSettings" Target="../printerSettings/printerSettings26.bin"/><Relationship Id="rId6" Type="http://schemas.openxmlformats.org/officeDocument/2006/relationships/ctrlProp" Target="../ctrlProps/ctrlProp111.xml"/><Relationship Id="rId11" Type="http://schemas.openxmlformats.org/officeDocument/2006/relationships/ctrlProp" Target="../ctrlProps/ctrlProp116.xml"/><Relationship Id="rId24" Type="http://schemas.openxmlformats.org/officeDocument/2006/relationships/ctrlProp" Target="../ctrlProps/ctrlProp129.xml"/><Relationship Id="rId5" Type="http://schemas.openxmlformats.org/officeDocument/2006/relationships/ctrlProp" Target="../ctrlProps/ctrlProp110.xml"/><Relationship Id="rId15" Type="http://schemas.openxmlformats.org/officeDocument/2006/relationships/ctrlProp" Target="../ctrlProps/ctrlProp120.xml"/><Relationship Id="rId23" Type="http://schemas.openxmlformats.org/officeDocument/2006/relationships/ctrlProp" Target="../ctrlProps/ctrlProp128.xml"/><Relationship Id="rId10" Type="http://schemas.openxmlformats.org/officeDocument/2006/relationships/ctrlProp" Target="../ctrlProps/ctrlProp115.xml"/><Relationship Id="rId19" Type="http://schemas.openxmlformats.org/officeDocument/2006/relationships/ctrlProp" Target="../ctrlProps/ctrlProp124.xml"/><Relationship Id="rId4" Type="http://schemas.openxmlformats.org/officeDocument/2006/relationships/ctrlProp" Target="../ctrlProps/ctrlProp109.xml"/><Relationship Id="rId9" Type="http://schemas.openxmlformats.org/officeDocument/2006/relationships/ctrlProp" Target="../ctrlProps/ctrlProp114.xml"/><Relationship Id="rId14" Type="http://schemas.openxmlformats.org/officeDocument/2006/relationships/ctrlProp" Target="../ctrlProps/ctrlProp119.xml"/><Relationship Id="rId22" Type="http://schemas.openxmlformats.org/officeDocument/2006/relationships/ctrlProp" Target="../ctrlProps/ctrlProp127.xml"/><Relationship Id="rId27" Type="http://schemas.openxmlformats.org/officeDocument/2006/relationships/comments" Target="../comments18.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8" Type="http://schemas.openxmlformats.org/officeDocument/2006/relationships/ctrlProp" Target="../ctrlProps/ctrlProp136.xml"/><Relationship Id="rId13" Type="http://schemas.openxmlformats.org/officeDocument/2006/relationships/ctrlProp" Target="../ctrlProps/ctrlProp141.xml"/><Relationship Id="rId18" Type="http://schemas.openxmlformats.org/officeDocument/2006/relationships/ctrlProp" Target="../ctrlProps/ctrlProp146.xml"/><Relationship Id="rId3" Type="http://schemas.openxmlformats.org/officeDocument/2006/relationships/vmlDrawing" Target="../drawings/vmlDrawing23.vml"/><Relationship Id="rId21" Type="http://schemas.openxmlformats.org/officeDocument/2006/relationships/comments" Target="../comments20.xml"/><Relationship Id="rId7" Type="http://schemas.openxmlformats.org/officeDocument/2006/relationships/ctrlProp" Target="../ctrlProps/ctrlProp135.xml"/><Relationship Id="rId12" Type="http://schemas.openxmlformats.org/officeDocument/2006/relationships/ctrlProp" Target="../ctrlProps/ctrlProp140.xml"/><Relationship Id="rId17" Type="http://schemas.openxmlformats.org/officeDocument/2006/relationships/ctrlProp" Target="../ctrlProps/ctrlProp145.xml"/><Relationship Id="rId2" Type="http://schemas.openxmlformats.org/officeDocument/2006/relationships/drawing" Target="../drawings/drawing17.xml"/><Relationship Id="rId16" Type="http://schemas.openxmlformats.org/officeDocument/2006/relationships/ctrlProp" Target="../ctrlProps/ctrlProp144.xml"/><Relationship Id="rId20" Type="http://schemas.openxmlformats.org/officeDocument/2006/relationships/ctrlProp" Target="../ctrlProps/ctrlProp148.xml"/><Relationship Id="rId1" Type="http://schemas.openxmlformats.org/officeDocument/2006/relationships/printerSettings" Target="../printerSettings/printerSettings28.bin"/><Relationship Id="rId6" Type="http://schemas.openxmlformats.org/officeDocument/2006/relationships/ctrlProp" Target="../ctrlProps/ctrlProp134.xml"/><Relationship Id="rId11" Type="http://schemas.openxmlformats.org/officeDocument/2006/relationships/ctrlProp" Target="../ctrlProps/ctrlProp139.xml"/><Relationship Id="rId5" Type="http://schemas.openxmlformats.org/officeDocument/2006/relationships/ctrlProp" Target="../ctrlProps/ctrlProp133.xml"/><Relationship Id="rId15" Type="http://schemas.openxmlformats.org/officeDocument/2006/relationships/ctrlProp" Target="../ctrlProps/ctrlProp143.xml"/><Relationship Id="rId10" Type="http://schemas.openxmlformats.org/officeDocument/2006/relationships/ctrlProp" Target="../ctrlProps/ctrlProp138.xml"/><Relationship Id="rId19" Type="http://schemas.openxmlformats.org/officeDocument/2006/relationships/ctrlProp" Target="../ctrlProps/ctrlProp147.xml"/><Relationship Id="rId4" Type="http://schemas.openxmlformats.org/officeDocument/2006/relationships/ctrlProp" Target="../ctrlProps/ctrlProp132.xml"/><Relationship Id="rId9" Type="http://schemas.openxmlformats.org/officeDocument/2006/relationships/ctrlProp" Target="../ctrlProps/ctrlProp137.xml"/><Relationship Id="rId14" Type="http://schemas.openxmlformats.org/officeDocument/2006/relationships/ctrlProp" Target="../ctrlProps/ctrlProp142.xml"/></Relationships>
</file>

<file path=xl/worksheets/_rels/sheet2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8" Type="http://schemas.openxmlformats.org/officeDocument/2006/relationships/ctrlProp" Target="../ctrlProps/ctrlProp153.xml"/><Relationship Id="rId13" Type="http://schemas.openxmlformats.org/officeDocument/2006/relationships/ctrlProp" Target="../ctrlProps/ctrlProp158.xml"/><Relationship Id="rId18" Type="http://schemas.openxmlformats.org/officeDocument/2006/relationships/ctrlProp" Target="../ctrlProps/ctrlProp163.xml"/><Relationship Id="rId3" Type="http://schemas.openxmlformats.org/officeDocument/2006/relationships/vmlDrawing" Target="../drawings/vmlDrawing25.vml"/><Relationship Id="rId21" Type="http://schemas.openxmlformats.org/officeDocument/2006/relationships/comments" Target="../comments22.xml"/><Relationship Id="rId7" Type="http://schemas.openxmlformats.org/officeDocument/2006/relationships/ctrlProp" Target="../ctrlProps/ctrlProp152.xml"/><Relationship Id="rId12" Type="http://schemas.openxmlformats.org/officeDocument/2006/relationships/ctrlProp" Target="../ctrlProps/ctrlProp157.xml"/><Relationship Id="rId17" Type="http://schemas.openxmlformats.org/officeDocument/2006/relationships/ctrlProp" Target="../ctrlProps/ctrlProp162.xml"/><Relationship Id="rId2" Type="http://schemas.openxmlformats.org/officeDocument/2006/relationships/drawing" Target="../drawings/drawing18.xml"/><Relationship Id="rId16" Type="http://schemas.openxmlformats.org/officeDocument/2006/relationships/ctrlProp" Target="../ctrlProps/ctrlProp161.xml"/><Relationship Id="rId20" Type="http://schemas.openxmlformats.org/officeDocument/2006/relationships/ctrlProp" Target="../ctrlProps/ctrlProp165.xml"/><Relationship Id="rId1" Type="http://schemas.openxmlformats.org/officeDocument/2006/relationships/printerSettings" Target="../printerSettings/printerSettings30.bin"/><Relationship Id="rId6" Type="http://schemas.openxmlformats.org/officeDocument/2006/relationships/ctrlProp" Target="../ctrlProps/ctrlProp151.xml"/><Relationship Id="rId11" Type="http://schemas.openxmlformats.org/officeDocument/2006/relationships/ctrlProp" Target="../ctrlProps/ctrlProp156.xml"/><Relationship Id="rId5" Type="http://schemas.openxmlformats.org/officeDocument/2006/relationships/ctrlProp" Target="../ctrlProps/ctrlProp150.xml"/><Relationship Id="rId15" Type="http://schemas.openxmlformats.org/officeDocument/2006/relationships/ctrlProp" Target="../ctrlProps/ctrlProp160.xml"/><Relationship Id="rId10" Type="http://schemas.openxmlformats.org/officeDocument/2006/relationships/ctrlProp" Target="../ctrlProps/ctrlProp155.xml"/><Relationship Id="rId19" Type="http://schemas.openxmlformats.org/officeDocument/2006/relationships/ctrlProp" Target="../ctrlProps/ctrlProp164.xml"/><Relationship Id="rId4" Type="http://schemas.openxmlformats.org/officeDocument/2006/relationships/ctrlProp" Target="../ctrlProps/ctrlProp149.xml"/><Relationship Id="rId9" Type="http://schemas.openxmlformats.org/officeDocument/2006/relationships/ctrlProp" Target="../ctrlProps/ctrlProp154.xml"/><Relationship Id="rId14" Type="http://schemas.openxmlformats.org/officeDocument/2006/relationships/ctrlProp" Target="../ctrlProps/ctrlProp159.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9.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170.xml"/><Relationship Id="rId3" Type="http://schemas.openxmlformats.org/officeDocument/2006/relationships/vmlDrawing" Target="../drawings/vmlDrawing30.vml"/><Relationship Id="rId7" Type="http://schemas.openxmlformats.org/officeDocument/2006/relationships/ctrlProp" Target="../ctrlProps/ctrlProp169.xml"/><Relationship Id="rId2" Type="http://schemas.openxmlformats.org/officeDocument/2006/relationships/drawing" Target="../drawings/drawing22.xml"/><Relationship Id="rId1" Type="http://schemas.openxmlformats.org/officeDocument/2006/relationships/printerSettings" Target="../printerSettings/printerSettings38.bin"/><Relationship Id="rId6" Type="http://schemas.openxmlformats.org/officeDocument/2006/relationships/ctrlProp" Target="../ctrlProps/ctrlProp168.xml"/><Relationship Id="rId11" Type="http://schemas.openxmlformats.org/officeDocument/2006/relationships/ctrlProp" Target="../ctrlProps/ctrlProp173.xml"/><Relationship Id="rId5" Type="http://schemas.openxmlformats.org/officeDocument/2006/relationships/ctrlProp" Target="../ctrlProps/ctrlProp167.xml"/><Relationship Id="rId10" Type="http://schemas.openxmlformats.org/officeDocument/2006/relationships/ctrlProp" Target="../ctrlProps/ctrlProp172.xml"/><Relationship Id="rId4" Type="http://schemas.openxmlformats.org/officeDocument/2006/relationships/ctrlProp" Target="../ctrlProps/ctrlProp166.xml"/><Relationship Id="rId9" Type="http://schemas.openxmlformats.org/officeDocument/2006/relationships/ctrlProp" Target="../ctrlProps/ctrlProp171.xml"/></Relationships>
</file>

<file path=xl/worksheets/_rels/sheet39.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1.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8" Type="http://schemas.openxmlformats.org/officeDocument/2006/relationships/ctrlProp" Target="../ctrlProps/ctrlProp178.xml"/><Relationship Id="rId13" Type="http://schemas.openxmlformats.org/officeDocument/2006/relationships/comments" Target="../comments28.xml"/><Relationship Id="rId3" Type="http://schemas.openxmlformats.org/officeDocument/2006/relationships/vmlDrawing" Target="../drawings/vmlDrawing32.vml"/><Relationship Id="rId7" Type="http://schemas.openxmlformats.org/officeDocument/2006/relationships/ctrlProp" Target="../ctrlProps/ctrlProp177.xml"/><Relationship Id="rId12" Type="http://schemas.openxmlformats.org/officeDocument/2006/relationships/ctrlProp" Target="../ctrlProps/ctrlProp182.xml"/><Relationship Id="rId2" Type="http://schemas.openxmlformats.org/officeDocument/2006/relationships/drawing" Target="../drawings/drawing23.xml"/><Relationship Id="rId1" Type="http://schemas.openxmlformats.org/officeDocument/2006/relationships/printerSettings" Target="../printerSettings/printerSettings40.bin"/><Relationship Id="rId6" Type="http://schemas.openxmlformats.org/officeDocument/2006/relationships/ctrlProp" Target="../ctrlProps/ctrlProp176.xml"/><Relationship Id="rId11" Type="http://schemas.openxmlformats.org/officeDocument/2006/relationships/ctrlProp" Target="../ctrlProps/ctrlProp181.xml"/><Relationship Id="rId5" Type="http://schemas.openxmlformats.org/officeDocument/2006/relationships/ctrlProp" Target="../ctrlProps/ctrlProp175.xml"/><Relationship Id="rId10" Type="http://schemas.openxmlformats.org/officeDocument/2006/relationships/ctrlProp" Target="../ctrlProps/ctrlProp180.xml"/><Relationship Id="rId4" Type="http://schemas.openxmlformats.org/officeDocument/2006/relationships/ctrlProp" Target="../ctrlProps/ctrlProp174.xml"/><Relationship Id="rId9" Type="http://schemas.openxmlformats.org/officeDocument/2006/relationships/ctrlProp" Target="../ctrlProps/ctrlProp179.xml"/></Relationships>
</file>

<file path=xl/worksheets/_rels/sheet41.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3.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4.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24.xml"/><Relationship Id="rId1" Type="http://schemas.openxmlformats.org/officeDocument/2006/relationships/printerSettings" Target="../printerSettings/printerSettings43.bin"/><Relationship Id="rId6" Type="http://schemas.openxmlformats.org/officeDocument/2006/relationships/ctrlProp" Target="../ctrlProps/ctrlProp185.xml"/><Relationship Id="rId5" Type="http://schemas.openxmlformats.org/officeDocument/2006/relationships/ctrlProp" Target="../ctrlProps/ctrlProp184.xml"/><Relationship Id="rId4" Type="http://schemas.openxmlformats.org/officeDocument/2006/relationships/ctrlProp" Target="../ctrlProps/ctrlProp183.xml"/></Relationships>
</file>

<file path=xl/worksheets/_rels/sheet44.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6.v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8" Type="http://schemas.openxmlformats.org/officeDocument/2006/relationships/ctrlProp" Target="../ctrlProps/ctrlProp190.xml"/><Relationship Id="rId3" Type="http://schemas.openxmlformats.org/officeDocument/2006/relationships/vmlDrawing" Target="../drawings/vmlDrawing37.vml"/><Relationship Id="rId7" Type="http://schemas.openxmlformats.org/officeDocument/2006/relationships/ctrlProp" Target="../ctrlProps/ctrlProp189.xml"/><Relationship Id="rId2" Type="http://schemas.openxmlformats.org/officeDocument/2006/relationships/drawing" Target="../drawings/drawing25.xml"/><Relationship Id="rId1" Type="http://schemas.openxmlformats.org/officeDocument/2006/relationships/printerSettings" Target="../printerSettings/printerSettings45.bin"/><Relationship Id="rId6" Type="http://schemas.openxmlformats.org/officeDocument/2006/relationships/ctrlProp" Target="../ctrlProps/ctrlProp188.xml"/><Relationship Id="rId5" Type="http://schemas.openxmlformats.org/officeDocument/2006/relationships/ctrlProp" Target="../ctrlProps/ctrlProp187.xml"/><Relationship Id="rId4" Type="http://schemas.openxmlformats.org/officeDocument/2006/relationships/ctrlProp" Target="../ctrlProps/ctrlProp186.xml"/><Relationship Id="rId9" Type="http://schemas.openxmlformats.org/officeDocument/2006/relationships/ctrlProp" Target="../ctrlProps/ctrlProp191.xml"/></Relationships>
</file>

<file path=xl/worksheets/_rels/sheet46.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8.v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S34"/>
  <sheetViews>
    <sheetView showGridLines="0" tabSelected="1" workbookViewId="0">
      <selection activeCell="A5" sqref="A5"/>
    </sheetView>
  </sheetViews>
  <sheetFormatPr baseColWidth="10" defaultRowHeight="15" x14ac:dyDescent="0.25"/>
  <sheetData>
    <row r="1" spans="1:19" s="390" customFormat="1" ht="69" customHeight="1" x14ac:dyDescent="0.25">
      <c r="A1" s="664" t="s">
        <v>1045</v>
      </c>
      <c r="B1" s="665"/>
      <c r="C1" s="665"/>
      <c r="D1" s="665"/>
      <c r="E1" s="665"/>
      <c r="F1" s="665"/>
      <c r="G1" s="665"/>
      <c r="H1" s="665"/>
      <c r="I1" s="665"/>
      <c r="J1" s="665"/>
      <c r="K1" s="665"/>
      <c r="L1" s="665"/>
      <c r="M1" s="665"/>
      <c r="N1" s="665"/>
      <c r="O1" s="665"/>
      <c r="P1" s="665"/>
      <c r="Q1" s="665"/>
      <c r="R1" s="665"/>
      <c r="S1" s="665"/>
    </row>
    <row r="2" spans="1:19" ht="18.75" x14ac:dyDescent="0.3">
      <c r="A2" s="220" t="s">
        <v>1891</v>
      </c>
    </row>
    <row r="3" spans="1:19" ht="37.5" customHeight="1" x14ac:dyDescent="0.3">
      <c r="A3" s="661" t="s">
        <v>1892</v>
      </c>
      <c r="B3" s="662"/>
      <c r="C3" s="662"/>
      <c r="D3" s="662"/>
      <c r="E3" s="662"/>
      <c r="F3" s="662"/>
      <c r="G3" s="662"/>
      <c r="H3" s="662"/>
      <c r="I3" s="662"/>
      <c r="J3" s="662"/>
      <c r="K3" s="662"/>
      <c r="L3" s="663"/>
      <c r="M3" s="663"/>
      <c r="N3" s="663"/>
    </row>
    <row r="4" spans="1:19" ht="15" customHeight="1" x14ac:dyDescent="0.25">
      <c r="A4" s="611" t="s">
        <v>1913</v>
      </c>
      <c r="B4" s="190"/>
      <c r="C4" s="190"/>
      <c r="D4" s="190"/>
      <c r="E4" s="190"/>
      <c r="F4" s="190"/>
      <c r="G4" s="190"/>
      <c r="H4" s="190"/>
      <c r="I4" s="190"/>
      <c r="J4" s="190"/>
      <c r="K4" s="190"/>
    </row>
    <row r="5" spans="1:19" ht="15" customHeight="1" x14ac:dyDescent="0.25">
      <c r="A5" s="611"/>
      <c r="B5" s="190"/>
      <c r="C5" s="190"/>
      <c r="D5" s="190"/>
      <c r="E5" s="190"/>
      <c r="F5" s="190"/>
      <c r="G5" s="190"/>
      <c r="H5" s="190"/>
      <c r="I5" s="190"/>
      <c r="J5" s="190"/>
      <c r="K5" s="190"/>
    </row>
    <row r="6" spans="1:19" x14ac:dyDescent="0.25">
      <c r="A6" t="s">
        <v>1899</v>
      </c>
    </row>
    <row r="7" spans="1:19" x14ac:dyDescent="0.25">
      <c r="B7" t="s">
        <v>1900</v>
      </c>
    </row>
    <row r="8" spans="1:19" x14ac:dyDescent="0.25">
      <c r="B8" s="135" t="s">
        <v>143</v>
      </c>
    </row>
    <row r="10" spans="1:19" x14ac:dyDescent="0.25">
      <c r="A10" t="s">
        <v>1901</v>
      </c>
    </row>
    <row r="12" spans="1:19" x14ac:dyDescent="0.25">
      <c r="A12" t="s">
        <v>1902</v>
      </c>
    </row>
    <row r="14" spans="1:19" x14ac:dyDescent="0.25">
      <c r="A14" t="s">
        <v>1903</v>
      </c>
    </row>
    <row r="15" spans="1:19" x14ac:dyDescent="0.25">
      <c r="B15" t="s">
        <v>505</v>
      </c>
    </row>
    <row r="16" spans="1:19" x14ac:dyDescent="0.25">
      <c r="B16" t="s">
        <v>506</v>
      </c>
    </row>
    <row r="17" spans="1:3" x14ac:dyDescent="0.25">
      <c r="B17" t="s">
        <v>507</v>
      </c>
    </row>
    <row r="19" spans="1:3" hidden="1" x14ac:dyDescent="0.25">
      <c r="A19" s="531" t="s">
        <v>1904</v>
      </c>
      <c r="B19" s="531"/>
    </row>
    <row r="20" spans="1:3" hidden="1" x14ac:dyDescent="0.25">
      <c r="A20" s="531"/>
      <c r="B20" s="531" t="s">
        <v>481</v>
      </c>
      <c r="C20" t="s">
        <v>509</v>
      </c>
    </row>
    <row r="21" spans="1:3" hidden="1" x14ac:dyDescent="0.25">
      <c r="A21" s="531"/>
      <c r="B21" s="641" t="s">
        <v>224</v>
      </c>
    </row>
    <row r="22" spans="1:3" hidden="1" x14ac:dyDescent="0.25">
      <c r="A22" s="531"/>
      <c r="B22" s="641"/>
    </row>
    <row r="23" spans="1:3" hidden="1" x14ac:dyDescent="0.25">
      <c r="A23" s="531" t="s">
        <v>1905</v>
      </c>
      <c r="B23" s="531"/>
    </row>
    <row r="24" spans="1:3" hidden="1" x14ac:dyDescent="0.25">
      <c r="A24" s="531"/>
      <c r="B24" s="531" t="s">
        <v>482</v>
      </c>
    </row>
    <row r="25" spans="1:3" hidden="1" x14ac:dyDescent="0.25">
      <c r="A25" s="531"/>
      <c r="B25" s="531" t="s">
        <v>483</v>
      </c>
    </row>
    <row r="26" spans="1:3" hidden="1" x14ac:dyDescent="0.25">
      <c r="A26" s="531"/>
      <c r="B26" s="531"/>
    </row>
    <row r="27" spans="1:3" hidden="1" x14ac:dyDescent="0.25">
      <c r="A27" s="531" t="s">
        <v>1704</v>
      </c>
      <c r="B27" s="531"/>
    </row>
    <row r="28" spans="1:3" hidden="1" x14ac:dyDescent="0.25">
      <c r="A28" s="531"/>
      <c r="B28" s="531" t="s">
        <v>138</v>
      </c>
    </row>
    <row r="29" spans="1:3" hidden="1" x14ac:dyDescent="0.25">
      <c r="A29" s="531"/>
      <c r="B29" s="531"/>
    </row>
    <row r="30" spans="1:3" hidden="1" x14ac:dyDescent="0.25">
      <c r="A30" s="531" t="s">
        <v>1703</v>
      </c>
      <c r="B30" s="531"/>
    </row>
    <row r="31" spans="1:3" hidden="1" x14ac:dyDescent="0.25">
      <c r="A31" s="531"/>
      <c r="B31" s="531" t="s">
        <v>223</v>
      </c>
    </row>
    <row r="32" spans="1:3" hidden="1" x14ac:dyDescent="0.25">
      <c r="A32" s="531"/>
      <c r="B32" s="531"/>
    </row>
    <row r="33" spans="1:2" hidden="1" x14ac:dyDescent="0.25">
      <c r="A33" s="531" t="s">
        <v>1702</v>
      </c>
      <c r="B33" s="531"/>
    </row>
    <row r="34" spans="1:2" hidden="1" x14ac:dyDescent="0.25">
      <c r="A34" s="531"/>
      <c r="B34" s="531" t="s">
        <v>137</v>
      </c>
    </row>
  </sheetData>
  <sheetProtection algorithmName="SHA-512" hashValue="QQMRNMhvmKs6hOyEEMnTjihcFtSm3Z8fqlLISlxChuW8DAvnp7if0hXmxpBS4swX28QzAisEriZUvdrKGKDjng==" saltValue="nVDH0saL/zXlZgEiQOGVwg==" spinCount="100000" sheet="1" objects="1" scenarios="1" selectLockedCells="1"/>
  <mergeCells count="2">
    <mergeCell ref="A3:N3"/>
    <mergeCell ref="A1:S1"/>
  </mergeCells>
  <pageMargins left="0.7" right="0.7" top="0.78740157499999996" bottom="0.78740157499999996" header="0.3" footer="0.3"/>
  <pageSetup paperSize="9" scale="41" orientation="portrait" horizontalDpi="4294967292"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5"/>
  <dimension ref="A2:T32"/>
  <sheetViews>
    <sheetView workbookViewId="0"/>
  </sheetViews>
  <sheetFormatPr baseColWidth="10" defaultRowHeight="15" x14ac:dyDescent="0.25"/>
  <sheetData>
    <row r="2" spans="1:10" ht="18.75" x14ac:dyDescent="0.3">
      <c r="A2" s="148" t="s">
        <v>186</v>
      </c>
    </row>
    <row r="3" spans="1:10" ht="18.75" x14ac:dyDescent="0.3">
      <c r="B3" s="148" t="s">
        <v>198</v>
      </c>
    </row>
    <row r="4" spans="1:10" x14ac:dyDescent="0.25">
      <c r="A4" t="s">
        <v>173</v>
      </c>
    </row>
    <row r="5" spans="1:10" ht="18.75" x14ac:dyDescent="0.3">
      <c r="B5" s="135" t="s">
        <v>174</v>
      </c>
      <c r="I5" s="148" t="s">
        <v>1048</v>
      </c>
    </row>
    <row r="6" spans="1:10" x14ac:dyDescent="0.25">
      <c r="A6" t="s">
        <v>176</v>
      </c>
    </row>
    <row r="7" spans="1:10" x14ac:dyDescent="0.25">
      <c r="A7" t="s">
        <v>177</v>
      </c>
    </row>
    <row r="8" spans="1:10" x14ac:dyDescent="0.25">
      <c r="A8" t="s">
        <v>227</v>
      </c>
      <c r="C8" s="136"/>
      <c r="D8" s="136"/>
      <c r="E8" s="136"/>
      <c r="F8" s="136"/>
      <c r="G8" s="136"/>
      <c r="H8" s="136"/>
      <c r="I8" s="136"/>
      <c r="J8" s="136"/>
    </row>
    <row r="9" spans="1:10" x14ac:dyDescent="0.25">
      <c r="B9" t="s">
        <v>179</v>
      </c>
      <c r="C9" s="136"/>
      <c r="D9" s="136"/>
      <c r="E9" s="136"/>
      <c r="F9" s="136"/>
      <c r="G9" s="136"/>
      <c r="H9" s="136"/>
      <c r="I9" s="136"/>
      <c r="J9" s="136"/>
    </row>
    <row r="10" spans="1:10" x14ac:dyDescent="0.25">
      <c r="B10" t="s">
        <v>228</v>
      </c>
    </row>
    <row r="11" spans="1:10" x14ac:dyDescent="0.25">
      <c r="A11" t="s">
        <v>180</v>
      </c>
      <c r="B11" s="135"/>
    </row>
    <row r="12" spans="1:10" x14ac:dyDescent="0.25">
      <c r="B12" t="s">
        <v>181</v>
      </c>
    </row>
    <row r="13" spans="1:10" x14ac:dyDescent="0.25">
      <c r="B13" t="s">
        <v>182</v>
      </c>
    </row>
    <row r="14" spans="1:10" x14ac:dyDescent="0.25">
      <c r="A14" t="s">
        <v>183</v>
      </c>
    </row>
    <row r="15" spans="1:10" x14ac:dyDescent="0.25">
      <c r="B15" t="s">
        <v>195</v>
      </c>
    </row>
    <row r="16" spans="1:10" x14ac:dyDescent="0.25">
      <c r="A16" t="s">
        <v>184</v>
      </c>
    </row>
    <row r="17" spans="1:20" x14ac:dyDescent="0.25">
      <c r="A17" t="s">
        <v>185</v>
      </c>
    </row>
    <row r="18" spans="1:20" x14ac:dyDescent="0.25">
      <c r="A18" t="s">
        <v>504</v>
      </c>
    </row>
    <row r="19" spans="1:20" x14ac:dyDescent="0.25">
      <c r="A19" t="s">
        <v>196</v>
      </c>
    </row>
    <row r="20" spans="1:20" x14ac:dyDescent="0.25">
      <c r="B20" t="s">
        <v>197</v>
      </c>
    </row>
    <row r="21" spans="1:20" x14ac:dyDescent="0.25">
      <c r="A21" t="s">
        <v>187</v>
      </c>
    </row>
    <row r="22" spans="1:20" x14ac:dyDescent="0.25">
      <c r="A22" t="s">
        <v>189</v>
      </c>
    </row>
    <row r="23" spans="1:20" hidden="1" x14ac:dyDescent="0.25"/>
    <row r="24" spans="1:20" hidden="1" x14ac:dyDescent="0.25"/>
    <row r="25" spans="1:20" hidden="1" x14ac:dyDescent="0.25"/>
    <row r="26" spans="1:20" hidden="1" x14ac:dyDescent="0.25"/>
    <row r="27" spans="1:20" x14ac:dyDescent="0.25">
      <c r="A27" t="s">
        <v>190</v>
      </c>
    </row>
    <row r="28" spans="1:20" x14ac:dyDescent="0.25">
      <c r="B28" s="146" t="s">
        <v>188</v>
      </c>
    </row>
    <row r="29" spans="1:20" x14ac:dyDescent="0.25">
      <c r="A29" t="s">
        <v>1701</v>
      </c>
    </row>
    <row r="30" spans="1:20" x14ac:dyDescent="0.25">
      <c r="A30" t="s">
        <v>191</v>
      </c>
    </row>
    <row r="31" spans="1:20" x14ac:dyDescent="0.25">
      <c r="B31" s="666" t="s">
        <v>192</v>
      </c>
      <c r="C31" s="667"/>
      <c r="D31" s="667"/>
      <c r="E31" s="667"/>
      <c r="F31" s="667"/>
      <c r="G31" s="667"/>
      <c r="H31" s="667"/>
      <c r="I31" s="667"/>
      <c r="J31" s="667"/>
      <c r="K31" s="667"/>
      <c r="L31" s="667"/>
      <c r="M31" s="667"/>
      <c r="N31" s="667"/>
      <c r="O31" s="663"/>
      <c r="P31" s="663"/>
      <c r="Q31" s="663"/>
      <c r="R31" s="663"/>
      <c r="S31" s="663"/>
      <c r="T31" s="663"/>
    </row>
    <row r="32" spans="1:20" ht="53.25" customHeight="1" x14ac:dyDescent="0.25">
      <c r="B32" s="667"/>
      <c r="C32" s="667"/>
      <c r="D32" s="667"/>
      <c r="E32" s="667"/>
      <c r="F32" s="667"/>
      <c r="G32" s="667"/>
      <c r="H32" s="667"/>
      <c r="I32" s="667"/>
      <c r="J32" s="667"/>
      <c r="K32" s="667"/>
      <c r="L32" s="667"/>
      <c r="M32" s="667"/>
      <c r="N32" s="667"/>
      <c r="O32" s="663"/>
      <c r="P32" s="663"/>
      <c r="Q32" s="663"/>
      <c r="R32" s="663"/>
      <c r="S32" s="663"/>
      <c r="T32" s="663"/>
    </row>
  </sheetData>
  <mergeCells count="1">
    <mergeCell ref="B31:T32"/>
  </mergeCells>
  <pageMargins left="0.7" right="0.7" top="0.78740157499999996" bottom="0.78740157499999996" header="0.3" footer="0.3"/>
  <pageSetup paperSize="9" scale="39" orientation="portrait" horizontalDpi="4294967292"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S141"/>
  <sheetViews>
    <sheetView view="pageBreakPreview" zoomScaleNormal="100" zoomScaleSheetLayoutView="100" workbookViewId="0">
      <selection activeCell="B138" sqref="B138"/>
    </sheetView>
  </sheetViews>
  <sheetFormatPr baseColWidth="10" defaultColWidth="11.42578125" defaultRowHeight="14.25" x14ac:dyDescent="0.2"/>
  <cols>
    <col min="1" max="1" width="16.5703125" style="45" customWidth="1"/>
    <col min="2" max="5" width="14.28515625" style="45" customWidth="1"/>
    <col min="6" max="6" width="17.42578125" style="45" customWidth="1"/>
    <col min="7" max="7" width="12.28515625" style="45" customWidth="1"/>
    <col min="8" max="9" width="14.28515625" style="45" customWidth="1"/>
    <col min="10" max="16384" width="11.42578125" style="45"/>
  </cols>
  <sheetData>
    <row r="1" spans="1:9" ht="15.95" customHeight="1" thickBot="1" x14ac:dyDescent="0.25">
      <c r="A1" s="44" t="s">
        <v>213</v>
      </c>
    </row>
    <row r="2" spans="1:9" ht="15.95" customHeight="1" thickTop="1" thickBot="1" x14ac:dyDescent="0.25">
      <c r="A2" s="672" t="str">
        <f>' Gesamthonorar'!A2:I2</f>
        <v>Musterbietername</v>
      </c>
      <c r="B2" s="673"/>
      <c r="C2" s="673"/>
      <c r="D2" s="673"/>
      <c r="E2" s="673"/>
      <c r="F2" s="673"/>
      <c r="G2" s="673"/>
      <c r="H2" s="673"/>
      <c r="I2" s="674"/>
    </row>
    <row r="3" spans="1:9" ht="15.95" customHeight="1" thickTop="1" x14ac:dyDescent="0.2">
      <c r="A3" s="675" t="str">
        <f>' Gesamthonorar'!A3:I3</f>
        <v>Musterstrasse, D-00000 Musterstadt</v>
      </c>
      <c r="B3" s="676"/>
      <c r="C3" s="676"/>
      <c r="D3" s="676"/>
      <c r="E3" s="676"/>
      <c r="F3" s="676"/>
      <c r="G3" s="676"/>
      <c r="H3" s="676"/>
      <c r="I3" s="677"/>
    </row>
    <row r="4" spans="1:9" ht="15.95" customHeight="1" thickBot="1" x14ac:dyDescent="0.25">
      <c r="A4" s="678" t="str">
        <f>' Gesamthonorar'!A4:I4</f>
        <v>Fon: +00 0000 00000, Fax: +00 0000 00000, Email: muster@muster-buero.de</v>
      </c>
      <c r="B4" s="679"/>
      <c r="C4" s="679"/>
      <c r="D4" s="679"/>
      <c r="E4" s="679"/>
      <c r="F4" s="679"/>
      <c r="G4" s="679"/>
      <c r="H4" s="679"/>
      <c r="I4" s="680"/>
    </row>
    <row r="5" spans="1:9" ht="15.95" customHeight="1" thickTop="1" x14ac:dyDescent="0.2">
      <c r="A5" s="46"/>
      <c r="B5" s="46"/>
      <c r="C5" s="46"/>
      <c r="D5" s="46"/>
      <c r="E5" s="46"/>
      <c r="F5" s="46"/>
      <c r="G5" s="46"/>
      <c r="H5" s="46"/>
      <c r="I5" s="46"/>
    </row>
    <row r="6" spans="1:9" ht="35.1" customHeight="1" x14ac:dyDescent="0.2">
      <c r="A6" s="90" t="s">
        <v>0</v>
      </c>
    </row>
    <row r="7" spans="1:9" x14ac:dyDescent="0.2">
      <c r="A7" s="44"/>
    </row>
    <row r="8" spans="1:9" ht="15" thickBot="1" x14ac:dyDescent="0.25">
      <c r="A8" s="147" t="s">
        <v>1912</v>
      </c>
    </row>
    <row r="9" spans="1:9" ht="31.5" customHeight="1" thickTop="1" thickBot="1" x14ac:dyDescent="0.25">
      <c r="A9" s="681" t="s">
        <v>1911</v>
      </c>
      <c r="B9" s="682"/>
      <c r="C9" s="682"/>
      <c r="D9" s="682"/>
      <c r="E9" s="682"/>
      <c r="F9" s="682"/>
      <c r="G9" s="682"/>
      <c r="H9" s="682"/>
      <c r="I9" s="683"/>
    </row>
    <row r="10" spans="1:9" ht="15" thickTop="1" x14ac:dyDescent="0.2">
      <c r="A10" s="44"/>
    </row>
    <row r="11" spans="1:9" ht="15.75" x14ac:dyDescent="0.2">
      <c r="A11" s="144" t="s">
        <v>178</v>
      </c>
    </row>
    <row r="12" spans="1:9" ht="18.75" x14ac:dyDescent="0.2">
      <c r="A12" s="221" t="s">
        <v>1101</v>
      </c>
    </row>
    <row r="13" spans="1:9" ht="15" x14ac:dyDescent="0.25">
      <c r="A13" s="44" t="s">
        <v>1</v>
      </c>
      <c r="B13" s="44" t="s">
        <v>2</v>
      </c>
      <c r="C13" s="55"/>
      <c r="E13" s="163">
        <f>SUM(D14:D16)</f>
        <v>25693.417366946778</v>
      </c>
      <c r="F13" s="49" t="s">
        <v>1152</v>
      </c>
      <c r="G13" s="50"/>
    </row>
    <row r="14" spans="1:9" ht="15" hidden="1" x14ac:dyDescent="0.25">
      <c r="A14" s="47" t="s">
        <v>1108</v>
      </c>
      <c r="B14" s="47" t="s">
        <v>1111</v>
      </c>
      <c r="C14" s="55"/>
      <c r="D14" s="141">
        <f>(45862.75/1.19)*(2/3)</f>
        <v>25693.417366946778</v>
      </c>
      <c r="E14" s="161"/>
      <c r="F14" s="49"/>
      <c r="G14" s="48" t="s">
        <v>1153</v>
      </c>
    </row>
    <row r="15" spans="1:9" ht="15" hidden="1" x14ac:dyDescent="0.25">
      <c r="A15" s="47" t="s">
        <v>1109</v>
      </c>
      <c r="B15" s="47" t="s">
        <v>1112</v>
      </c>
      <c r="C15" s="55"/>
      <c r="D15" s="141">
        <v>0</v>
      </c>
      <c r="E15" s="161"/>
      <c r="F15" s="49"/>
      <c r="G15" s="48" t="s">
        <v>1153</v>
      </c>
    </row>
    <row r="16" spans="1:9" ht="15" hidden="1" x14ac:dyDescent="0.25">
      <c r="A16" s="47" t="s">
        <v>1110</v>
      </c>
      <c r="B16" s="47" t="s">
        <v>1113</v>
      </c>
      <c r="C16" s="55"/>
      <c r="D16" s="141">
        <v>0</v>
      </c>
      <c r="E16" s="161"/>
      <c r="F16" s="49"/>
      <c r="G16" s="48" t="s">
        <v>1153</v>
      </c>
    </row>
    <row r="17" spans="1:9" ht="15" x14ac:dyDescent="0.25">
      <c r="A17" s="47"/>
      <c r="B17" s="47"/>
      <c r="C17" s="55"/>
      <c r="D17" s="141"/>
      <c r="E17" s="161"/>
      <c r="F17" s="49"/>
      <c r="G17" s="48"/>
    </row>
    <row r="18" spans="1:9" ht="14.25" customHeight="1" x14ac:dyDescent="0.2">
      <c r="A18" s="44" t="s">
        <v>1654</v>
      </c>
      <c r="B18" s="90" t="s">
        <v>1655</v>
      </c>
      <c r="E18" s="161">
        <f>((1768447.17/1.19)+(700124/1.19))*(2/3)</f>
        <v>1382953.0364145658</v>
      </c>
      <c r="F18" s="50"/>
      <c r="G18" s="50"/>
    </row>
    <row r="19" spans="1:9" ht="15" x14ac:dyDescent="0.25">
      <c r="A19" s="44" t="s">
        <v>3</v>
      </c>
      <c r="B19" s="44" t="s">
        <v>4</v>
      </c>
      <c r="C19" s="55"/>
      <c r="D19" s="524">
        <v>0.71638489999999999</v>
      </c>
      <c r="E19" s="163">
        <f>IF(E29=1,E18*D19,"FALSCH")</f>
        <v>990726.67269654502</v>
      </c>
      <c r="F19" s="50"/>
      <c r="G19" s="654" t="s">
        <v>1057</v>
      </c>
    </row>
    <row r="20" spans="1:9" ht="15" hidden="1" x14ac:dyDescent="0.25">
      <c r="A20" s="47" t="s">
        <v>1064</v>
      </c>
      <c r="B20" s="671" t="s">
        <v>1066</v>
      </c>
      <c r="C20" s="663"/>
      <c r="D20" s="163">
        <f>IF($E$29=1,$E$19*E20,"FALSCH")</f>
        <v>148609.00090448174</v>
      </c>
      <c r="E20" s="526">
        <v>0.15</v>
      </c>
      <c r="F20" s="50"/>
      <c r="G20" s="654"/>
    </row>
    <row r="21" spans="1:9" ht="15" hidden="1" x14ac:dyDescent="0.25">
      <c r="A21" s="47" t="s">
        <v>1065</v>
      </c>
      <c r="B21" s="671" t="s">
        <v>1067</v>
      </c>
      <c r="C21" s="663"/>
      <c r="D21" s="163">
        <f t="shared" ref="D21:D28" si="0">IF($E$29=1,$E$19*E21,"FALSCH")</f>
        <v>148609.00090448174</v>
      </c>
      <c r="E21" s="526">
        <v>0.15</v>
      </c>
      <c r="F21" s="50"/>
      <c r="G21" s="654"/>
    </row>
    <row r="22" spans="1:9" ht="15" hidden="1" x14ac:dyDescent="0.25">
      <c r="A22" s="47" t="s">
        <v>1068</v>
      </c>
      <c r="B22" s="671" t="s">
        <v>1071</v>
      </c>
      <c r="C22" s="663"/>
      <c r="D22" s="163">
        <f t="shared" si="0"/>
        <v>148609.00090448174</v>
      </c>
      <c r="E22" s="526">
        <v>0.15</v>
      </c>
      <c r="F22" s="50"/>
      <c r="G22" s="654"/>
    </row>
    <row r="23" spans="1:9" ht="15" hidden="1" x14ac:dyDescent="0.25">
      <c r="A23" s="47" t="s">
        <v>1069</v>
      </c>
      <c r="B23" s="671" t="s">
        <v>1070</v>
      </c>
      <c r="C23" s="663"/>
      <c r="D23" s="163">
        <f t="shared" si="0"/>
        <v>148609.00090448174</v>
      </c>
      <c r="E23" s="526">
        <v>0.15</v>
      </c>
      <c r="F23" s="50"/>
      <c r="G23" s="654"/>
    </row>
    <row r="24" spans="1:9" ht="15" hidden="1" x14ac:dyDescent="0.25">
      <c r="A24" s="47" t="s">
        <v>1072</v>
      </c>
      <c r="B24" s="671" t="s">
        <v>1073</v>
      </c>
      <c r="C24" s="663"/>
      <c r="D24" s="163">
        <f t="shared" si="0"/>
        <v>99072.667269654514</v>
      </c>
      <c r="E24" s="526">
        <v>0.1</v>
      </c>
      <c r="F24" s="50"/>
      <c r="G24" s="654"/>
    </row>
    <row r="25" spans="1:9" ht="15" hidden="1" x14ac:dyDescent="0.25">
      <c r="A25" s="47" t="s">
        <v>1074</v>
      </c>
      <c r="B25" s="671" t="s">
        <v>1075</v>
      </c>
      <c r="C25" s="663"/>
      <c r="D25" s="163">
        <f t="shared" si="0"/>
        <v>99072.667269654514</v>
      </c>
      <c r="E25" s="526">
        <v>0.1</v>
      </c>
      <c r="F25" s="50"/>
      <c r="G25" s="654"/>
    </row>
    <row r="26" spans="1:9" ht="15" hidden="1" x14ac:dyDescent="0.25">
      <c r="A26" s="47" t="s">
        <v>1076</v>
      </c>
      <c r="B26" s="671" t="s">
        <v>1077</v>
      </c>
      <c r="C26" s="663"/>
      <c r="D26" s="163">
        <f t="shared" si="0"/>
        <v>0</v>
      </c>
      <c r="E26" s="526">
        <v>0</v>
      </c>
      <c r="F26" s="50"/>
      <c r="G26" s="654" t="s">
        <v>1657</v>
      </c>
    </row>
    <row r="27" spans="1:9" ht="15" hidden="1" x14ac:dyDescent="0.25">
      <c r="A27" s="47" t="s">
        <v>1079</v>
      </c>
      <c r="B27" s="671" t="s">
        <v>1080</v>
      </c>
      <c r="C27" s="663"/>
      <c r="D27" s="163">
        <f t="shared" si="0"/>
        <v>99072.667269654514</v>
      </c>
      <c r="E27" s="526">
        <v>0.1</v>
      </c>
      <c r="F27" s="50"/>
      <c r="G27" s="654"/>
    </row>
    <row r="28" spans="1:9" ht="15" hidden="1" x14ac:dyDescent="0.25">
      <c r="A28" s="47" t="s">
        <v>1081</v>
      </c>
      <c r="B28" s="671" t="s">
        <v>1082</v>
      </c>
      <c r="C28" s="663"/>
      <c r="D28" s="163">
        <f t="shared" si="0"/>
        <v>99072.667269654514</v>
      </c>
      <c r="E28" s="526">
        <v>0.1</v>
      </c>
      <c r="F28" s="50"/>
      <c r="G28" s="654"/>
    </row>
    <row r="29" spans="1:9" ht="14.25" hidden="1" customHeight="1" x14ac:dyDescent="0.2">
      <c r="A29" s="47"/>
      <c r="D29" s="527">
        <f>SUM(D20:D28)</f>
        <v>990726.67269654525</v>
      </c>
      <c r="E29" s="528">
        <f>SUM(E20:E28)</f>
        <v>0.99999999999999989</v>
      </c>
      <c r="F29" s="529" t="s">
        <v>1656</v>
      </c>
      <c r="G29" s="655"/>
    </row>
    <row r="30" spans="1:9" ht="15" x14ac:dyDescent="0.25">
      <c r="A30" s="44" t="s">
        <v>5</v>
      </c>
      <c r="B30" s="44" t="s">
        <v>6</v>
      </c>
      <c r="C30" s="55"/>
      <c r="D30" s="555">
        <f>1-D19</f>
        <v>0.28361510000000001</v>
      </c>
      <c r="E30" s="163">
        <f>D30*E18</f>
        <v>392226.36371802073</v>
      </c>
      <c r="F30" s="133"/>
      <c r="G30" s="654"/>
      <c r="H30" s="140"/>
      <c r="I30" s="132"/>
    </row>
    <row r="31" spans="1:9" ht="14.25" customHeight="1" x14ac:dyDescent="0.2">
      <c r="A31" s="47" t="s">
        <v>7</v>
      </c>
      <c r="B31" s="47" t="s">
        <v>8</v>
      </c>
      <c r="D31" s="163">
        <f>IF($E$40=1,$E$30*E31,"FALSCH")</f>
        <v>65894.02910462748</v>
      </c>
      <c r="E31" s="526">
        <v>0.16800000000000001</v>
      </c>
      <c r="F31" s="131"/>
      <c r="G31" s="656"/>
      <c r="H31" s="132"/>
      <c r="I31" s="132"/>
    </row>
    <row r="32" spans="1:9" ht="14.25" customHeight="1" x14ac:dyDescent="0.2">
      <c r="A32" s="47" t="s">
        <v>9</v>
      </c>
      <c r="B32" s="47" t="s">
        <v>10</v>
      </c>
      <c r="D32" s="163">
        <f t="shared" ref="D32:D39" si="1">IF($E$40=1,$E$30*E32,"FALSCH")</f>
        <v>81975.310017066324</v>
      </c>
      <c r="E32" s="526">
        <v>0.20899999999999999</v>
      </c>
      <c r="F32" s="131"/>
      <c r="G32" s="654" t="s">
        <v>1103</v>
      </c>
    </row>
    <row r="33" spans="1:11" ht="14.25" customHeight="1" x14ac:dyDescent="0.2">
      <c r="A33" s="47" t="s">
        <v>11</v>
      </c>
      <c r="B33" s="47" t="s">
        <v>12</v>
      </c>
      <c r="C33" s="47"/>
      <c r="D33" s="163">
        <f t="shared" si="1"/>
        <v>35692.599098339888</v>
      </c>
      <c r="E33" s="526">
        <v>9.0999999999999998E-2</v>
      </c>
      <c r="F33" s="131"/>
      <c r="G33" s="655"/>
    </row>
    <row r="34" spans="1:11" ht="14.25" customHeight="1" x14ac:dyDescent="0.2">
      <c r="A34" s="47" t="s">
        <v>13</v>
      </c>
      <c r="B34" s="47" t="s">
        <v>14</v>
      </c>
      <c r="D34" s="163">
        <f t="shared" si="1"/>
        <v>161205.03548810651</v>
      </c>
      <c r="E34" s="526">
        <v>0.41099999999999998</v>
      </c>
      <c r="F34" s="50"/>
      <c r="G34" s="654"/>
    </row>
    <row r="35" spans="1:11" ht="14.25" customHeight="1" x14ac:dyDescent="0.2">
      <c r="A35" s="47" t="s">
        <v>15</v>
      </c>
      <c r="B35" s="47" t="s">
        <v>16</v>
      </c>
      <c r="D35" s="163">
        <f t="shared" si="1"/>
        <v>27848.07182397947</v>
      </c>
      <c r="E35" s="526">
        <v>7.0999999999999994E-2</v>
      </c>
      <c r="F35" s="50"/>
      <c r="G35" s="654"/>
    </row>
    <row r="36" spans="1:11" ht="14.25" customHeight="1" x14ac:dyDescent="0.2">
      <c r="A36" s="47" t="s">
        <v>17</v>
      </c>
      <c r="B36" s="47" t="s">
        <v>18</v>
      </c>
      <c r="D36" s="163">
        <f t="shared" si="1"/>
        <v>3530.0372734621865</v>
      </c>
      <c r="E36" s="526">
        <v>8.9999999999999993E-3</v>
      </c>
      <c r="F36" s="50"/>
      <c r="G36" s="655"/>
    </row>
    <row r="37" spans="1:11" ht="14.25" customHeight="1" x14ac:dyDescent="0.2">
      <c r="A37" s="47" t="s">
        <v>19</v>
      </c>
      <c r="B37" s="47" t="s">
        <v>20</v>
      </c>
      <c r="C37" s="47"/>
      <c r="D37" s="163">
        <f t="shared" si="1"/>
        <v>1961.1318185901036</v>
      </c>
      <c r="E37" s="526">
        <v>5.0000000000000001E-3</v>
      </c>
      <c r="F37" s="50"/>
      <c r="G37" s="655"/>
    </row>
    <row r="38" spans="1:11" ht="14.25" customHeight="1" x14ac:dyDescent="0.2">
      <c r="A38" s="47" t="s">
        <v>21</v>
      </c>
      <c r="B38" s="47" t="s">
        <v>22</v>
      </c>
      <c r="D38" s="163">
        <f t="shared" si="1"/>
        <v>14120.149093848746</v>
      </c>
      <c r="E38" s="526">
        <v>3.5999999999999997E-2</v>
      </c>
      <c r="F38" s="50"/>
      <c r="G38" s="655"/>
    </row>
    <row r="39" spans="1:11" ht="14.25" hidden="1" customHeight="1" x14ac:dyDescent="0.2">
      <c r="A39" s="47" t="s">
        <v>215</v>
      </c>
      <c r="B39" s="47" t="s">
        <v>216</v>
      </c>
      <c r="D39" s="163">
        <f t="shared" si="1"/>
        <v>0</v>
      </c>
      <c r="E39" s="526">
        <v>0</v>
      </c>
      <c r="F39" s="48" t="s">
        <v>1659</v>
      </c>
      <c r="G39" s="657" t="s">
        <v>1658</v>
      </c>
      <c r="H39" s="525"/>
    </row>
    <row r="40" spans="1:11" ht="14.25" hidden="1" customHeight="1" x14ac:dyDescent="0.2">
      <c r="A40" s="47"/>
      <c r="D40" s="527">
        <f>SUM(D31:D39)</f>
        <v>392226.36371802073</v>
      </c>
      <c r="E40" s="528">
        <f>SUM(E31:E39)</f>
        <v>1</v>
      </c>
      <c r="F40" s="529" t="s">
        <v>1656</v>
      </c>
      <c r="G40" s="655"/>
    </row>
    <row r="41" spans="1:11" x14ac:dyDescent="0.2">
      <c r="A41" s="44" t="s">
        <v>23</v>
      </c>
      <c r="B41" s="44" t="s">
        <v>24</v>
      </c>
      <c r="D41" s="524"/>
      <c r="E41" s="141">
        <f>219439/1.19</f>
        <v>184402.52100840336</v>
      </c>
      <c r="F41" s="155"/>
      <c r="G41" s="654"/>
      <c r="J41" s="48"/>
      <c r="K41" s="48"/>
    </row>
    <row r="42" spans="1:11" hidden="1" x14ac:dyDescent="0.2">
      <c r="A42" s="47" t="s">
        <v>1115</v>
      </c>
      <c r="B42" s="47" t="s">
        <v>1125</v>
      </c>
      <c r="D42" s="163">
        <f>IF($E$51=1,$E$41*E42,"FALSCH")</f>
        <v>27660.378151260502</v>
      </c>
      <c r="E42" s="526">
        <v>0.15</v>
      </c>
      <c r="F42" s="668" t="str">
        <f>IF(($E$41&gt;1500000),"Anrechenbare Kosten über Tabelle Freianlagen! --&gt; freie Verhandlung möglich!","")</f>
        <v/>
      </c>
      <c r="G42" s="654" t="s">
        <v>1153</v>
      </c>
    </row>
    <row r="43" spans="1:11" hidden="1" x14ac:dyDescent="0.2">
      <c r="A43" s="47" t="s">
        <v>1116</v>
      </c>
      <c r="B43" s="47" t="s">
        <v>1067</v>
      </c>
      <c r="D43" s="163">
        <f t="shared" ref="D43:D50" si="2">IF($E$51=1,$E$41*E43,"FALSCH")</f>
        <v>18440.252100840338</v>
      </c>
      <c r="E43" s="526">
        <v>0.1</v>
      </c>
      <c r="F43" s="662"/>
      <c r="G43" s="654" t="s">
        <v>1153</v>
      </c>
    </row>
    <row r="44" spans="1:11" hidden="1" x14ac:dyDescent="0.2">
      <c r="A44" s="47" t="s">
        <v>1117</v>
      </c>
      <c r="B44" s="47" t="s">
        <v>1126</v>
      </c>
      <c r="D44" s="163">
        <f t="shared" si="2"/>
        <v>27660.378151260502</v>
      </c>
      <c r="E44" s="526">
        <v>0.15</v>
      </c>
      <c r="F44" s="662"/>
      <c r="G44" s="654" t="s">
        <v>1153</v>
      </c>
    </row>
    <row r="45" spans="1:11" hidden="1" x14ac:dyDescent="0.2">
      <c r="A45" s="47" t="s">
        <v>1118</v>
      </c>
      <c r="B45" s="47" t="s">
        <v>1127</v>
      </c>
      <c r="D45" s="163">
        <f t="shared" si="2"/>
        <v>18440.252100840338</v>
      </c>
      <c r="E45" s="526">
        <v>0.1</v>
      </c>
      <c r="F45" s="662"/>
      <c r="G45" s="654" t="s">
        <v>1153</v>
      </c>
    </row>
    <row r="46" spans="1:11" hidden="1" x14ac:dyDescent="0.2">
      <c r="A46" s="47" t="s">
        <v>1119</v>
      </c>
      <c r="B46" s="47" t="s">
        <v>1128</v>
      </c>
      <c r="D46" s="163">
        <f t="shared" si="2"/>
        <v>18440.252100840338</v>
      </c>
      <c r="E46" s="526">
        <v>0.1</v>
      </c>
      <c r="F46" s="662"/>
      <c r="G46" s="654" t="s">
        <v>1153</v>
      </c>
    </row>
    <row r="47" spans="1:11" hidden="1" x14ac:dyDescent="0.2">
      <c r="A47" s="47" t="s">
        <v>1120</v>
      </c>
      <c r="B47" s="47" t="s">
        <v>1129</v>
      </c>
      <c r="D47" s="163">
        <f t="shared" si="2"/>
        <v>18440.252100840338</v>
      </c>
      <c r="E47" s="526">
        <v>0.1</v>
      </c>
      <c r="F47" s="155"/>
      <c r="G47" s="654" t="s">
        <v>1153</v>
      </c>
    </row>
    <row r="48" spans="1:11" hidden="1" x14ac:dyDescent="0.2">
      <c r="A48" s="47" t="s">
        <v>1121</v>
      </c>
      <c r="B48" s="47" t="s">
        <v>1130</v>
      </c>
      <c r="D48" s="163">
        <f t="shared" si="2"/>
        <v>18440.252100840338</v>
      </c>
      <c r="E48" s="526">
        <v>0.1</v>
      </c>
      <c r="F48" s="155"/>
      <c r="G48" s="654" t="s">
        <v>1153</v>
      </c>
    </row>
    <row r="49" spans="1:7" hidden="1" x14ac:dyDescent="0.2">
      <c r="A49" s="47" t="s">
        <v>1122</v>
      </c>
      <c r="B49" s="47" t="s">
        <v>1124</v>
      </c>
      <c r="D49" s="163">
        <f t="shared" si="2"/>
        <v>18440.252100840338</v>
      </c>
      <c r="E49" s="526">
        <v>0.1</v>
      </c>
      <c r="F49" s="155"/>
      <c r="G49" s="654" t="s">
        <v>1153</v>
      </c>
    </row>
    <row r="50" spans="1:7" hidden="1" x14ac:dyDescent="0.2">
      <c r="A50" s="47" t="s">
        <v>1123</v>
      </c>
      <c r="B50" s="47" t="s">
        <v>1131</v>
      </c>
      <c r="D50" s="163">
        <f t="shared" si="2"/>
        <v>18440.252100840338</v>
      </c>
      <c r="E50" s="526">
        <v>0.1</v>
      </c>
      <c r="F50" s="155"/>
      <c r="G50" s="654" t="s">
        <v>1153</v>
      </c>
    </row>
    <row r="51" spans="1:7" hidden="1" x14ac:dyDescent="0.2">
      <c r="A51" s="47"/>
      <c r="B51" s="47"/>
      <c r="D51" s="527">
        <f>SUM(D42:D50)</f>
        <v>184402.52100840336</v>
      </c>
      <c r="E51" s="528">
        <f>SUM(E42:E50)</f>
        <v>0.99999999999999989</v>
      </c>
      <c r="F51" s="155"/>
      <c r="G51" s="655"/>
    </row>
    <row r="52" spans="1:7" hidden="1" x14ac:dyDescent="0.2">
      <c r="A52" s="44" t="s">
        <v>265</v>
      </c>
      <c r="B52" s="44" t="s">
        <v>266</v>
      </c>
      <c r="D52" s="51"/>
      <c r="E52" s="161">
        <v>0</v>
      </c>
      <c r="F52" s="155" t="s">
        <v>279</v>
      </c>
      <c r="G52" s="655"/>
    </row>
    <row r="53" spans="1:7" ht="14.25" customHeight="1" x14ac:dyDescent="0.2">
      <c r="A53" s="47"/>
      <c r="E53" s="50"/>
      <c r="F53" s="50"/>
      <c r="G53" s="655"/>
    </row>
    <row r="54" spans="1:7" ht="15" x14ac:dyDescent="0.25">
      <c r="A54" s="44" t="s">
        <v>25</v>
      </c>
      <c r="B54" s="44" t="s">
        <v>28</v>
      </c>
      <c r="E54" s="52" t="s">
        <v>27</v>
      </c>
      <c r="F54" s="165">
        <f>E41+E30+E19+E13+E52</f>
        <v>1593048.9747899158</v>
      </c>
      <c r="G54" s="655"/>
    </row>
    <row r="55" spans="1:7" x14ac:dyDescent="0.2">
      <c r="A55" s="47"/>
      <c r="E55" s="50"/>
      <c r="F55" s="50"/>
      <c r="G55" s="655"/>
    </row>
    <row r="56" spans="1:7" ht="18.75" x14ac:dyDescent="0.2">
      <c r="A56" s="221" t="s">
        <v>1102</v>
      </c>
      <c r="E56" s="50"/>
      <c r="F56" s="50"/>
      <c r="G56" s="655"/>
    </row>
    <row r="57" spans="1:7" x14ac:dyDescent="0.2">
      <c r="A57" s="44" t="s">
        <v>1</v>
      </c>
      <c r="B57" s="44" t="s">
        <v>2</v>
      </c>
      <c r="E57" s="163">
        <f>SUM(D58:D60)</f>
        <v>12846.708683473389</v>
      </c>
      <c r="F57" s="49" t="s">
        <v>217</v>
      </c>
      <c r="G57" s="655"/>
    </row>
    <row r="58" spans="1:7" ht="15" hidden="1" x14ac:dyDescent="0.25">
      <c r="A58" s="47" t="s">
        <v>1108</v>
      </c>
      <c r="B58" s="47" t="s">
        <v>1111</v>
      </c>
      <c r="C58" s="55"/>
      <c r="D58" s="141">
        <f>(45862.75/1.19)*(1/3)</f>
        <v>12846.708683473389</v>
      </c>
      <c r="E58" s="161"/>
      <c r="F58" s="49"/>
      <c r="G58" s="654" t="s">
        <v>1114</v>
      </c>
    </row>
    <row r="59" spans="1:7" ht="15" hidden="1" x14ac:dyDescent="0.25">
      <c r="A59" s="47" t="s">
        <v>1109</v>
      </c>
      <c r="B59" s="47" t="s">
        <v>1112</v>
      </c>
      <c r="C59" s="55"/>
      <c r="D59" s="141">
        <v>0</v>
      </c>
      <c r="E59" s="161"/>
      <c r="F59" s="49"/>
      <c r="G59" s="654" t="s">
        <v>1114</v>
      </c>
    </row>
    <row r="60" spans="1:7" ht="15" hidden="1" x14ac:dyDescent="0.25">
      <c r="A60" s="47" t="s">
        <v>1110</v>
      </c>
      <c r="B60" s="47" t="s">
        <v>1113</v>
      </c>
      <c r="C60" s="55"/>
      <c r="D60" s="141">
        <v>0</v>
      </c>
      <c r="E60" s="161"/>
      <c r="F60" s="49"/>
      <c r="G60" s="654" t="s">
        <v>1114</v>
      </c>
    </row>
    <row r="61" spans="1:7" ht="15" x14ac:dyDescent="0.25">
      <c r="A61" s="47"/>
      <c r="B61" s="47"/>
      <c r="C61" s="55"/>
      <c r="D61" s="141"/>
      <c r="E61" s="161"/>
      <c r="F61" s="49"/>
      <c r="G61" s="654"/>
    </row>
    <row r="62" spans="1:7" ht="14.25" customHeight="1" x14ac:dyDescent="0.2">
      <c r="A62" s="44" t="s">
        <v>1654</v>
      </c>
      <c r="B62" s="90" t="s">
        <v>1655</v>
      </c>
      <c r="E62" s="161">
        <f>((1768447.17/1.19)+(700124/1.19))*(1/3)</f>
        <v>691476.51820728288</v>
      </c>
      <c r="F62" s="50"/>
      <c r="G62" s="655"/>
    </row>
    <row r="63" spans="1:7" x14ac:dyDescent="0.2">
      <c r="A63" s="44" t="s">
        <v>3</v>
      </c>
      <c r="B63" s="44" t="s">
        <v>4</v>
      </c>
      <c r="D63" s="524">
        <v>0.71638489999999999</v>
      </c>
      <c r="E63" s="163">
        <f>IF(E75=1,E62*D63,"FALSCH")</f>
        <v>495363.33634827251</v>
      </c>
      <c r="F63" s="50"/>
      <c r="G63" s="654" t="s">
        <v>1057</v>
      </c>
    </row>
    <row r="64" spans="1:7" hidden="1" x14ac:dyDescent="0.2">
      <c r="B64" s="47" t="s">
        <v>106</v>
      </c>
      <c r="E64" s="163">
        <f>SUM(D76:D84)</f>
        <v>0</v>
      </c>
      <c r="F64" s="50"/>
      <c r="G64" s="654" t="s">
        <v>1057</v>
      </c>
    </row>
    <row r="65" spans="1:7" ht="14.25" hidden="1" customHeight="1" x14ac:dyDescent="0.2">
      <c r="B65" s="47"/>
      <c r="E65" s="160"/>
      <c r="F65" s="50"/>
      <c r="G65" s="655"/>
    </row>
    <row r="66" spans="1:7" ht="15" hidden="1" x14ac:dyDescent="0.25">
      <c r="A66" s="47" t="s">
        <v>1064</v>
      </c>
      <c r="B66" s="671" t="s">
        <v>1066</v>
      </c>
      <c r="C66" s="663"/>
      <c r="D66" s="163">
        <f t="shared" ref="D66:D74" si="3">IF($E$75=1,$E$63*E66,"FALSCH")</f>
        <v>74304.500452240871</v>
      </c>
      <c r="E66" s="526">
        <v>0.15</v>
      </c>
      <c r="F66" s="50"/>
      <c r="G66" s="655"/>
    </row>
    <row r="67" spans="1:7" ht="15" hidden="1" x14ac:dyDescent="0.25">
      <c r="A67" s="47" t="s">
        <v>1065</v>
      </c>
      <c r="B67" s="671" t="s">
        <v>1067</v>
      </c>
      <c r="C67" s="663"/>
      <c r="D67" s="163">
        <f t="shared" si="3"/>
        <v>74304.500452240871</v>
      </c>
      <c r="E67" s="526">
        <v>0.15</v>
      </c>
      <c r="F67" s="50"/>
      <c r="G67" s="655"/>
    </row>
    <row r="68" spans="1:7" ht="15" hidden="1" x14ac:dyDescent="0.25">
      <c r="A68" s="47" t="s">
        <v>1068</v>
      </c>
      <c r="B68" s="671" t="s">
        <v>1071</v>
      </c>
      <c r="C68" s="663"/>
      <c r="D68" s="163">
        <f t="shared" si="3"/>
        <v>74304.500452240871</v>
      </c>
      <c r="E68" s="526">
        <v>0.15</v>
      </c>
      <c r="F68" s="50"/>
      <c r="G68" s="655"/>
    </row>
    <row r="69" spans="1:7" ht="15" hidden="1" x14ac:dyDescent="0.25">
      <c r="A69" s="47" t="s">
        <v>1069</v>
      </c>
      <c r="B69" s="671" t="s">
        <v>1070</v>
      </c>
      <c r="C69" s="663"/>
      <c r="D69" s="163">
        <f t="shared" si="3"/>
        <v>74304.500452240871</v>
      </c>
      <c r="E69" s="526">
        <v>0.15</v>
      </c>
      <c r="F69" s="50"/>
      <c r="G69" s="655"/>
    </row>
    <row r="70" spans="1:7" ht="15" hidden="1" x14ac:dyDescent="0.25">
      <c r="A70" s="47" t="s">
        <v>1072</v>
      </c>
      <c r="B70" s="671" t="s">
        <v>1073</v>
      </c>
      <c r="C70" s="663"/>
      <c r="D70" s="163">
        <f t="shared" si="3"/>
        <v>49536.333634827257</v>
      </c>
      <c r="E70" s="526">
        <v>0.1</v>
      </c>
      <c r="F70" s="50"/>
      <c r="G70" s="655"/>
    </row>
    <row r="71" spans="1:7" ht="15" hidden="1" x14ac:dyDescent="0.25">
      <c r="A71" s="47" t="s">
        <v>1074</v>
      </c>
      <c r="B71" s="671" t="s">
        <v>1075</v>
      </c>
      <c r="C71" s="663"/>
      <c r="D71" s="163">
        <f t="shared" si="3"/>
        <v>49536.333634827257</v>
      </c>
      <c r="E71" s="526">
        <v>0.1</v>
      </c>
      <c r="F71" s="50"/>
      <c r="G71" s="655"/>
    </row>
    <row r="72" spans="1:7" ht="15" hidden="1" x14ac:dyDescent="0.25">
      <c r="A72" s="47" t="s">
        <v>1076</v>
      </c>
      <c r="B72" s="671" t="s">
        <v>1077</v>
      </c>
      <c r="C72" s="663"/>
      <c r="D72" s="163">
        <f t="shared" si="3"/>
        <v>0</v>
      </c>
      <c r="E72" s="526">
        <v>0</v>
      </c>
      <c r="F72" s="50"/>
      <c r="G72" s="654" t="s">
        <v>1657</v>
      </c>
    </row>
    <row r="73" spans="1:7" ht="15" hidden="1" x14ac:dyDescent="0.25">
      <c r="A73" s="47" t="s">
        <v>1079</v>
      </c>
      <c r="B73" s="671" t="s">
        <v>1080</v>
      </c>
      <c r="C73" s="663"/>
      <c r="D73" s="163">
        <f t="shared" si="3"/>
        <v>49536.333634827257</v>
      </c>
      <c r="E73" s="526">
        <v>0.1</v>
      </c>
      <c r="F73" s="50"/>
      <c r="G73" s="655"/>
    </row>
    <row r="74" spans="1:7" ht="15" hidden="1" x14ac:dyDescent="0.25">
      <c r="A74" s="47" t="s">
        <v>1081</v>
      </c>
      <c r="B74" s="671" t="s">
        <v>1082</v>
      </c>
      <c r="C74" s="663"/>
      <c r="D74" s="163">
        <f t="shared" si="3"/>
        <v>49536.333634827257</v>
      </c>
      <c r="E74" s="526">
        <v>0.1</v>
      </c>
      <c r="F74" s="50"/>
      <c r="G74" s="655"/>
    </row>
    <row r="75" spans="1:7" hidden="1" x14ac:dyDescent="0.2">
      <c r="B75" s="47"/>
      <c r="D75" s="527">
        <f>SUM(D66:D74)</f>
        <v>495363.33634827263</v>
      </c>
      <c r="E75" s="528">
        <f>SUM(E66:E74)</f>
        <v>0.99999999999999989</v>
      </c>
      <c r="F75" s="529" t="s">
        <v>1656</v>
      </c>
      <c r="G75" s="655"/>
    </row>
    <row r="76" spans="1:7" ht="15" hidden="1" x14ac:dyDescent="0.25">
      <c r="A76" s="47" t="s">
        <v>1083</v>
      </c>
      <c r="B76" s="671" t="s">
        <v>1092</v>
      </c>
      <c r="C76" s="663"/>
      <c r="D76" s="141">
        <v>0</v>
      </c>
      <c r="E76" s="423">
        <f>IF(D76=0,0,D76/$E$64)</f>
        <v>0</v>
      </c>
      <c r="F76" s="50"/>
      <c r="G76" s="655"/>
    </row>
    <row r="77" spans="1:7" ht="15" hidden="1" x14ac:dyDescent="0.25">
      <c r="A77" s="47" t="s">
        <v>1084</v>
      </c>
      <c r="B77" s="671" t="s">
        <v>1093</v>
      </c>
      <c r="C77" s="663"/>
      <c r="D77" s="141">
        <v>0</v>
      </c>
      <c r="E77" s="423">
        <f t="shared" ref="E77:E84" si="4">IF(D77=0,0,D77/$E$64)</f>
        <v>0</v>
      </c>
      <c r="F77" s="50"/>
      <c r="G77" s="655"/>
    </row>
    <row r="78" spans="1:7" ht="15" hidden="1" x14ac:dyDescent="0.25">
      <c r="A78" s="47" t="s">
        <v>1085</v>
      </c>
      <c r="B78" s="671" t="s">
        <v>1094</v>
      </c>
      <c r="C78" s="663"/>
      <c r="D78" s="141">
        <v>0</v>
      </c>
      <c r="E78" s="423">
        <f t="shared" si="4"/>
        <v>0</v>
      </c>
      <c r="F78" s="50"/>
      <c r="G78" s="655"/>
    </row>
    <row r="79" spans="1:7" ht="15" hidden="1" x14ac:dyDescent="0.25">
      <c r="A79" s="47" t="s">
        <v>1086</v>
      </c>
      <c r="B79" s="671" t="s">
        <v>1095</v>
      </c>
      <c r="C79" s="663"/>
      <c r="D79" s="141">
        <v>0</v>
      </c>
      <c r="E79" s="423">
        <f t="shared" si="4"/>
        <v>0</v>
      </c>
      <c r="F79" s="50"/>
      <c r="G79" s="655"/>
    </row>
    <row r="80" spans="1:7" ht="15" hidden="1" x14ac:dyDescent="0.25">
      <c r="A80" s="47" t="s">
        <v>1087</v>
      </c>
      <c r="B80" s="671" t="s">
        <v>1096</v>
      </c>
      <c r="C80" s="663"/>
      <c r="D80" s="141">
        <v>0</v>
      </c>
      <c r="E80" s="423">
        <f t="shared" si="4"/>
        <v>0</v>
      </c>
      <c r="F80" s="50"/>
      <c r="G80" s="655"/>
    </row>
    <row r="81" spans="1:7" ht="15" hidden="1" x14ac:dyDescent="0.25">
      <c r="A81" s="47" t="s">
        <v>1088</v>
      </c>
      <c r="B81" s="671" t="s">
        <v>1097</v>
      </c>
      <c r="C81" s="663"/>
      <c r="D81" s="141">
        <v>0</v>
      </c>
      <c r="E81" s="423">
        <f t="shared" si="4"/>
        <v>0</v>
      </c>
      <c r="F81" s="50"/>
      <c r="G81" s="655"/>
    </row>
    <row r="82" spans="1:7" ht="15" hidden="1" x14ac:dyDescent="0.25">
      <c r="A82" s="47" t="s">
        <v>1089</v>
      </c>
      <c r="B82" s="671" t="s">
        <v>1098</v>
      </c>
      <c r="C82" s="663"/>
      <c r="D82" s="141">
        <v>0</v>
      </c>
      <c r="E82" s="423">
        <f t="shared" si="4"/>
        <v>0</v>
      </c>
      <c r="F82" s="50"/>
      <c r="G82" s="654" t="s">
        <v>1078</v>
      </c>
    </row>
    <row r="83" spans="1:7" ht="15" hidden="1" x14ac:dyDescent="0.25">
      <c r="A83" s="47" t="s">
        <v>1090</v>
      </c>
      <c r="B83" s="671" t="s">
        <v>1099</v>
      </c>
      <c r="C83" s="663"/>
      <c r="D83" s="141">
        <v>0</v>
      </c>
      <c r="E83" s="423">
        <f t="shared" si="4"/>
        <v>0</v>
      </c>
      <c r="F83" s="50"/>
      <c r="G83" s="655"/>
    </row>
    <row r="84" spans="1:7" ht="15" hidden="1" x14ac:dyDescent="0.25">
      <c r="A84" s="47" t="s">
        <v>1091</v>
      </c>
      <c r="B84" s="671" t="s">
        <v>1100</v>
      </c>
      <c r="C84" s="663"/>
      <c r="D84" s="141">
        <v>0</v>
      </c>
      <c r="E84" s="423">
        <f t="shared" si="4"/>
        <v>0</v>
      </c>
      <c r="F84" s="50"/>
      <c r="G84" s="655"/>
    </row>
    <row r="85" spans="1:7" ht="14.25" customHeight="1" x14ac:dyDescent="0.2">
      <c r="A85" s="47"/>
      <c r="E85" s="50"/>
      <c r="F85" s="50"/>
      <c r="G85" s="655"/>
    </row>
    <row r="86" spans="1:7" x14ac:dyDescent="0.2">
      <c r="A86" s="44" t="s">
        <v>5</v>
      </c>
      <c r="B86" s="44" t="s">
        <v>6</v>
      </c>
      <c r="D86" s="555">
        <f>1-D63</f>
        <v>0.28361510000000001</v>
      </c>
      <c r="E86" s="163">
        <f>D86*E62</f>
        <v>196113.18185901036</v>
      </c>
      <c r="F86" s="50"/>
      <c r="G86" s="655"/>
    </row>
    <row r="87" spans="1:7" hidden="1" x14ac:dyDescent="0.2">
      <c r="A87" s="47"/>
      <c r="B87" s="47" t="s">
        <v>106</v>
      </c>
      <c r="E87" s="163">
        <f>SUM(D99:D107)</f>
        <v>0</v>
      </c>
      <c r="F87" s="50"/>
      <c r="G87" s="655"/>
    </row>
    <row r="88" spans="1:7" ht="14.25" customHeight="1" x14ac:dyDescent="0.2">
      <c r="A88" s="47"/>
      <c r="B88" s="47"/>
      <c r="E88" s="163"/>
      <c r="F88" s="50"/>
      <c r="G88" s="655"/>
    </row>
    <row r="89" spans="1:7" x14ac:dyDescent="0.2">
      <c r="A89" s="47" t="s">
        <v>7</v>
      </c>
      <c r="B89" s="47" t="s">
        <v>8</v>
      </c>
      <c r="D89" s="163">
        <f>IF($E$98=1,$E$86*E89,"FALSCH")</f>
        <v>28632.52455141551</v>
      </c>
      <c r="E89" s="526">
        <v>0.14599999999999999</v>
      </c>
      <c r="F89" s="131"/>
      <c r="G89" s="655"/>
    </row>
    <row r="90" spans="1:7" x14ac:dyDescent="0.2">
      <c r="A90" s="47" t="s">
        <v>9</v>
      </c>
      <c r="B90" s="47" t="s">
        <v>10</v>
      </c>
      <c r="D90" s="163">
        <f>IF($E$98=1,$E$86*E90,"FALSCH")</f>
        <v>41968.220917828214</v>
      </c>
      <c r="E90" s="526">
        <v>0.214</v>
      </c>
      <c r="F90" s="131"/>
      <c r="G90" s="654" t="s">
        <v>1103</v>
      </c>
    </row>
    <row r="91" spans="1:7" x14ac:dyDescent="0.2">
      <c r="A91" s="47" t="s">
        <v>11</v>
      </c>
      <c r="B91" s="47" t="s">
        <v>12</v>
      </c>
      <c r="C91" s="47"/>
      <c r="D91" s="163">
        <f t="shared" ref="D91:D97" si="5">IF($E$98=1,$E$86*E91,"FALSCH")</f>
        <v>18630.752276605985</v>
      </c>
      <c r="E91" s="526">
        <v>9.5000000000000001E-2</v>
      </c>
      <c r="F91" s="131"/>
      <c r="G91" s="655"/>
    </row>
    <row r="92" spans="1:7" x14ac:dyDescent="0.2">
      <c r="A92" s="47" t="s">
        <v>13</v>
      </c>
      <c r="B92" s="47" t="s">
        <v>14</v>
      </c>
      <c r="D92" s="163">
        <f t="shared" si="5"/>
        <v>69816.292741807687</v>
      </c>
      <c r="E92" s="526">
        <v>0.35599999999999998</v>
      </c>
      <c r="F92" s="50"/>
      <c r="G92" s="654"/>
    </row>
    <row r="93" spans="1:7" x14ac:dyDescent="0.2">
      <c r="A93" s="47" t="s">
        <v>15</v>
      </c>
      <c r="B93" s="47" t="s">
        <v>16</v>
      </c>
      <c r="D93" s="163">
        <f t="shared" si="5"/>
        <v>16081.280912438851</v>
      </c>
      <c r="E93" s="526">
        <v>8.2000000000000003E-2</v>
      </c>
      <c r="F93" s="50"/>
      <c r="G93" s="654"/>
    </row>
    <row r="94" spans="1:7" x14ac:dyDescent="0.2">
      <c r="A94" s="47" t="s">
        <v>17</v>
      </c>
      <c r="B94" s="47" t="s">
        <v>18</v>
      </c>
      <c r="D94" s="163">
        <f t="shared" si="5"/>
        <v>2549.4713641671347</v>
      </c>
      <c r="E94" s="526">
        <v>1.2999999999999999E-2</v>
      </c>
      <c r="F94" s="50"/>
      <c r="G94" s="50"/>
    </row>
    <row r="95" spans="1:7" x14ac:dyDescent="0.2">
      <c r="A95" s="47" t="s">
        <v>19</v>
      </c>
      <c r="B95" s="47" t="s">
        <v>20</v>
      </c>
      <c r="C95" s="47"/>
      <c r="D95" s="163">
        <f t="shared" si="5"/>
        <v>7844.5272743604146</v>
      </c>
      <c r="E95" s="526">
        <v>0.04</v>
      </c>
      <c r="F95" s="50"/>
      <c r="G95" s="50"/>
    </row>
    <row r="96" spans="1:7" x14ac:dyDescent="0.2">
      <c r="A96" s="47" t="s">
        <v>21</v>
      </c>
      <c r="B96" s="47" t="s">
        <v>22</v>
      </c>
      <c r="D96" s="163">
        <f t="shared" si="5"/>
        <v>10590.111820386559</v>
      </c>
      <c r="E96" s="526">
        <v>5.3999999999999999E-2</v>
      </c>
      <c r="F96" s="50"/>
      <c r="G96" s="50"/>
    </row>
    <row r="97" spans="1:7" hidden="1" x14ac:dyDescent="0.2">
      <c r="A97" s="47" t="s">
        <v>215</v>
      </c>
      <c r="B97" s="47" t="s">
        <v>216</v>
      </c>
      <c r="D97" s="163">
        <f t="shared" si="5"/>
        <v>0</v>
      </c>
      <c r="E97" s="526">
        <v>0</v>
      </c>
      <c r="F97" s="48" t="s">
        <v>1659</v>
      </c>
      <c r="G97" s="50"/>
    </row>
    <row r="98" spans="1:7" ht="14.25" hidden="1" customHeight="1" x14ac:dyDescent="0.2">
      <c r="A98" s="47"/>
      <c r="B98" s="47"/>
      <c r="D98" s="527">
        <f>SUM(D89:D97)</f>
        <v>196113.18185901036</v>
      </c>
      <c r="E98" s="528">
        <f>SUM(E89:E97)</f>
        <v>1</v>
      </c>
      <c r="F98" s="529" t="s">
        <v>1656</v>
      </c>
      <c r="G98" s="50"/>
    </row>
    <row r="99" spans="1:7" hidden="1" x14ac:dyDescent="0.2">
      <c r="A99" s="47" t="s">
        <v>115</v>
      </c>
      <c r="B99" s="47" t="s">
        <v>107</v>
      </c>
      <c r="D99" s="141">
        <v>0</v>
      </c>
      <c r="E99" s="423">
        <f>IF(D99=0,0,D99/$E$87)</f>
        <v>0</v>
      </c>
      <c r="F99" s="50"/>
      <c r="G99" s="50"/>
    </row>
    <row r="100" spans="1:7" hidden="1" x14ac:dyDescent="0.2">
      <c r="A100" s="47" t="s">
        <v>116</v>
      </c>
      <c r="B100" s="47" t="s">
        <v>108</v>
      </c>
      <c r="D100" s="141">
        <v>0</v>
      </c>
      <c r="E100" s="423">
        <f t="shared" ref="E100:E107" si="6">IF(D100=0,0,D100/$E$87)</f>
        <v>0</v>
      </c>
      <c r="F100" s="50"/>
      <c r="G100" s="48" t="s">
        <v>1103</v>
      </c>
    </row>
    <row r="101" spans="1:7" hidden="1" x14ac:dyDescent="0.2">
      <c r="A101" s="47" t="s">
        <v>117</v>
      </c>
      <c r="B101" s="47" t="s">
        <v>109</v>
      </c>
      <c r="C101" s="47"/>
      <c r="D101" s="162">
        <v>0</v>
      </c>
      <c r="E101" s="423">
        <f t="shared" si="6"/>
        <v>0</v>
      </c>
      <c r="F101" s="50"/>
      <c r="G101" s="50"/>
    </row>
    <row r="102" spans="1:7" hidden="1" x14ac:dyDescent="0.2">
      <c r="A102" s="47" t="s">
        <v>118</v>
      </c>
      <c r="B102" s="47" t="s">
        <v>110</v>
      </c>
      <c r="D102" s="141">
        <v>0</v>
      </c>
      <c r="E102" s="423">
        <f t="shared" si="6"/>
        <v>0</v>
      </c>
      <c r="F102" s="50"/>
      <c r="G102" s="48" t="s">
        <v>1104</v>
      </c>
    </row>
    <row r="103" spans="1:7" hidden="1" x14ac:dyDescent="0.2">
      <c r="A103" s="47" t="s">
        <v>119</v>
      </c>
      <c r="B103" s="47" t="s">
        <v>111</v>
      </c>
      <c r="D103" s="141">
        <v>0</v>
      </c>
      <c r="E103" s="423">
        <f t="shared" si="6"/>
        <v>0</v>
      </c>
      <c r="F103" s="50"/>
      <c r="G103" s="48" t="s">
        <v>1105</v>
      </c>
    </row>
    <row r="104" spans="1:7" hidden="1" x14ac:dyDescent="0.2">
      <c r="A104" s="47" t="s">
        <v>120</v>
      </c>
      <c r="B104" s="47" t="s">
        <v>112</v>
      </c>
      <c r="D104" s="141">
        <v>0</v>
      </c>
      <c r="E104" s="423">
        <f t="shared" si="6"/>
        <v>0</v>
      </c>
      <c r="F104" s="50"/>
      <c r="G104" s="50"/>
    </row>
    <row r="105" spans="1:7" hidden="1" x14ac:dyDescent="0.2">
      <c r="A105" s="47" t="s">
        <v>121</v>
      </c>
      <c r="B105" s="47" t="s">
        <v>113</v>
      </c>
      <c r="C105" s="47"/>
      <c r="D105" s="141">
        <v>0</v>
      </c>
      <c r="E105" s="423">
        <f t="shared" si="6"/>
        <v>0</v>
      </c>
      <c r="F105" s="50"/>
      <c r="G105" s="50"/>
    </row>
    <row r="106" spans="1:7" hidden="1" x14ac:dyDescent="0.2">
      <c r="A106" s="47" t="s">
        <v>122</v>
      </c>
      <c r="B106" s="47" t="s">
        <v>114</v>
      </c>
      <c r="D106" s="141">
        <v>0</v>
      </c>
      <c r="E106" s="423">
        <f t="shared" si="6"/>
        <v>0</v>
      </c>
      <c r="F106" s="50"/>
      <c r="G106" s="50"/>
    </row>
    <row r="107" spans="1:7" hidden="1" x14ac:dyDescent="0.2">
      <c r="A107" s="47" t="s">
        <v>1132</v>
      </c>
      <c r="B107" s="47" t="s">
        <v>1133</v>
      </c>
      <c r="D107" s="141">
        <v>0</v>
      </c>
      <c r="E107" s="423">
        <f t="shared" si="6"/>
        <v>0</v>
      </c>
      <c r="F107" s="50"/>
      <c r="G107" s="50"/>
    </row>
    <row r="108" spans="1:7" ht="14.25" customHeight="1" x14ac:dyDescent="0.2">
      <c r="A108" s="47"/>
      <c r="E108" s="50"/>
      <c r="F108" s="50"/>
      <c r="G108" s="50"/>
    </row>
    <row r="109" spans="1:7" hidden="1" x14ac:dyDescent="0.2">
      <c r="A109" s="44" t="s">
        <v>23</v>
      </c>
      <c r="B109" s="90" t="s">
        <v>24</v>
      </c>
      <c r="E109" s="163">
        <f>SUM(D112:D120)</f>
        <v>0</v>
      </c>
      <c r="F109" s="50"/>
      <c r="G109" s="48" t="s">
        <v>1058</v>
      </c>
    </row>
    <row r="110" spans="1:7" hidden="1" x14ac:dyDescent="0.2">
      <c r="A110" s="47"/>
      <c r="B110" s="47" t="s">
        <v>106</v>
      </c>
      <c r="E110" s="163">
        <f>SUM(D122:D130)</f>
        <v>0</v>
      </c>
      <c r="F110" s="50"/>
      <c r="G110" s="48" t="s">
        <v>1058</v>
      </c>
    </row>
    <row r="111" spans="1:7" hidden="1" x14ac:dyDescent="0.2">
      <c r="A111" s="47"/>
      <c r="B111" s="47"/>
      <c r="E111" s="162"/>
      <c r="F111" s="50"/>
      <c r="G111" s="48"/>
    </row>
    <row r="112" spans="1:7" hidden="1" x14ac:dyDescent="0.2">
      <c r="A112" s="47" t="s">
        <v>1115</v>
      </c>
      <c r="B112" s="47" t="s">
        <v>1125</v>
      </c>
      <c r="D112" s="160">
        <v>0</v>
      </c>
      <c r="E112" s="423">
        <f>IF(D112=0,0,D112/$E$109)</f>
        <v>0</v>
      </c>
      <c r="F112" s="50"/>
      <c r="G112" s="48" t="s">
        <v>1153</v>
      </c>
    </row>
    <row r="113" spans="1:7" hidden="1" x14ac:dyDescent="0.2">
      <c r="A113" s="47" t="s">
        <v>1116</v>
      </c>
      <c r="B113" s="47" t="s">
        <v>1067</v>
      </c>
      <c r="D113" s="160">
        <v>0</v>
      </c>
      <c r="E113" s="423">
        <f>IF(D113=0,0,D113/$E$109)</f>
        <v>0</v>
      </c>
      <c r="F113" s="50"/>
      <c r="G113" s="48" t="s">
        <v>1153</v>
      </c>
    </row>
    <row r="114" spans="1:7" hidden="1" x14ac:dyDescent="0.2">
      <c r="A114" s="47" t="s">
        <v>1117</v>
      </c>
      <c r="B114" s="47" t="s">
        <v>1126</v>
      </c>
      <c r="D114" s="160">
        <v>0</v>
      </c>
      <c r="E114" s="423">
        <f t="shared" ref="E114:E120" si="7">IF(D114=0,0,D114/$E$109)</f>
        <v>0</v>
      </c>
      <c r="F114" s="50"/>
      <c r="G114" s="48" t="s">
        <v>1153</v>
      </c>
    </row>
    <row r="115" spans="1:7" hidden="1" x14ac:dyDescent="0.2">
      <c r="A115" s="47" t="s">
        <v>1118</v>
      </c>
      <c r="B115" s="47" t="s">
        <v>1127</v>
      </c>
      <c r="D115" s="160">
        <v>0</v>
      </c>
      <c r="E115" s="423">
        <f t="shared" si="7"/>
        <v>0</v>
      </c>
      <c r="F115" s="50"/>
      <c r="G115" s="48" t="s">
        <v>1153</v>
      </c>
    </row>
    <row r="116" spans="1:7" hidden="1" x14ac:dyDescent="0.2">
      <c r="A116" s="47" t="s">
        <v>1119</v>
      </c>
      <c r="B116" s="47" t="s">
        <v>1128</v>
      </c>
      <c r="D116" s="160">
        <v>0</v>
      </c>
      <c r="E116" s="423">
        <f t="shared" si="7"/>
        <v>0</v>
      </c>
      <c r="F116" s="50"/>
      <c r="G116" s="48" t="s">
        <v>1153</v>
      </c>
    </row>
    <row r="117" spans="1:7" hidden="1" x14ac:dyDescent="0.2">
      <c r="A117" s="47" t="s">
        <v>1120</v>
      </c>
      <c r="B117" s="47" t="s">
        <v>1129</v>
      </c>
      <c r="D117" s="160">
        <v>0</v>
      </c>
      <c r="E117" s="423">
        <f t="shared" si="7"/>
        <v>0</v>
      </c>
      <c r="F117" s="50"/>
      <c r="G117" s="48" t="s">
        <v>1153</v>
      </c>
    </row>
    <row r="118" spans="1:7" hidden="1" x14ac:dyDescent="0.2">
      <c r="A118" s="47" t="s">
        <v>1121</v>
      </c>
      <c r="B118" s="47" t="s">
        <v>1130</v>
      </c>
      <c r="D118" s="160">
        <v>0</v>
      </c>
      <c r="E118" s="423">
        <f t="shared" si="7"/>
        <v>0</v>
      </c>
      <c r="F118" s="50"/>
      <c r="G118" s="48" t="s">
        <v>1153</v>
      </c>
    </row>
    <row r="119" spans="1:7" hidden="1" x14ac:dyDescent="0.2">
      <c r="A119" s="47" t="s">
        <v>1122</v>
      </c>
      <c r="B119" s="47" t="s">
        <v>1124</v>
      </c>
      <c r="D119" s="160">
        <v>0</v>
      </c>
      <c r="E119" s="423">
        <f t="shared" si="7"/>
        <v>0</v>
      </c>
      <c r="F119" s="50"/>
      <c r="G119" s="48" t="s">
        <v>1153</v>
      </c>
    </row>
    <row r="120" spans="1:7" hidden="1" x14ac:dyDescent="0.2">
      <c r="A120" s="47" t="s">
        <v>1123</v>
      </c>
      <c r="B120" s="47" t="s">
        <v>1131</v>
      </c>
      <c r="D120" s="160">
        <v>0</v>
      </c>
      <c r="E120" s="423">
        <f t="shared" si="7"/>
        <v>0</v>
      </c>
      <c r="F120" s="50"/>
      <c r="G120" s="48" t="s">
        <v>1153</v>
      </c>
    </row>
    <row r="121" spans="1:7" hidden="1" x14ac:dyDescent="0.2">
      <c r="A121" s="47"/>
      <c r="B121" s="47"/>
      <c r="D121" s="51"/>
      <c r="E121" s="50"/>
      <c r="F121" s="50"/>
      <c r="G121" s="48"/>
    </row>
    <row r="122" spans="1:7" ht="15" hidden="1" x14ac:dyDescent="0.25">
      <c r="A122" s="47" t="s">
        <v>1134</v>
      </c>
      <c r="B122" s="671" t="s">
        <v>1143</v>
      </c>
      <c r="C122" s="663"/>
      <c r="D122" s="141">
        <v>0</v>
      </c>
      <c r="E122" s="423">
        <f>IF(D122=0,0,D122/$E$110)</f>
        <v>0</v>
      </c>
      <c r="F122" s="50"/>
      <c r="G122" s="48" t="s">
        <v>1153</v>
      </c>
    </row>
    <row r="123" spans="1:7" ht="15" hidden="1" x14ac:dyDescent="0.25">
      <c r="A123" s="47" t="s">
        <v>1135</v>
      </c>
      <c r="B123" s="671" t="s">
        <v>1144</v>
      </c>
      <c r="C123" s="663"/>
      <c r="D123" s="141">
        <v>0</v>
      </c>
      <c r="E123" s="423">
        <f>IF(D123=0,0,D123/$E$110)</f>
        <v>0</v>
      </c>
      <c r="F123" s="50"/>
      <c r="G123" s="48" t="s">
        <v>1153</v>
      </c>
    </row>
    <row r="124" spans="1:7" ht="15" hidden="1" x14ac:dyDescent="0.25">
      <c r="A124" s="47" t="s">
        <v>1136</v>
      </c>
      <c r="B124" s="671" t="s">
        <v>1145</v>
      </c>
      <c r="C124" s="663"/>
      <c r="D124" s="162">
        <v>0</v>
      </c>
      <c r="E124" s="423">
        <f t="shared" ref="E124:E130" si="8">IF(D124=0,0,D124/$E$110)</f>
        <v>0</v>
      </c>
      <c r="F124" s="50"/>
      <c r="G124" s="48" t="s">
        <v>1153</v>
      </c>
    </row>
    <row r="125" spans="1:7" ht="15" hidden="1" x14ac:dyDescent="0.25">
      <c r="A125" s="47" t="s">
        <v>1137</v>
      </c>
      <c r="B125" s="671" t="s">
        <v>1146</v>
      </c>
      <c r="C125" s="663"/>
      <c r="D125" s="141">
        <v>0</v>
      </c>
      <c r="E125" s="423">
        <f t="shared" si="8"/>
        <v>0</v>
      </c>
      <c r="F125" s="50"/>
      <c r="G125" s="48" t="s">
        <v>1153</v>
      </c>
    </row>
    <row r="126" spans="1:7" ht="15" hidden="1" x14ac:dyDescent="0.25">
      <c r="A126" s="47" t="s">
        <v>1138</v>
      </c>
      <c r="B126" s="671" t="s">
        <v>1147</v>
      </c>
      <c r="C126" s="663"/>
      <c r="D126" s="141">
        <v>0</v>
      </c>
      <c r="E126" s="423">
        <f t="shared" si="8"/>
        <v>0</v>
      </c>
      <c r="F126" s="50"/>
      <c r="G126" s="48" t="s">
        <v>1153</v>
      </c>
    </row>
    <row r="127" spans="1:7" ht="15" hidden="1" x14ac:dyDescent="0.25">
      <c r="A127" s="47" t="s">
        <v>1139</v>
      </c>
      <c r="B127" s="671" t="s">
        <v>1148</v>
      </c>
      <c r="C127" s="663"/>
      <c r="D127" s="141">
        <v>0</v>
      </c>
      <c r="E127" s="423">
        <f t="shared" si="8"/>
        <v>0</v>
      </c>
      <c r="F127" s="50"/>
      <c r="G127" s="48" t="s">
        <v>1153</v>
      </c>
    </row>
    <row r="128" spans="1:7" ht="15" hidden="1" x14ac:dyDescent="0.25">
      <c r="A128" s="47" t="s">
        <v>1140</v>
      </c>
      <c r="B128" s="671" t="s">
        <v>1149</v>
      </c>
      <c r="C128" s="663"/>
      <c r="D128" s="141">
        <v>0</v>
      </c>
      <c r="E128" s="423">
        <f t="shared" si="8"/>
        <v>0</v>
      </c>
      <c r="F128" s="50"/>
      <c r="G128" s="48" t="s">
        <v>1153</v>
      </c>
    </row>
    <row r="129" spans="1:19" ht="15" hidden="1" x14ac:dyDescent="0.25">
      <c r="A129" s="47" t="s">
        <v>1141</v>
      </c>
      <c r="B129" s="671" t="s">
        <v>1150</v>
      </c>
      <c r="C129" s="663"/>
      <c r="D129" s="141">
        <v>0</v>
      </c>
      <c r="E129" s="423">
        <f t="shared" si="8"/>
        <v>0</v>
      </c>
      <c r="F129" s="50"/>
      <c r="G129" s="48" t="s">
        <v>1153</v>
      </c>
    </row>
    <row r="130" spans="1:19" ht="15" hidden="1" x14ac:dyDescent="0.25">
      <c r="A130" s="47" t="s">
        <v>1142</v>
      </c>
      <c r="B130" s="671" t="s">
        <v>1151</v>
      </c>
      <c r="C130" s="663"/>
      <c r="D130" s="141">
        <v>0</v>
      </c>
      <c r="E130" s="423">
        <f t="shared" si="8"/>
        <v>0</v>
      </c>
      <c r="F130" s="50"/>
      <c r="G130" s="48" t="s">
        <v>1153</v>
      </c>
    </row>
    <row r="131" spans="1:19" hidden="1" x14ac:dyDescent="0.2">
      <c r="A131" s="47"/>
      <c r="B131" s="47"/>
      <c r="E131" s="162"/>
      <c r="F131" s="50"/>
      <c r="G131" s="49"/>
    </row>
    <row r="132" spans="1:19" hidden="1" x14ac:dyDescent="0.2">
      <c r="A132" s="44" t="s">
        <v>265</v>
      </c>
      <c r="B132" s="44" t="s">
        <v>266</v>
      </c>
      <c r="D132" s="51"/>
      <c r="E132" s="161">
        <v>0</v>
      </c>
      <c r="F132" s="669" t="s">
        <v>279</v>
      </c>
      <c r="G132" s="48" t="s">
        <v>1153</v>
      </c>
    </row>
    <row r="133" spans="1:19" ht="14.25" hidden="1" customHeight="1" x14ac:dyDescent="0.2">
      <c r="A133" s="47"/>
      <c r="F133" s="670"/>
    </row>
    <row r="134" spans="1:19" ht="15" x14ac:dyDescent="0.25">
      <c r="A134" s="44" t="s">
        <v>1910</v>
      </c>
      <c r="B134" s="44" t="s">
        <v>47</v>
      </c>
      <c r="E134" s="52" t="s">
        <v>27</v>
      </c>
      <c r="F134" s="164">
        <f>E87+E86+E64+E57+E63+E109+E110+E132</f>
        <v>704323.22689075628</v>
      </c>
    </row>
    <row r="135" spans="1:19" x14ac:dyDescent="0.2">
      <c r="A135" s="47"/>
    </row>
    <row r="140" spans="1:19" x14ac:dyDescent="0.2">
      <c r="A140" s="684"/>
      <c r="B140" s="685"/>
      <c r="C140" s="685"/>
      <c r="D140" s="685"/>
      <c r="E140" s="685"/>
      <c r="F140" s="685"/>
      <c r="G140" s="685"/>
      <c r="H140" s="685"/>
      <c r="I140" s="685"/>
      <c r="J140" s="685"/>
      <c r="K140" s="685"/>
      <c r="L140" s="685"/>
      <c r="M140" s="685"/>
      <c r="N140" s="686"/>
      <c r="O140" s="686"/>
      <c r="P140" s="686"/>
      <c r="Q140" s="686"/>
      <c r="R140" s="686"/>
      <c r="S140" s="686"/>
    </row>
    <row r="141" spans="1:19" ht="68.25" customHeight="1" x14ac:dyDescent="0.2">
      <c r="A141" s="685"/>
      <c r="B141" s="685"/>
      <c r="C141" s="685"/>
      <c r="D141" s="685"/>
      <c r="E141" s="685"/>
      <c r="F141" s="685"/>
      <c r="G141" s="685"/>
      <c r="H141" s="685"/>
      <c r="I141" s="685"/>
      <c r="J141" s="685"/>
      <c r="K141" s="685"/>
      <c r="L141" s="685"/>
      <c r="M141" s="685"/>
      <c r="N141" s="686"/>
      <c r="O141" s="686"/>
      <c r="P141" s="686"/>
      <c r="Q141" s="686"/>
      <c r="R141" s="686"/>
      <c r="S141" s="686"/>
    </row>
  </sheetData>
  <sheetProtection algorithmName="SHA-512" hashValue="hrWAQ9fpTJKVM88uu5Trjz/yk914Ab1VErGXtqWr+qX/RoXxhZ0F6Cey3/Ly9HMgYms+sczgne+ZoMjD3qvRTg==" saltValue="KI8hDfMZTNZdtZfsZX0HAA==" spinCount="100000" sheet="1" objects="1" scenarios="1" selectLockedCells="1"/>
  <mergeCells count="43">
    <mergeCell ref="A2:I2"/>
    <mergeCell ref="A3:I3"/>
    <mergeCell ref="A4:I4"/>
    <mergeCell ref="A9:I9"/>
    <mergeCell ref="A140:S141"/>
    <mergeCell ref="B20:C20"/>
    <mergeCell ref="B21:C21"/>
    <mergeCell ref="B22:C22"/>
    <mergeCell ref="B23:C23"/>
    <mergeCell ref="B24:C24"/>
    <mergeCell ref="B25:C25"/>
    <mergeCell ref="B26:C26"/>
    <mergeCell ref="B27:C27"/>
    <mergeCell ref="B28:C28"/>
    <mergeCell ref="B66:C66"/>
    <mergeCell ref="B67:C67"/>
    <mergeCell ref="B68:C68"/>
    <mergeCell ref="B69:C69"/>
    <mergeCell ref="B70:C70"/>
    <mergeCell ref="B71:C71"/>
    <mergeCell ref="B72:C72"/>
    <mergeCell ref="B83:C83"/>
    <mergeCell ref="B73:C73"/>
    <mergeCell ref="B74:C74"/>
    <mergeCell ref="B76:C76"/>
    <mergeCell ref="B77:C77"/>
    <mergeCell ref="B78:C78"/>
    <mergeCell ref="F42:F46"/>
    <mergeCell ref="F132:F133"/>
    <mergeCell ref="B126:C126"/>
    <mergeCell ref="B127:C127"/>
    <mergeCell ref="B128:C128"/>
    <mergeCell ref="B129:C129"/>
    <mergeCell ref="B130:C130"/>
    <mergeCell ref="B84:C84"/>
    <mergeCell ref="B122:C122"/>
    <mergeCell ref="B123:C123"/>
    <mergeCell ref="B124:C124"/>
    <mergeCell ref="B125:C125"/>
    <mergeCell ref="B79:C79"/>
    <mergeCell ref="B80:C80"/>
    <mergeCell ref="B81:C81"/>
    <mergeCell ref="B82:C82"/>
  </mergeCells>
  <pageMargins left="0.7" right="0.7" top="0.78740157499999996" bottom="0.78740157499999996" header="0.3" footer="0.3"/>
  <pageSetup paperSize="9" scale="67" orientation="portrait" horizontalDpi="4294967292" verticalDpi="120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B7D7C-4A78-428D-977F-BE9D45AE47AD}">
  <sheetPr>
    <pageSetUpPr fitToPage="1"/>
  </sheetPr>
  <dimension ref="A1:V70"/>
  <sheetViews>
    <sheetView view="pageBreakPreview" topLeftCell="A5" zoomScaleNormal="100" zoomScaleSheetLayoutView="100" workbookViewId="0">
      <selection activeCell="E17" sqref="E17:G17"/>
    </sheetView>
  </sheetViews>
  <sheetFormatPr baseColWidth="10" defaultColWidth="11.42578125" defaultRowHeight="14.25" x14ac:dyDescent="0.2"/>
  <cols>
    <col min="1" max="3" width="14.28515625" style="45" customWidth="1"/>
    <col min="4" max="4" width="25.42578125" style="45" customWidth="1"/>
    <col min="5" max="5" width="14.85546875" style="45" customWidth="1"/>
    <col min="6" max="6" width="14.28515625" style="45" customWidth="1"/>
    <col min="7" max="7" width="11.85546875" style="45" customWidth="1"/>
    <col min="8" max="9" width="14.28515625" style="45" hidden="1" customWidth="1"/>
    <col min="10" max="10" width="11.85546875" style="45" hidden="1" customWidth="1"/>
    <col min="11" max="11" width="27.7109375" style="45" hidden="1" customWidth="1"/>
    <col min="12" max="13" width="14.28515625" style="45" hidden="1" customWidth="1"/>
    <col min="14" max="14" width="11.85546875" style="45" hidden="1" customWidth="1"/>
    <col min="15" max="15" width="27.7109375" style="45" hidden="1" customWidth="1"/>
    <col min="16" max="18" width="0" style="45" hidden="1" customWidth="1"/>
    <col min="19" max="19" width="18.7109375" style="45" customWidth="1"/>
    <col min="20" max="20" width="0" style="45" hidden="1" customWidth="1"/>
    <col min="21" max="21" width="17.5703125" style="45" hidden="1" customWidth="1"/>
    <col min="22" max="22" width="25.140625" style="45" hidden="1" customWidth="1"/>
    <col min="23" max="16384" width="11.42578125" style="45"/>
  </cols>
  <sheetData>
    <row r="1" spans="1:22" hidden="1" x14ac:dyDescent="0.2">
      <c r="A1" s="44"/>
    </row>
    <row r="2" spans="1:22" ht="16.5" hidden="1" customHeight="1" x14ac:dyDescent="0.2">
      <c r="A2" s="242"/>
      <c r="B2" s="243"/>
      <c r="C2" s="243"/>
      <c r="D2" s="243"/>
      <c r="E2" s="243"/>
      <c r="F2" s="243"/>
      <c r="G2" s="243"/>
      <c r="H2" s="243"/>
      <c r="I2" s="243"/>
      <c r="J2" s="243"/>
      <c r="K2" s="243"/>
      <c r="L2" s="243"/>
      <c r="M2" s="243"/>
      <c r="N2" s="243"/>
    </row>
    <row r="3" spans="1:22" ht="15" hidden="1" x14ac:dyDescent="0.2">
      <c r="A3" s="244"/>
      <c r="B3" s="244"/>
      <c r="C3" s="244"/>
      <c r="D3" s="244"/>
      <c r="E3" s="244"/>
      <c r="F3" s="244"/>
      <c r="G3" s="244"/>
      <c r="H3" s="244"/>
      <c r="I3" s="244"/>
      <c r="J3" s="244"/>
      <c r="K3" s="244"/>
      <c r="L3" s="244"/>
      <c r="M3" s="244"/>
      <c r="N3" s="244"/>
    </row>
    <row r="4" spans="1:22" ht="15" hidden="1" x14ac:dyDescent="0.2">
      <c r="A4" s="244"/>
      <c r="B4" s="244"/>
      <c r="C4" s="244"/>
      <c r="D4" s="244"/>
      <c r="E4" s="244"/>
      <c r="F4" s="244"/>
      <c r="G4" s="244"/>
      <c r="H4" s="244"/>
      <c r="I4" s="244"/>
      <c r="J4" s="244"/>
      <c r="K4" s="244"/>
      <c r="L4" s="244"/>
      <c r="M4" s="244"/>
      <c r="N4" s="244"/>
    </row>
    <row r="5" spans="1:22" ht="14.25" customHeight="1" thickBot="1" x14ac:dyDescent="0.3">
      <c r="A5" s="46"/>
      <c r="B5" s="46"/>
      <c r="C5" s="46"/>
      <c r="D5" s="46"/>
      <c r="E5" s="46"/>
      <c r="F5" s="46"/>
      <c r="G5" s="46"/>
      <c r="H5" s="46"/>
      <c r="I5" s="46"/>
      <c r="J5" s="46"/>
      <c r="K5" s="46"/>
      <c r="L5" s="46"/>
      <c r="M5" s="46"/>
      <c r="N5" s="46"/>
      <c r="S5" s="633" t="s">
        <v>1896</v>
      </c>
      <c r="T5" s="633" t="s">
        <v>1896</v>
      </c>
      <c r="U5" s="633"/>
    </row>
    <row r="6" spans="1:22" ht="24.75" thickTop="1" thickBot="1" x14ac:dyDescent="0.3">
      <c r="A6" s="221" t="s">
        <v>1906</v>
      </c>
      <c r="H6" s="695" t="s">
        <v>1049</v>
      </c>
      <c r="I6" s="696"/>
      <c r="J6" s="696"/>
      <c r="K6" s="696"/>
      <c r="L6" s="697"/>
      <c r="M6" s="251"/>
      <c r="N6" s="252"/>
      <c r="S6" s="633" t="s">
        <v>1897</v>
      </c>
      <c r="T6" s="633" t="s">
        <v>1897</v>
      </c>
      <c r="U6" s="633"/>
    </row>
    <row r="7" spans="1:22" ht="50.25" thickTop="1" thickBot="1" x14ac:dyDescent="0.3">
      <c r="A7" s="711" t="s">
        <v>1894</v>
      </c>
      <c r="B7" s="711"/>
      <c r="C7" s="711"/>
      <c r="D7" s="711"/>
      <c r="E7" s="615" t="s">
        <v>1895</v>
      </c>
      <c r="H7" s="392"/>
      <c r="I7" s="698">
        <f ca="1">(M40-I40)/I40</f>
        <v>1.2221761855478126</v>
      </c>
      <c r="J7" s="699"/>
      <c r="K7" s="251"/>
      <c r="L7" s="391"/>
      <c r="M7" s="251"/>
      <c r="N7" s="252"/>
      <c r="S7" s="634" t="s">
        <v>1898</v>
      </c>
      <c r="T7" s="634" t="s">
        <v>1898</v>
      </c>
      <c r="U7" s="634"/>
    </row>
    <row r="8" spans="1:22" ht="18.75" customHeight="1" thickTop="1" thickBot="1" x14ac:dyDescent="0.25">
      <c r="A8" s="44"/>
      <c r="G8" s="558"/>
      <c r="H8" s="267">
        <v>2</v>
      </c>
      <c r="I8" s="251"/>
      <c r="J8" s="558" t="s">
        <v>500</v>
      </c>
      <c r="K8" s="251"/>
      <c r="L8" s="269">
        <v>0.5</v>
      </c>
      <c r="M8" s="251"/>
      <c r="N8" s="252"/>
      <c r="T8" s="564"/>
      <c r="U8" s="564"/>
    </row>
    <row r="9" spans="1:22" ht="24.75" thickTop="1" thickBot="1" x14ac:dyDescent="0.25">
      <c r="A9" s="44" t="str">
        <f>Herstellkosten!A8</f>
        <v>VgV-Verhandlungsverfahren: Fachplanung Tragwerksplanung</v>
      </c>
      <c r="G9" s="558"/>
      <c r="H9" s="268">
        <v>1</v>
      </c>
      <c r="I9" s="253"/>
      <c r="J9" s="558" t="s">
        <v>501</v>
      </c>
      <c r="K9" s="253"/>
      <c r="L9" s="270">
        <v>1.3</v>
      </c>
      <c r="M9" s="253"/>
      <c r="N9" s="254"/>
      <c r="T9" s="564"/>
      <c r="U9" s="564"/>
    </row>
    <row r="10" spans="1:22" ht="33" customHeight="1" thickTop="1" thickBot="1" x14ac:dyDescent="0.25">
      <c r="A10" s="681" t="str">
        <f>Herstellkosten!A9</f>
        <v>Auftraggeber: Gemeinde Edemissen
Bauvorhaben: „Um- und Anbau der Grundschule Drachenstark“</v>
      </c>
      <c r="B10" s="709"/>
      <c r="C10" s="709"/>
      <c r="D10" s="709"/>
      <c r="E10" s="709"/>
      <c r="F10" s="709"/>
      <c r="G10" s="710"/>
      <c r="H10" s="612"/>
      <c r="I10" s="612"/>
      <c r="J10" s="612"/>
      <c r="K10" s="612"/>
      <c r="L10" s="612"/>
      <c r="M10" s="612"/>
      <c r="N10" s="613"/>
      <c r="T10" s="564"/>
      <c r="U10" s="564"/>
    </row>
    <row r="11" spans="1:22" ht="24" thickTop="1" thickBot="1" x14ac:dyDescent="0.35">
      <c r="A11" s="44"/>
      <c r="E11" s="700"/>
      <c r="F11" s="701"/>
      <c r="G11" s="614" t="s">
        <v>484</v>
      </c>
      <c r="H11" s="239" t="s">
        <v>486</v>
      </c>
      <c r="I11" s="233"/>
      <c r="J11" s="557" t="s">
        <v>484</v>
      </c>
      <c r="L11" s="240" t="s">
        <v>487</v>
      </c>
      <c r="M11" s="233"/>
      <c r="N11" s="557" t="s">
        <v>484</v>
      </c>
      <c r="T11" s="564"/>
      <c r="U11" s="564"/>
    </row>
    <row r="12" spans="1:22" ht="15" hidden="1" customHeight="1" x14ac:dyDescent="0.25">
      <c r="A12" s="47"/>
      <c r="E12" s="231"/>
      <c r="G12" s="232"/>
      <c r="H12" s="237" t="s">
        <v>141</v>
      </c>
      <c r="J12" s="232"/>
      <c r="L12" s="241" t="s">
        <v>141</v>
      </c>
      <c r="N12" s="232"/>
      <c r="T12" s="564"/>
      <c r="U12" s="564"/>
    </row>
    <row r="13" spans="1:22" ht="16.5" thickTop="1" thickBot="1" x14ac:dyDescent="0.3">
      <c r="A13" s="54" t="str">
        <f>'Honorar Verkehrsanlagen'!C6</f>
        <v>Verkehrsanlagen HOAI, Teil 3 | Abschn. 4 | § 47</v>
      </c>
      <c r="B13" s="55"/>
      <c r="C13" s="56"/>
      <c r="D13" s="56"/>
      <c r="E13" s="702">
        <f>IF('Honorar Verkehrsanlagen'!$E$30&lt;25000,"Keine Honorarermittlung nach HOAI möglich!",IF('Honorar Verkehrsanlagen'!$B$24+'Honorar Verkehrsanlagen'!$G$24=0,"Keine Honorarermittlung nach HOAI möglich!",'Honorar Verkehrsanlagen'!$E$62))</f>
        <v>0</v>
      </c>
      <c r="F13" s="703"/>
      <c r="G13" s="704"/>
      <c r="H13" s="238">
        <f>-'Honorar Verkehrsanlagen'!$AJ$50*H9</f>
        <v>-0.19117644129478351</v>
      </c>
      <c r="I13" s="705">
        <f>IF('Honorar Verkehrsanlagen'!$E$30&lt;25000,"Keine Honorarermittlung nach HOAI möglich!",IF('Honorar Verkehrsanlagen'!$B$24+'Honorar Verkehrsanlagen'!$G$24=0,"Keine Honorarermittlung nach HOAI möglich!",'Honorar Verkehrsanlagen'!$E$62))</f>
        <v>0</v>
      </c>
      <c r="J13" s="706"/>
      <c r="K13" s="128">
        <f>IF('Honorar Verkehrsanlagen'!$E$30&lt;25000,"0",'Honorar Verkehrsanlagen'!$E$62)</f>
        <v>0</v>
      </c>
      <c r="L13" s="255">
        <f>'Honorar Verkehrsanlagen'!$AJ$50*L9</f>
        <v>0.24852937368321856</v>
      </c>
      <c r="M13" s="707">
        <f>IF('Honorar Verkehrsanlagen'!$E$30&lt;25000,"Keine Honorarermittlung nach HOAI möglich!",IF('Honorar Verkehrsanlagen'!$B$24+'Honorar Verkehrsanlagen'!$G$24=0,"Keine Honorarermittlung nach HOAI möglich!",'Honorar Verkehrsanlagen'!$E$62))</f>
        <v>0</v>
      </c>
      <c r="N13" s="708"/>
      <c r="O13" s="128">
        <f>IF('Honorar Verkehrsanlagen'!$E$30&lt;25000,"0",'Honorar Verkehrsanlagen'!$E$62)</f>
        <v>0</v>
      </c>
      <c r="T13" s="635">
        <f>IF(OR(E13="Keine Honorarermittlung nach HOAI möglich!",E13=0),0,(ROUNDUP('Honorar Verkehrsanlagen'!$AJ$49,2)+1))</f>
        <v>0</v>
      </c>
      <c r="U13" s="636">
        <f>IF('Honorar Verkehrsanlagen'!$E$30&lt;25000,,IF('Honorar Verkehrsanlagen'!$B$24+'Honorar Verkehrsanlagen'!$G$24=0,,'Honorar Verkehrsanlagen'!$E$62))</f>
        <v>0</v>
      </c>
      <c r="V13" s="114">
        <f>U13*T13</f>
        <v>0</v>
      </c>
    </row>
    <row r="14" spans="1:22" ht="16.5" thickTop="1" thickBot="1" x14ac:dyDescent="0.3">
      <c r="A14" s="54" t="str">
        <f>'Honorar Architekt'!C6</f>
        <v>Gebäude u. Innenräume HOAI, Teil 3 | Abschn. 1 | § 34</v>
      </c>
      <c r="B14" s="55"/>
      <c r="C14" s="56"/>
      <c r="D14" s="56"/>
      <c r="E14" s="687">
        <f>IF('Honorar Architekt'!$E$29&lt;25000,"Keine Honorarermittlung nach HOAI möglich!",IF('Honorar Architekt'!$B$24+'Honorar Architekt'!$G$24=0,"Keine Honorarermittlung nach HOAI möglich!",'Honorar Architekt'!$E$61))</f>
        <v>0</v>
      </c>
      <c r="F14" s="688"/>
      <c r="G14" s="689"/>
      <c r="H14" s="238">
        <f>-'Honorar Architekt'!$AJ$49*H9</f>
        <v>-0.24719283405356124</v>
      </c>
      <c r="I14" s="690">
        <f>IF('Honorar Architekt'!$E$29&lt;25000,"Keine Honorarermittlung nach HOAI möglich!",IF('Honorar Architekt'!$B$24+'Honorar Architekt'!$G$24=0,"Keine Honorarermittlung nach HOAI möglich!",'Honorar Architekt'!$E$61))</f>
        <v>0</v>
      </c>
      <c r="J14" s="691"/>
      <c r="K14" s="128">
        <f>IF('Honorar Architekt'!$E$29&lt;25000,"0",'Honorar Architekt'!$E$61)</f>
        <v>0</v>
      </c>
      <c r="L14" s="255">
        <f>'Honorar Architekt'!$AJ$49*L9</f>
        <v>0.32135068426962959</v>
      </c>
      <c r="M14" s="690">
        <f>IF('Honorar Architekt'!$E$29&lt;25000,"Keine Honorarermittlung nach HOAI möglich!",IF('Honorar Architekt'!$B$24+'Honorar Architekt'!$G$24=0,"Keine Honorarermittlung nach HOAI möglich!",'Honorar Architekt'!$E$61))</f>
        <v>0</v>
      </c>
      <c r="N14" s="691"/>
      <c r="O14" s="128">
        <f>IF('Honorar Architekt'!$E$29&lt;25000,"0",'Honorar Architekt'!$E$61)</f>
        <v>0</v>
      </c>
      <c r="T14" s="637">
        <f>IF(OR(E14="Keine Honorarermittlung nach HOAI möglich!",E14=0),0,(ROUNDUP('Honorar Architekt'!$AJ$49,2)+1))</f>
        <v>0</v>
      </c>
      <c r="U14" s="636">
        <f>IF('Honorar Architekt'!$E$29&lt;25000,,IF('Honorar Architekt'!$B$24+'Honorar Architekt'!$G$24=0,,'Honorar Architekt'!$E$61))</f>
        <v>0</v>
      </c>
      <c r="V14" s="114">
        <f t="shared" ref="V14:V31" si="0">U14*T14</f>
        <v>0</v>
      </c>
    </row>
    <row r="15" spans="1:22" ht="16.5" thickTop="1" thickBot="1" x14ac:dyDescent="0.3">
      <c r="A15" s="54" t="str">
        <f>'Honorar Ingenieurbauwerke'!C6</f>
        <v>Ingenieurbauwerke HOAI, Teil 3 | Abschn. 3 | § 43</v>
      </c>
      <c r="B15" s="55"/>
      <c r="C15" s="56"/>
      <c r="D15" s="56"/>
      <c r="E15" s="687">
        <f>IF('Honorar Ingenieurbauwerke'!$E$29&lt;25000,"Keine Honorarermittlung nach HOAI möglich!",IF('Honorar Ingenieurbauwerke'!$B$24+'Honorar Ingenieurbauwerke'!$G$24=0,"Keine Honorarermittlung nach HOAI möglich!",'Honorar Ingenieurbauwerke'!$E$61))</f>
        <v>0</v>
      </c>
      <c r="F15" s="663"/>
      <c r="G15" s="692"/>
      <c r="H15" s="238">
        <f>-'Honorar Ingenieurbauwerke'!$AJ$49*H9</f>
        <v>-0.13829866345263203</v>
      </c>
      <c r="I15" s="693">
        <f>IF('Honorar Ingenieurbauwerke'!$E$29&lt;25000,"Keine Honorarermittlung nach HOAI möglich!",IF('Honorar Ingenieurbauwerke'!$B$24+'Honorar Ingenieurbauwerke'!$G$24=0,"Keine Honorarermittlung nach HOAI möglich!",'Honorar Ingenieurbauwerke'!$E$61))</f>
        <v>0</v>
      </c>
      <c r="J15" s="692"/>
      <c r="K15" s="128">
        <f>IF('Honorar Ingenieurbauwerke'!$E$29&lt;25000,"0",'Honorar Ingenieurbauwerke'!$E$61)</f>
        <v>0</v>
      </c>
      <c r="L15" s="255">
        <f>'Honorar Ingenieurbauwerke'!$AJ$49*L9</f>
        <v>0.17978826248842164</v>
      </c>
      <c r="M15" s="694">
        <f>IF('Honorar Ingenieurbauwerke'!$E$29&lt;25000,"Keine Honorarermittlung nach HOAI möglich!",IF('Honorar Ingenieurbauwerke'!$B$24+'Honorar Ingenieurbauwerke'!$G$24=0,"Keine Honorarermittlung nach HOAI möglich!",'Honorar Ingenieurbauwerke'!$E$61))</f>
        <v>0</v>
      </c>
      <c r="N15" s="692"/>
      <c r="O15" s="128">
        <f>IF('Honorar Ingenieurbauwerke'!$E$29&lt;25000,"0",'Honorar Ingenieurbauwerke'!$E$61)</f>
        <v>0</v>
      </c>
      <c r="T15" s="637">
        <f>IF(OR(E15="Keine Honorarermittlung nach HOAI möglich!",E15=0),0,(ROUNDUP('Honorar Ingenieurbauwerke'!$AJ$49,2)+1))</f>
        <v>0</v>
      </c>
      <c r="U15" s="636">
        <f>IF('Honorar Ingenieurbauwerke'!$E$29&lt;25000,,IF('Honorar Ingenieurbauwerke'!$B$24+'Honorar Ingenieurbauwerke'!$G$24=0,,'Honorar Ingenieurbauwerke'!$E$61))</f>
        <v>0</v>
      </c>
      <c r="V15" s="114">
        <f t="shared" si="0"/>
        <v>0</v>
      </c>
    </row>
    <row r="16" spans="1:22" ht="16.5" thickTop="1" thickBot="1" x14ac:dyDescent="0.3">
      <c r="A16" s="54" t="str">
        <f>'Honorar Freianlagen'!C6</f>
        <v>Freianlagen  HOAI, Teil 3 | Abschn. 2 | § 39</v>
      </c>
      <c r="B16" s="54"/>
      <c r="C16" s="56"/>
      <c r="D16" s="56"/>
      <c r="E16" s="687">
        <f>IF('Honorar Freianlagen'!$E$29&lt;20000,"Keine Honorarermittlung nach HOAI möglich!",'Honorar Freianlagen'!$E$61)</f>
        <v>0</v>
      </c>
      <c r="F16" s="688"/>
      <c r="G16" s="689"/>
      <c r="H16" s="238">
        <f>-'Honorar Freianlagen'!$AJ$49*H9</f>
        <v>-0.24719449256295803</v>
      </c>
      <c r="I16" s="690">
        <f>IF('Honorar Freianlagen'!$E$29&lt;20000,"Keine Honorarermittlung nach HOAI möglich!",'Honorar Freianlagen'!$E$61)</f>
        <v>0</v>
      </c>
      <c r="J16" s="691"/>
      <c r="K16" s="45">
        <f>IF('Honorar Freianlagen'!$E$29&lt;20000,0,'Honorar Freianlagen'!$E$61)</f>
        <v>0</v>
      </c>
      <c r="L16" s="255">
        <f>'Honorar Freianlagen'!$AJ$49*L9</f>
        <v>0.32135284033184547</v>
      </c>
      <c r="M16" s="690">
        <f>IF('Honorar Freianlagen'!$E$29&lt;20000,"Keine Honorarermittlung nach HOAI möglich!",'Honorar Freianlagen'!$E$61)</f>
        <v>0</v>
      </c>
      <c r="N16" s="691"/>
      <c r="O16" s="45">
        <f>IF('Honorar Freianlagen'!$E$29&lt;20000,0,'Honorar Freianlagen'!$E$61)</f>
        <v>0</v>
      </c>
      <c r="T16" s="637">
        <f>IF(OR(E16="Keine Honorarermittlung nach HOAI möglich!",E16=0),0,(ROUNDUP('Honorar Freianlagen'!$AJ$49,2)+1))</f>
        <v>0</v>
      </c>
      <c r="U16" s="636">
        <f>IF('Honorar Freianlagen'!$E$29&lt;20000,,'Honorar Freianlagen'!$E$61)</f>
        <v>0</v>
      </c>
      <c r="V16" s="114">
        <f t="shared" si="0"/>
        <v>0</v>
      </c>
    </row>
    <row r="17" spans="1:22" ht="16.5" thickTop="1" thickBot="1" x14ac:dyDescent="0.3">
      <c r="A17" s="55" t="str">
        <f>'Honorar Tragwerksplanung'!C6</f>
        <v>Tragwerksplanung  HOAI, Teil 4 | Abschn. 1 | § 51</v>
      </c>
      <c r="B17" s="55"/>
      <c r="C17" s="56"/>
      <c r="D17" s="56"/>
      <c r="E17" s="687">
        <f ca="1">IF('Honorar Tragwerksplanung'!$E$29&lt;10000,"Keine Honorarermittlung nach HOAI möglich!",'Honorar Tragwerksplanung'!$E$60)</f>
        <v>29091.832307819659</v>
      </c>
      <c r="F17" s="688"/>
      <c r="G17" s="714"/>
      <c r="H17" s="238">
        <f>-'Honorar Tragwerksplanung'!$AJ$49*H8</f>
        <v>-0.49437260689289786</v>
      </c>
      <c r="I17" s="690">
        <f ca="1">IF('Honorar Tragwerksplanung'!$E$29&lt;10000,"Keine Honorarermittlung nach HOAI möglich!",'Honorar Tragwerksplanung'!$E$60)</f>
        <v>29091.832307819659</v>
      </c>
      <c r="J17" s="715"/>
      <c r="K17" s="45">
        <f ca="1">IF('Honorar Tragwerksplanung'!$E$29&lt;10000,0,'Honorar Tragwerksplanung'!$E$60)</f>
        <v>29091.832307819659</v>
      </c>
      <c r="L17" s="255">
        <f>'Honorar Tragwerksplanung'!$AJ$49*L8</f>
        <v>0.12359315172322446</v>
      </c>
      <c r="M17" s="690">
        <f ca="1">IF('Honorar Tragwerksplanung'!$E$29&lt;10000,"Keine Honorarermittlung nach HOAI möglich!",'Honorar Tragwerksplanung'!$E$60)</f>
        <v>29091.832307819659</v>
      </c>
      <c r="N17" s="715"/>
      <c r="O17" s="45">
        <f ca="1">IF('Honorar Tragwerksplanung'!$E$29&lt;10000,0,'Honorar Tragwerksplanung'!$E$60)</f>
        <v>29091.832307819659</v>
      </c>
      <c r="Q17" s="151" t="s">
        <v>175</v>
      </c>
      <c r="T17" s="637">
        <f ca="1">IF(OR(E17="Keine Honorarermittlung nach HOAI möglich!",E17=0),0,(ROUNDUP('Honorar Tragwerksplanung'!$AJ$49,2)+1))</f>
        <v>1.25</v>
      </c>
      <c r="U17" s="636">
        <f ca="1">IF('Honorar Tragwerksplanung'!$E$29&lt;10000,,'Honorar Tragwerksplanung'!$E$60)</f>
        <v>29091.832307819659</v>
      </c>
      <c r="V17" s="114">
        <f t="shared" ca="1" si="0"/>
        <v>36364.790384774577</v>
      </c>
    </row>
    <row r="18" spans="1:22" ht="16.5" thickTop="1" thickBot="1" x14ac:dyDescent="0.3">
      <c r="A18" s="55" t="str">
        <f>'Honorar TGA AG1'!C6</f>
        <v>Techn. Ausr.  HOAI, Teil 4 | Abschn. 2 | § 55 | AG 1 (GWA)</v>
      </c>
      <c r="B18" s="55"/>
      <c r="C18" s="56"/>
      <c r="D18" s="56"/>
      <c r="E18" s="687">
        <f>IF('Honorar TGA AG1'!$E$29&lt;5000,"Keine Honorarermittlung nach HOAI möglich!",'Honorar TGA AG1'!$E$61)</f>
        <v>0</v>
      </c>
      <c r="F18" s="688"/>
      <c r="G18" s="712"/>
      <c r="H18" s="238">
        <f>-'Honorar TGA AG1'!$AJ$49*H9</f>
        <v>-0.17392788794726832</v>
      </c>
      <c r="I18" s="690">
        <f>IF('Honorar TGA AG1'!$E$29&lt;5000,"Keine Honorarermittlung nach HOAI möglich!",'Honorar TGA AG1'!$E$61)</f>
        <v>0</v>
      </c>
      <c r="J18" s="713"/>
      <c r="K18" s="45">
        <f>IF('Honorar TGA AG1'!$E$29&lt;5000,0,'Honorar TGA AG1'!$E$61)</f>
        <v>0</v>
      </c>
      <c r="L18" s="255">
        <f>'Honorar TGA AG1'!$AJ$49*L9</f>
        <v>0.22610625433144882</v>
      </c>
      <c r="M18" s="690">
        <f>IF('Honorar TGA AG1'!$E$29&lt;5000,"Keine Honorarermittlung nach HOAI möglich!",'Honorar TGA AG1'!$E$61)</f>
        <v>0</v>
      </c>
      <c r="N18" s="713"/>
      <c r="O18" s="45">
        <f>IF('Honorar TGA AG1'!$E$29&lt;5000,0,'Honorar TGA AG1'!$E$61)</f>
        <v>0</v>
      </c>
      <c r="T18" s="637">
        <f>IF(OR(E18="Keine Honorarermittlung nach HOAI möglich!",E18=0),0,(ROUNDUP('Honorar TGA AG1'!$AJ$49,2)+1))</f>
        <v>0</v>
      </c>
      <c r="U18" s="636">
        <f>IF('Honorar TGA AG1'!$E$29&lt;5000,,'Honorar TGA AG1'!$E$61)</f>
        <v>0</v>
      </c>
      <c r="V18" s="114">
        <f t="shared" si="0"/>
        <v>0</v>
      </c>
    </row>
    <row r="19" spans="1:22" ht="16.5" thickTop="1" thickBot="1" x14ac:dyDescent="0.3">
      <c r="A19" s="41" t="str">
        <f>'Honorar TGA AG2'!C6</f>
        <v>Techn. Ausr.  HOAI, Teil 4 | Abschn. 2 | § 55 | AG 2 (WVA)</v>
      </c>
      <c r="B19" s="55"/>
      <c r="C19" s="60"/>
      <c r="D19" s="42"/>
      <c r="E19" s="687">
        <f>IF('Honorar TGA AG2'!$E$29&lt;5000,"Keine Honorarermittlung nach HOAI möglich!",'Honorar TGA AG2'!$E$61)</f>
        <v>0</v>
      </c>
      <c r="F19" s="688"/>
      <c r="G19" s="712"/>
      <c r="H19" s="238">
        <f>-'Honorar TGA AG2'!$AJ$49*H9</f>
        <v>-0.17391959564603393</v>
      </c>
      <c r="I19" s="690">
        <f>IF('Honorar TGA AG2'!$E$29&lt;5000,"Keine Honorarermittlung nach HOAI möglich!",'Honorar TGA AG2'!$E$61)</f>
        <v>0</v>
      </c>
      <c r="J19" s="713"/>
      <c r="K19" s="45">
        <f>IF('Honorar TGA AG2'!$E$29&lt;5000,0,'Honorar TGA AG2'!$E$61)</f>
        <v>0</v>
      </c>
      <c r="L19" s="255">
        <f>'Honorar TGA AG2'!$AJ$49*L9</f>
        <v>0.22609547433984412</v>
      </c>
      <c r="M19" s="690">
        <f>IF('Honorar TGA AG2'!$E$29&lt;5000,"Keine Honorarermittlung nach HOAI möglich!",'Honorar TGA AG2'!$E$61)</f>
        <v>0</v>
      </c>
      <c r="N19" s="713"/>
      <c r="O19" s="45">
        <f>IF('Honorar TGA AG2'!$E$29&lt;5000,0,'Honorar TGA AG2'!$E$61)</f>
        <v>0</v>
      </c>
      <c r="T19" s="637">
        <f>IF(OR(E19="Keine Honorarermittlung nach HOAI möglich!",E19=0),0,(ROUNDUP('Honorar TGA AG2'!$AJ$49,2)+1))</f>
        <v>0</v>
      </c>
      <c r="U19" s="636">
        <f>IF('Honorar TGA AG2'!$E$29&lt;5000,,'Honorar TGA AG2'!$E$61)</f>
        <v>0</v>
      </c>
      <c r="V19" s="114">
        <f t="shared" si="0"/>
        <v>0</v>
      </c>
    </row>
    <row r="20" spans="1:22" ht="16.5" thickTop="1" thickBot="1" x14ac:dyDescent="0.3">
      <c r="A20" s="41" t="str">
        <f>'Honorar TGA AG3'!C6</f>
        <v>Techn. Ausr.  HOAI, Teil 4 | Abschn. 2 | § 55 | AG 3 (RLT)</v>
      </c>
      <c r="B20" s="55"/>
      <c r="C20" s="62"/>
      <c r="D20" s="42"/>
      <c r="E20" s="687">
        <f>IF('Honorar TGA AG3'!$E$29&lt;5000,"Keine Honorarermittlung nach HOAI möglich!",'Honorar TGA AG3'!$E$61)</f>
        <v>0</v>
      </c>
      <c r="F20" s="688"/>
      <c r="G20" s="712"/>
      <c r="H20" s="238">
        <f>-'Honorar TGA AG3'!$AJ$49*H9</f>
        <v>-0.17393966898022678</v>
      </c>
      <c r="I20" s="690">
        <f>IF('Honorar TGA AG3'!$E$29&lt;5000,"Keine Honorarermittlung nach HOAI möglich!",'Honorar TGA AG3'!$E$61)</f>
        <v>0</v>
      </c>
      <c r="J20" s="713"/>
      <c r="K20" s="45">
        <f>IF('Honorar TGA AG3'!$E$29&lt;5000,0,'Honorar TGA AG3'!$E$61)</f>
        <v>0</v>
      </c>
      <c r="L20" s="255">
        <f>'Honorar TGA AG3'!$AJ$49*L9</f>
        <v>0.22612156967429481</v>
      </c>
      <c r="M20" s="690">
        <f>IF('Honorar TGA AG3'!$E$29&lt;5000,"Keine Honorarermittlung nach HOAI möglich!",'Honorar TGA AG3'!$E$61)</f>
        <v>0</v>
      </c>
      <c r="N20" s="713"/>
      <c r="O20" s="45">
        <f>IF('Honorar TGA AG3'!$E$29&lt;5000,0,'Honorar TGA AG3'!$E$61)</f>
        <v>0</v>
      </c>
      <c r="T20" s="637">
        <f>IF(OR(E20="Keine Honorarermittlung nach HOAI möglich!",E20=0),0,(ROUNDUP('Honorar TGA AG3'!$AJ$49,2)+1))</f>
        <v>0</v>
      </c>
      <c r="U20" s="636">
        <f>IF('Honorar TGA AG3'!$E$29&lt;5000,,'Honorar TGA AG3'!$E$61)</f>
        <v>0</v>
      </c>
      <c r="V20" s="114">
        <f t="shared" si="0"/>
        <v>0</v>
      </c>
    </row>
    <row r="21" spans="1:22" ht="16.5" thickTop="1" thickBot="1" x14ac:dyDescent="0.3">
      <c r="A21" s="41" t="str">
        <f>'Honorar TGA AG4'!C6</f>
        <v>Techn. Ausr.  HOAI, Teil 4 | Abschn. 2 | § 55 | AG 4 (ELT)</v>
      </c>
      <c r="B21" s="55"/>
      <c r="C21" s="61"/>
      <c r="D21" s="42"/>
      <c r="E21" s="687">
        <f>IF('Honorar TGA AG4'!$E$29&lt;5000,"Keine Honorarermittlung nach HOAI möglich!",'Honorar TGA AG4'!$E$61)</f>
        <v>0</v>
      </c>
      <c r="F21" s="688"/>
      <c r="G21" s="712"/>
      <c r="H21" s="238">
        <f>-'Honorar TGA AG4'!$AJ$49*H9</f>
        <v>-0.17391947270828978</v>
      </c>
      <c r="I21" s="690">
        <f>IF('Honorar TGA AG4'!$E$29&lt;5000,"Keine Honorarermittlung nach HOAI möglich!",'Honorar TGA AG4'!$E$61)</f>
        <v>0</v>
      </c>
      <c r="J21" s="713"/>
      <c r="K21" s="45">
        <f>IF('Honorar TGA AG4'!$E$29&lt;5000,0,'Honorar TGA AG4'!$E$61)</f>
        <v>0</v>
      </c>
      <c r="L21" s="255">
        <f>'Honorar TGA AG4'!$AJ$49*L9</f>
        <v>0.22609531452077672</v>
      </c>
      <c r="M21" s="690">
        <f>IF('Honorar TGA AG4'!$E$29&lt;5000,"Keine Honorarermittlung nach HOAI möglich!",'Honorar TGA AG4'!$E$61)</f>
        <v>0</v>
      </c>
      <c r="N21" s="713"/>
      <c r="O21" s="45">
        <f>IF('Honorar TGA AG4'!$E$29&lt;5000,0,'Honorar TGA AG4'!$E$61)</f>
        <v>0</v>
      </c>
      <c r="T21" s="637">
        <f>IF(OR(E21="Keine Honorarermittlung nach HOAI möglich!",E21=0),0,(ROUNDUP('Honorar TGA AG4'!$AJ$49,2)+1))</f>
        <v>0</v>
      </c>
      <c r="U21" s="636">
        <f>IF('Honorar TGA AG4'!$E$29&lt;5000,,'Honorar TGA AG4'!$E$61)</f>
        <v>0</v>
      </c>
      <c r="V21" s="114">
        <f t="shared" si="0"/>
        <v>0</v>
      </c>
    </row>
    <row r="22" spans="1:22" ht="16.5" thickTop="1" thickBot="1" x14ac:dyDescent="0.3">
      <c r="A22" s="54" t="str">
        <f>'Honorar TGA AG5'!C6</f>
        <v>Techn. Ausr.  HOAI, Teil 4 | Abschn. 2 | § 55 | AG 5 (FM|IT)</v>
      </c>
      <c r="B22" s="54"/>
      <c r="C22" s="56"/>
      <c r="D22" s="63"/>
      <c r="E22" s="687">
        <f>IF('Honorar TGA AG5'!$E$29&lt;5000,"Keine Honorarermittlung nach HOAI möglich!",'Honorar TGA AG5'!$E$61)</f>
        <v>0</v>
      </c>
      <c r="F22" s="688"/>
      <c r="G22" s="712"/>
      <c r="H22" s="238">
        <f>-'Honorar TGA AG5'!$AJ$49*H9</f>
        <v>-0.17396442893089026</v>
      </c>
      <c r="I22" s="690">
        <f>IF('Honorar TGA AG5'!$E$29&lt;5000,"Keine Honorarermittlung nach HOAI möglich!",'Honorar TGA AG5'!$E$61)</f>
        <v>0</v>
      </c>
      <c r="J22" s="713"/>
      <c r="K22" s="45">
        <f>IF('Honorar TGA AG5'!$E$29&lt;5000,0,'Honorar TGA AG5'!$E$61)</f>
        <v>0</v>
      </c>
      <c r="L22" s="255">
        <f>'Honorar TGA AG5'!$AJ$49*L9</f>
        <v>0.22615375761015735</v>
      </c>
      <c r="M22" s="690">
        <f>IF('Honorar TGA AG5'!$E$29&lt;5000,"Keine Honorarermittlung nach HOAI möglich!",'Honorar TGA AG5'!$E$61)</f>
        <v>0</v>
      </c>
      <c r="N22" s="713"/>
      <c r="O22" s="45">
        <f>IF('Honorar TGA AG5'!$E$29&lt;5000,0,'Honorar TGA AG5'!$E$61)</f>
        <v>0</v>
      </c>
      <c r="T22" s="637">
        <f>IF(OR(E22="Keine Honorarermittlung nach HOAI möglich!",E22=0),0,(ROUNDUP('Honorar TGA AG5'!$AJ$49,2)+1))</f>
        <v>0</v>
      </c>
      <c r="U22" s="636">
        <f>IF('Honorar TGA AG5'!$E$29&lt;5000,,'Honorar TGA AG5'!$E$61)</f>
        <v>0</v>
      </c>
      <c r="V22" s="114">
        <f t="shared" si="0"/>
        <v>0</v>
      </c>
    </row>
    <row r="23" spans="1:22" ht="16.5" thickTop="1" thickBot="1" x14ac:dyDescent="0.3">
      <c r="A23" s="54" t="str">
        <f>'Honorar TGA AG6'!C6</f>
        <v>Techn. Ausr.  HOAI, Teil 4 | Abschn. 2 | § 55 | AG 6 (För.Anl.)</v>
      </c>
      <c r="B23" s="54"/>
      <c r="C23" s="65"/>
      <c r="D23" s="66"/>
      <c r="E23" s="687">
        <f>IF('Honorar TGA AG6'!$E$29&lt;5000,"Keine Honorarermittlung nach HOAI möglich!",'Honorar TGA AG6'!$E$61)</f>
        <v>0</v>
      </c>
      <c r="F23" s="688"/>
      <c r="G23" s="712"/>
      <c r="H23" s="238">
        <f>-'Honorar TGA AG6'!$AJ$49*H9</f>
        <v>-0.17385253424369584</v>
      </c>
      <c r="I23" s="690">
        <f>IF('Honorar TGA AG6'!$E$29&lt;5000,"Keine Honorarermittlung nach HOAI möglich!",'Honorar TGA AG6'!$E$61)</f>
        <v>0</v>
      </c>
      <c r="J23" s="713"/>
      <c r="K23" s="45">
        <f>IF('Honorar TGA AG6'!$E$29&lt;5000,0,'Honorar TGA AG6'!$E$61)</f>
        <v>0</v>
      </c>
      <c r="L23" s="255">
        <f>'Honorar TGA AG6'!$AJ$49*L9</f>
        <v>0.2260082945168046</v>
      </c>
      <c r="M23" s="690">
        <f>IF('Honorar TGA AG6'!$E$29&lt;5000,"Keine Honorarermittlung nach HOAI möglich!",'Honorar TGA AG6'!$E$61)</f>
        <v>0</v>
      </c>
      <c r="N23" s="713"/>
      <c r="O23" s="45">
        <f>IF('Honorar TGA AG6'!$E$29&lt;5000,0,'Honorar TGA AG6'!$E$61)</f>
        <v>0</v>
      </c>
      <c r="Q23" s="130"/>
      <c r="T23" s="637">
        <f>IF(OR(E23="Keine Honorarermittlung nach HOAI möglich!",E23=0),0,(ROUNDUP('Honorar TGA AG6'!$AJ$49,2)+1))</f>
        <v>0</v>
      </c>
      <c r="U23" s="636">
        <f>IF('Honorar TGA AG6'!$E$29&lt;5000,,'Honorar TGA AG6'!$E$61)</f>
        <v>0</v>
      </c>
      <c r="V23" s="114">
        <f t="shared" si="0"/>
        <v>0</v>
      </c>
    </row>
    <row r="24" spans="1:22" ht="16.5" thickTop="1" thickBot="1" x14ac:dyDescent="0.3">
      <c r="A24" s="54" t="str">
        <f>'Honorar TGA AG7'!C6</f>
        <v>Techn. Ausr.  HOAI, Teil 4 | Abschn. 2 | § 55 | AG 7 (nutz. sp. Anl.)</v>
      </c>
      <c r="B24" s="54"/>
      <c r="C24" s="56"/>
      <c r="D24" s="68"/>
      <c r="E24" s="687">
        <f>IF('Honorar TGA AG7'!$E$29&lt;5000,"Keine Honorarermittlung nach HOAI möglich!",'Honorar TGA AG7'!$E$61)</f>
        <v>0</v>
      </c>
      <c r="F24" s="688"/>
      <c r="G24" s="712"/>
      <c r="H24" s="238">
        <f>-'Honorar TGA AG7'!$AJ$49*H9</f>
        <v>-0.17385253424369584</v>
      </c>
      <c r="I24" s="690">
        <f>IF('Honorar TGA AG7'!$E$29&lt;5000,"Keine Honorarermittlung nach HOAI möglich!",'Honorar TGA AG7'!$E$61)</f>
        <v>0</v>
      </c>
      <c r="J24" s="713"/>
      <c r="K24" s="45">
        <f>IF('Honorar TGA AG7'!$E$29&lt;5000,0,'Honorar TGA AG7'!$E$61)</f>
        <v>0</v>
      </c>
      <c r="L24" s="255">
        <f>'Honorar TGA AG7'!$AJ$49*L9</f>
        <v>0.2260082945168046</v>
      </c>
      <c r="M24" s="690">
        <f>IF('Honorar TGA AG7'!$E$29&lt;5000,"Keine Honorarermittlung nach HOAI möglich!",'Honorar TGA AG7'!$E$61)</f>
        <v>0</v>
      </c>
      <c r="N24" s="713"/>
      <c r="O24" s="45">
        <f>IF('Honorar TGA AG7'!$E$29&lt;5000,0,'Honorar TGA AG7'!$E$61)</f>
        <v>0</v>
      </c>
      <c r="T24" s="637">
        <f>IF(OR(E24="Keine Honorarermittlung nach HOAI möglich!",E24=0),0,(ROUNDUP('Honorar TGA AG7'!$AJ$49,2)+1))</f>
        <v>0</v>
      </c>
      <c r="U24" s="636">
        <f>IF('Honorar TGA AG7'!$E$29&lt;5000,,'Honorar TGA AG7'!$E$61)</f>
        <v>0</v>
      </c>
      <c r="V24" s="114">
        <f t="shared" si="0"/>
        <v>0</v>
      </c>
    </row>
    <row r="25" spans="1:22" ht="16.5" thickTop="1" thickBot="1" x14ac:dyDescent="0.3">
      <c r="A25" s="54" t="str">
        <f>'Honorar TGA AG8'!C6</f>
        <v>Techn. Ausr.  HOAI, Teil 4 | Abschn. 2 | § 55 | AG 8 (MSR|GA)</v>
      </c>
      <c r="B25" s="54"/>
      <c r="C25" s="56"/>
      <c r="D25" s="68"/>
      <c r="E25" s="687">
        <f>IF('Honorar TGA AG8'!$E$29&lt;5000,"Keine Honorarermittlung nach HOAI möglich!",'Honorar TGA AG8'!$E$61)</f>
        <v>0</v>
      </c>
      <c r="F25" s="688"/>
      <c r="G25" s="712"/>
      <c r="H25" s="238">
        <f>-'Honorar TGA AG8'!$AJ$49*H9</f>
        <v>-0.13890768440614698</v>
      </c>
      <c r="I25" s="690">
        <f>IF('Honorar TGA AG8'!$E$29&lt;5000,"Keine Honorarermittlung nach HOAI möglich!",'Honorar TGA AG8'!$E$61)</f>
        <v>0</v>
      </c>
      <c r="J25" s="713"/>
      <c r="K25" s="45">
        <f>IF('Honorar TGA AG8'!$E$29&lt;5000,0,'Honorar TGA AG8'!$E$61)</f>
        <v>0</v>
      </c>
      <c r="L25" s="255">
        <f>'Honorar TGA AG8'!$AJ$49*L9</f>
        <v>0.18057998972799108</v>
      </c>
      <c r="M25" s="690">
        <f>IF('Honorar TGA AG8'!$E$29&lt;5000,"Keine Honorarermittlung nach HOAI möglich!",'Honorar TGA AG8'!$E$61)</f>
        <v>0</v>
      </c>
      <c r="N25" s="713"/>
      <c r="O25" s="45">
        <f>IF('Honorar TGA AG8'!$E$29&lt;5000,0,'Honorar TGA AG8'!$E$61)</f>
        <v>0</v>
      </c>
      <c r="T25" s="637">
        <f>IF(OR(E25="Keine Honorarermittlung nach HOAI möglich!",E25=0),0,(ROUNDUP('Honorar TGA AG8'!$AJ$49,2)+1))</f>
        <v>0</v>
      </c>
      <c r="U25" s="636">
        <f>IF('Honorar TGA AG8'!$E$29&lt;5000,,'Honorar TGA AG8'!$E$61)</f>
        <v>0</v>
      </c>
      <c r="V25" s="114">
        <f t="shared" si="0"/>
        <v>0</v>
      </c>
    </row>
    <row r="26" spans="1:22" ht="16.5" thickTop="1" thickBot="1" x14ac:dyDescent="0.3">
      <c r="A26" s="54" t="str">
        <f>'Honorar Wärmeschutz'!C6</f>
        <v>Wärmeschutz und Energiebilanzierung (Anlage 1/1.2.3 HOAI 2021)</v>
      </c>
      <c r="B26" s="54"/>
      <c r="C26" s="56"/>
      <c r="D26" s="68"/>
      <c r="E26" s="687">
        <f>IF('Honorar Wärmeschutz'!$E$29&lt;250000,"Keine Honorarermittlung nach HOAI möglich!",IF('Honorar Wärmeschutz'!$B$24+'Honorar Wärmeschutz'!$G$24=0,"Keine Honorarermittlung nach HOAI möglich!",'Honorar Wärmeschutz'!$E$60))</f>
        <v>0</v>
      </c>
      <c r="F26" s="688"/>
      <c r="G26" s="692"/>
      <c r="H26" s="238">
        <f>-'Honorar Wärmeschutz'!$AJ$49*H9</f>
        <v>-0.22228482156293838</v>
      </c>
      <c r="I26" s="690">
        <f>IF('Honorar Wärmeschutz'!$E$29&lt;250000,"Keine Honorarermittlung nach HOAI möglich!",IF('Honorar Wärmeschutz'!$B$24+'Honorar Wärmeschutz'!$G$24=0,"Keine Honorarermittlung nach HOAI möglich!",'Honorar Wärmeschutz'!$E$60))</f>
        <v>0</v>
      </c>
      <c r="J26" s="716"/>
      <c r="K26" s="45">
        <f>IF('Honorar Wärmeschutz'!$E$29&lt;250000,0,'Honorar Wärmeschutz'!$E$60)</f>
        <v>0</v>
      </c>
      <c r="L26" s="255">
        <f>'Honorar Wärmeschutz'!$AJ$49*L9</f>
        <v>0.28897026803181991</v>
      </c>
      <c r="M26" s="690">
        <f>IF('Honorar Wärmeschutz'!$E$29&lt;250000,"Keine Honorarermittlung nach HOAI möglich!",IF('Honorar Wärmeschutz'!$B$24+'Honorar Wärmeschutz'!$G$24=0,"Keine Honorarermittlung nach HOAI möglich!",'Honorar Wärmeschutz'!$E$60))</f>
        <v>0</v>
      </c>
      <c r="N26" s="716"/>
      <c r="O26" s="45">
        <f>IF('Honorar Wärmeschutz'!$E$29&lt;250000,0,'Honorar Wärmeschutz'!$E$60)</f>
        <v>0</v>
      </c>
      <c r="T26" s="637">
        <f>IF(OR(E26="Keine Honorarermittlung nach HOAI möglich!",E26=0),0,(ROUNDUP('Honorar Wärmeschutz'!$AJ$49,2)+1))</f>
        <v>0</v>
      </c>
      <c r="U26" s="636">
        <f>IF('Honorar Wärmeschutz'!$E$29&lt;250000,,IF('Honorar Wärmeschutz'!$B$24+'Honorar Wärmeschutz'!$G$24=0,,'Honorar Wärmeschutz'!$E$60))</f>
        <v>0</v>
      </c>
      <c r="V26" s="114">
        <f t="shared" si="0"/>
        <v>0</v>
      </c>
    </row>
    <row r="27" spans="1:22" ht="16.5" thickTop="1" thickBot="1" x14ac:dyDescent="0.3">
      <c r="A27" s="54" t="str">
        <f>'Honorar Bauakustik'!C6</f>
        <v>Bauakustik (Anlage 1/1.2.4 HOAI 2021)</v>
      </c>
      <c r="B27" s="54"/>
      <c r="C27" s="56"/>
      <c r="D27" s="68"/>
      <c r="E27" s="687">
        <f>IF('Honorar Bauakustik'!$E$29&lt;250000,"Keine Honorarermittlung nach HOAI möglich!",IF('Honorar Bauakustik'!$B$24+'Honorar Bauakustik'!$G$24=0,"Keine Honorarermittlung nach HOAI möglich!",'Honorar Bauakustik'!$E$60))</f>
        <v>0</v>
      </c>
      <c r="F27" s="688"/>
      <c r="G27" s="692"/>
      <c r="H27" s="238">
        <f>-'Honorar Bauakustik'!$AJ$49*H9</f>
        <v>-0.14815362456941639</v>
      </c>
      <c r="I27" s="690">
        <f>IF('Honorar Bauakustik'!$E$29&lt;250000,"Keine Honorarermittlung nach HOAI möglich!",IF('Honorar Bauakustik'!$B$24+'Honorar Bauakustik'!$G$24=0,"Keine Honorarermittlung nach HOAI möglich!",'Honorar Bauakustik'!$E$60))</f>
        <v>0</v>
      </c>
      <c r="J27" s="716"/>
      <c r="K27" s="45">
        <f>IF('Honorar Bauakustik'!$E$29&lt;250000,0,'Honorar Bauakustik'!$E$60)</f>
        <v>0</v>
      </c>
      <c r="L27" s="255">
        <f>'Honorar Bauakustik'!$AJ$49*L9</f>
        <v>0.19259971194024131</v>
      </c>
      <c r="M27" s="690">
        <f>IF('Honorar Bauakustik'!$E$29&lt;250000,"Keine Honorarermittlung nach HOAI möglich!",IF('Honorar Bauakustik'!$B$24+'Honorar Bauakustik'!$G$24=0,"Keine Honorarermittlung nach HOAI möglich!",'Honorar Bauakustik'!$E$60))</f>
        <v>0</v>
      </c>
      <c r="N27" s="716"/>
      <c r="O27" s="45">
        <f>IF('Honorar Bauakustik'!$E$29&lt;250000,0,'Honorar Bauakustik'!$E$60)</f>
        <v>0</v>
      </c>
      <c r="T27" s="637">
        <f>IF(OR(E27="Keine Honorarermittlung nach HOAI möglich!",E27=0),0,(ROUNDUP('Honorar Bauakustik'!$AJ$49,2)+1))</f>
        <v>0</v>
      </c>
      <c r="U27" s="636">
        <f>IF('Honorar Bauakustik'!$E$29&lt;250000,,IF('Honorar Bauakustik'!$B$24+'Honorar Bauakustik'!$G$24=0,,'Honorar Bauakustik'!$E$60))</f>
        <v>0</v>
      </c>
      <c r="V27" s="114">
        <f t="shared" si="0"/>
        <v>0</v>
      </c>
    </row>
    <row r="28" spans="1:22" ht="16.5" thickTop="1" thickBot="1" x14ac:dyDescent="0.3">
      <c r="A28" s="54" t="str">
        <f>'Honorar Raumakustik'!C6</f>
        <v>Raumakustik (Anlage 1/1.2.5 HOAI 2021)</v>
      </c>
      <c r="B28" s="54"/>
      <c r="C28" s="56"/>
      <c r="D28" s="68"/>
      <c r="E28" s="687">
        <f>IF('Honorar Raumakustik'!$E$31&lt;50000,"Keine Honorarermittlung nach HOAI möglich!",IF('Honorar Raumakustik'!$B$24+'Honorar Raumakustik'!$G$24=0,"Keine Honorarermittlung nach HOAI möglich!",'Honorar Raumakustik'!$E$60))</f>
        <v>0</v>
      </c>
      <c r="F28" s="688"/>
      <c r="G28" s="692"/>
      <c r="H28" s="238">
        <f>-'Honorar Raumakustik'!$AJ$51*H9</f>
        <v>-0.29810789156172235</v>
      </c>
      <c r="I28" s="693">
        <f>IF('Honorar Raumakustik'!$E$31&lt;50000,"Keine Honorarermittlung nach HOAI möglich!",IF('Honorar Raumakustik'!$B$24+'Honorar Raumakustik'!$G$24=0,"Keine Honorarermittlung nach HOAI möglich!",'Honorar Raumakustik'!$E$60))</f>
        <v>0</v>
      </c>
      <c r="J28" s="716"/>
      <c r="K28" s="45">
        <f>IF('Honorar Raumakustik'!$E$31&lt;50000,0,'Honorar Raumakustik'!$E$62)</f>
        <v>0</v>
      </c>
      <c r="L28" s="255">
        <f>'Honorar Raumakustik'!$AJ$51*L9</f>
        <v>0.38754025903023909</v>
      </c>
      <c r="M28" s="694">
        <f>IF('Honorar Raumakustik'!$E$31&lt;50000,"Keine Honorarermittlung nach HOAI möglich!",IF('Honorar Raumakustik'!$B$24+'Honorar Raumakustik'!$G$24=0,"Keine Honorarermittlung nach HOAI möglich!",'Honorar Raumakustik'!$E$60))</f>
        <v>0</v>
      </c>
      <c r="N28" s="716"/>
      <c r="O28" s="45">
        <f>IF('Honorar Raumakustik'!$E$31&lt;50000,0,'Honorar Raumakustik'!$E$62)</f>
        <v>0</v>
      </c>
      <c r="T28" s="637">
        <f>IF(OR(E28="Keine Honorarermittlung nach HOAI möglich!",E28=0),0,(ROUNDUP('Honorar Raumakustik'!$AJ$49,2)+1))</f>
        <v>0</v>
      </c>
      <c r="U28" s="636">
        <f>IF('Honorar Raumakustik'!$E$31&lt;50000,,IF('Honorar Raumakustik'!$B$24+'Honorar Raumakustik'!$G$24=0,,'Honorar Raumakustik'!$E$60))</f>
        <v>0</v>
      </c>
      <c r="V28" s="114">
        <f t="shared" si="0"/>
        <v>0</v>
      </c>
    </row>
    <row r="29" spans="1:22" ht="16.5" thickTop="1" thickBot="1" x14ac:dyDescent="0.3">
      <c r="A29" s="54" t="str">
        <f>'Honorar Geotechnik'!C6</f>
        <v>Geotechnik (Anlage 1/1.3 HOAI 2021)</v>
      </c>
      <c r="B29" s="54"/>
      <c r="C29" s="56"/>
      <c r="D29" s="68"/>
      <c r="E29" s="687">
        <f>IF('Honorar Geotechnik'!$E$29&lt;10000,"Keine Honorarermittlung nach HOAI möglich!",'Honorar Geotechnik'!$E$60)</f>
        <v>0</v>
      </c>
      <c r="F29" s="663"/>
      <c r="G29" s="692"/>
      <c r="H29" s="238">
        <f>-'Honorar Geotechnik'!$AJ$49*H9</f>
        <v>-0.27281775808414455</v>
      </c>
      <c r="I29" s="693">
        <f>IF('Honorar Geotechnik'!$E$29&lt;10000,"Keine Honorarermittlung nach HOAI möglich!",'Honorar Geotechnik'!$E$60)</f>
        <v>0</v>
      </c>
      <c r="J29" s="692"/>
      <c r="K29" s="45">
        <f>IF('Honorar Geotechnik'!$E$29&lt;10000,0,'Honorar Geotechnik'!$E$60)</f>
        <v>0</v>
      </c>
      <c r="L29" s="255">
        <f>'Honorar Geotechnik'!$AJ$49*L9</f>
        <v>0.35466308550938791</v>
      </c>
      <c r="M29" s="694">
        <f>IF('Honorar Geotechnik'!$E$29&lt;10000,"Keine Honorarermittlung nach HOAI möglich!",'Honorar Geotechnik'!$E$60)</f>
        <v>0</v>
      </c>
      <c r="N29" s="692"/>
      <c r="O29" s="45">
        <f>IF('Honorar Geotechnik'!$E$29&lt;10000,0,'Honorar Geotechnik'!$E$60)</f>
        <v>0</v>
      </c>
      <c r="T29" s="637">
        <f>IF(OR(E29="Keine Honorarermittlung nach HOAI möglich!",E29=0),0,(ROUNDUP('Honorar Geotechnik'!$AJ$49,2)+1))</f>
        <v>0</v>
      </c>
      <c r="U29" s="636">
        <f>IF('Honorar Geotechnik'!$E$29&lt;10000,,'Honorar Geotechnik'!$E$60)</f>
        <v>0</v>
      </c>
      <c r="V29" s="114">
        <f t="shared" si="0"/>
        <v>0</v>
      </c>
    </row>
    <row r="30" spans="1:22" ht="16.5" thickTop="1" thickBot="1" x14ac:dyDescent="0.3">
      <c r="A30" s="54" t="str">
        <f>'Honorar planbegl. Vermess.'!C6</f>
        <v xml:space="preserve">Ingenieurvermessung Planungsbegl. Vermessung HOAI, Anlage 1 (zu § 3 (1) | Punkt 1.4.2 ff. </v>
      </c>
      <c r="B30" s="54"/>
      <c r="C30" s="56"/>
      <c r="D30" s="68"/>
      <c r="E30" s="687" t="str">
        <f>IF('Honorar planbegl. Vermess.'!F15&lt;6,"Keine Honorarermittlung nach HOAI möglich!",IF('Honorar planbegl. Vermess.'!F14+'Honorar planbegl. Vermess.'!F13=0,"Keine Honorarermittlung nach HOAI möglich!",'Honorar planbegl. Vermess.'!E60))</f>
        <v>Keine Honorarermittlung nach HOAI möglich!</v>
      </c>
      <c r="F30" s="663"/>
      <c r="G30" s="692"/>
      <c r="H30" s="238">
        <f>'Honorar planbegl. Vermess.'!AJ49*H9</f>
        <v>0</v>
      </c>
      <c r="I30" s="690" t="str">
        <f>IF('Honorar planbegl. Vermess.'!F15&lt;6,"Keine Honorarermittlung nach HOAI möglich!",IF('Honorar planbegl. Vermess.'!F14+'Honorar planbegl. Vermess.'!F13=0,"Keine Honorarermittlung nach HOAI möglich!",'Honorar planbegl. Vermess.'!E60))</f>
        <v>Keine Honorarermittlung nach HOAI möglich!</v>
      </c>
      <c r="J30" s="692"/>
      <c r="K30" s="45">
        <f>IF('Honorar planbegl. Vermess.'!$F$15&lt;6,0,'Honorar planbegl. Vermess.'!$E$60)</f>
        <v>0</v>
      </c>
      <c r="L30" s="255">
        <f>'Honorar planbegl. Vermess.'!AJ49*L9</f>
        <v>0</v>
      </c>
      <c r="M30" s="690" t="str">
        <f>IF('Honorar planbegl. Vermess.'!F15&lt;6,"Keine Honorarermittlung nach HOAI möglich!",IF('Honorar planbegl. Vermess.'!F14+'Honorar planbegl. Vermess.'!F13=0,"Keine Honorarermittlung nach HOAI möglich!",'Honorar planbegl. Vermess.'!E60))</f>
        <v>Keine Honorarermittlung nach HOAI möglich!</v>
      </c>
      <c r="N30" s="692"/>
      <c r="O30" s="45">
        <f>IF('Honorar planbegl. Vermess.'!$F$15&lt;6,0,'Honorar planbegl. Vermess.'!$E$60)</f>
        <v>0</v>
      </c>
      <c r="T30" s="637">
        <f>IF(OR(E30="Keine Honorarermittlung nach HOAI möglich!",E30=0),0,(ROUNDUP('Honorar planbegl. Vermess.'!$AJ$49,2)+1))</f>
        <v>0</v>
      </c>
      <c r="U30" s="636">
        <f>IF('Honorar planbegl. Vermess.'!V14&lt;6,,IF('Honorar planbegl. Vermess.'!V13+'Honorar planbegl. Vermess.'!V12=0,,'Honorar planbegl. Vermess.'!U59))</f>
        <v>0</v>
      </c>
      <c r="V30" s="114">
        <f t="shared" si="0"/>
        <v>0</v>
      </c>
    </row>
    <row r="31" spans="1:22" ht="16.5" thickTop="1" thickBot="1" x14ac:dyDescent="0.3">
      <c r="A31" s="54" t="str">
        <f>'Honorar Bauvermessung'!C6</f>
        <v xml:space="preserve">Ingenieurvermessung Bauvermessung HOAI, Anlage 1 (zu § 3 (1) | Punkt 1.4.5 ff. </v>
      </c>
      <c r="B31" s="54"/>
      <c r="C31" s="56"/>
      <c r="D31" s="68"/>
      <c r="E31" s="717" t="str">
        <f>IF('Honorar Bauvermessung'!E29&lt;50000,"Keine Honorarermittlung nach HOAI möglich!",IF('Honorar Bauvermessung'!D26+'Honorar Bauvermessung'!D26=0,"Keine Honorarermittlung nach HOAI möglich!",'Honorar Bauvermessung'!E60))</f>
        <v>Keine Honorarermittlung nach HOAI möglich!</v>
      </c>
      <c r="F31" s="718"/>
      <c r="G31" s="719"/>
      <c r="H31" s="238">
        <f>'Honorar Bauvermessung'!AJ49*H9</f>
        <v>0</v>
      </c>
      <c r="I31" s="720" t="str">
        <f>IF('Honorar Bauvermessung'!E29&lt;50000,"Keine Honorarermittlung nach HOAI möglich!",IF('Honorar Bauvermessung'!D26+'Honorar Bauvermessung'!D26=0,"Keine Honorarermittlung nach HOAI möglich!",'Honorar Bauvermessung'!E60))</f>
        <v>Keine Honorarermittlung nach HOAI möglich!</v>
      </c>
      <c r="J31" s="719"/>
      <c r="K31" s="45">
        <f>IF('Honorar Bauvermessung'!$E$29&lt;50000,0,'Honorar Bauvermessung'!$E$60)</f>
        <v>0</v>
      </c>
      <c r="L31" s="453">
        <f>'Honorar Bauvermessung'!AJ49*L9</f>
        <v>0</v>
      </c>
      <c r="M31" s="720" t="str">
        <f>IF('Honorar Bauvermessung'!E29&lt;50000,"Keine Honorarermittlung nach HOAI möglich!",IF('Honorar Bauvermessung'!D26+'Honorar Bauvermessung'!D26=0,"Keine Honorarermittlung nach HOAI möglich!",'Honorar Bauvermessung'!E60))</f>
        <v>Keine Honorarermittlung nach HOAI möglich!</v>
      </c>
      <c r="N31" s="719"/>
      <c r="O31" s="45">
        <f>IF('Honorar Bauvermessung'!$E$29&lt;50000,0,'Honorar Bauvermessung'!$E$60)</f>
        <v>0</v>
      </c>
      <c r="T31" s="638">
        <f>IF(OR(E31="Keine Honorarermittlung nach HOAI möglich!",E31=0),0,(ROUNDUP('Honorar Bauvermessung'!$AJ$49,2)+1))</f>
        <v>0</v>
      </c>
      <c r="U31" s="636">
        <f>IF('Honorar Bauvermessung'!U28&lt;50000,,IF('Honorar Bauvermessung'!T25+'Honorar Bauvermessung'!T25=0,,'Honorar Bauvermessung'!U59))</f>
        <v>0</v>
      </c>
      <c r="V31" s="114">
        <f t="shared" si="0"/>
        <v>0</v>
      </c>
    </row>
    <row r="32" spans="1:22" ht="15.75" thickTop="1" x14ac:dyDescent="0.25">
      <c r="A32" s="54"/>
      <c r="B32" s="54"/>
      <c r="C32" s="56"/>
      <c r="D32" s="68"/>
      <c r="E32" s="725"/>
      <c r="F32" s="726"/>
      <c r="G32" s="727"/>
      <c r="H32" s="234"/>
      <c r="I32" s="728"/>
      <c r="J32" s="729"/>
      <c r="L32" s="234"/>
      <c r="M32" s="728"/>
      <c r="N32" s="729"/>
      <c r="S32" s="738">
        <f ca="1">ROUND(($V$33/$U$33)*2-1,2)</f>
        <v>1.5</v>
      </c>
      <c r="T32" s="740">
        <f ca="1">ROUND($V$33/$U$33,2)</f>
        <v>1.25</v>
      </c>
      <c r="U32" s="564"/>
    </row>
    <row r="33" spans="1:22" ht="15.75" thickBot="1" x14ac:dyDescent="0.3">
      <c r="A33" s="616" t="s">
        <v>135</v>
      </c>
      <c r="B33" s="616"/>
      <c r="C33" s="617"/>
      <c r="D33" s="618"/>
      <c r="E33" s="730">
        <f ca="1">SUM(E13:G31)</f>
        <v>29091.832307819659</v>
      </c>
      <c r="F33" s="731"/>
      <c r="G33" s="732"/>
      <c r="H33" s="234"/>
      <c r="I33" s="690">
        <f ca="1">SUM(I13:J31)</f>
        <v>29091.832307819659</v>
      </c>
      <c r="J33" s="713"/>
      <c r="L33" s="234"/>
      <c r="M33" s="690">
        <f ca="1">SUM(M13:N31)</f>
        <v>29091.832307819659</v>
      </c>
      <c r="N33" s="713"/>
      <c r="S33" s="739"/>
      <c r="T33" s="741"/>
      <c r="U33" s="639">
        <f ca="1">SUM(U12:U31)</f>
        <v>29091.832307819659</v>
      </c>
      <c r="V33" s="639">
        <f ca="1">SUM(V12:V31)</f>
        <v>36364.790384774577</v>
      </c>
    </row>
    <row r="34" spans="1:22" ht="15.75" thickTop="1" x14ac:dyDescent="0.25">
      <c r="A34" s="54"/>
      <c r="B34" s="54"/>
      <c r="C34" s="56"/>
      <c r="D34" s="68"/>
      <c r="E34" s="721"/>
      <c r="F34" s="722"/>
      <c r="G34" s="712"/>
      <c r="H34" s="235"/>
      <c r="I34" s="723"/>
      <c r="J34" s="713"/>
      <c r="L34" s="235"/>
      <c r="M34" s="723"/>
      <c r="N34" s="713"/>
    </row>
    <row r="35" spans="1:22" ht="30.75" hidden="1" customHeight="1" thickBot="1" x14ac:dyDescent="0.3">
      <c r="A35" s="724" t="s">
        <v>491</v>
      </c>
      <c r="B35" s="662"/>
      <c r="C35" s="662"/>
      <c r="D35" s="662"/>
      <c r="E35" s="687"/>
      <c r="F35" s="688"/>
      <c r="G35" s="712"/>
      <c r="H35" s="235"/>
      <c r="I35" s="690">
        <f ca="1">(H13*K13)+(H14*K14)+(K15*H15)+(K16*H16)+(K17*H17)+(K18*H18)+(K19*H19)+(K20*H20)+(K21*H21)+(K22*H22)+(K23*H23)+(K24*H24)+(K25*H25)+(K26*H26)+(K27*H27)+(K28*H28)+(K29*H29)+(H30*K30)+(H31*K31)</f>
        <v>-14382.204977307834</v>
      </c>
      <c r="J35" s="713"/>
      <c r="K35" s="114"/>
      <c r="L35" s="235"/>
      <c r="M35" s="690">
        <f ca="1">(L13*O13)+(L14*O14)+(L15*O15)+(O16*L16)+(O17*L17)+(O18*L18)+(O19*L19)+(O20*L20)+(O21*L21)+(O22*L22)+(O23*L23)+(O24*L24)+(O25*L25)+(O26*L26)+(O27*L27)+(O28*L28)+(O29*L29)+(L30*O30)+(L31*O31)</f>
        <v>3595.5512443269586</v>
      </c>
      <c r="N35" s="713"/>
      <c r="O35" s="114"/>
    </row>
    <row r="36" spans="1:22" ht="15" hidden="1" x14ac:dyDescent="0.25">
      <c r="A36" s="54"/>
      <c r="B36" s="54"/>
      <c r="C36" s="56"/>
      <c r="D36" s="68"/>
      <c r="E36" s="725"/>
      <c r="F36" s="726"/>
      <c r="G36" s="727"/>
      <c r="H36" s="235"/>
      <c r="I36" s="728"/>
      <c r="J36" s="729"/>
      <c r="L36" s="235"/>
      <c r="M36" s="728"/>
      <c r="N36" s="729"/>
    </row>
    <row r="37" spans="1:22" ht="15" hidden="1" x14ac:dyDescent="0.25">
      <c r="A37" s="54" t="s">
        <v>158</v>
      </c>
      <c r="B37" s="55"/>
      <c r="C37" s="56"/>
      <c r="D37" s="56"/>
      <c r="E37" s="687">
        <f ca="1">E33</f>
        <v>29091.832307819659</v>
      </c>
      <c r="F37" s="688"/>
      <c r="G37" s="689"/>
      <c r="H37" s="235"/>
      <c r="I37" s="690">
        <f ca="1">I35+I33</f>
        <v>14709.627330511825</v>
      </c>
      <c r="J37" s="691"/>
      <c r="L37" s="235"/>
      <c r="M37" s="690">
        <f ca="1">M35+M33</f>
        <v>32687.383552146617</v>
      </c>
      <c r="N37" s="691"/>
    </row>
    <row r="38" spans="1:22" ht="15.75" thickBot="1" x14ac:dyDescent="0.3">
      <c r="A38" s="733" t="s">
        <v>1893</v>
      </c>
      <c r="B38" s="733"/>
      <c r="C38" s="733"/>
      <c r="D38" s="734"/>
      <c r="E38" s="687">
        <f ca="1">' Gesamthonorar'!H34</f>
        <v>0</v>
      </c>
      <c r="F38" s="688"/>
      <c r="G38" s="714"/>
      <c r="H38" s="235"/>
      <c r="I38" s="690"/>
      <c r="J38" s="715"/>
      <c r="L38" s="235"/>
      <c r="M38" s="690"/>
      <c r="N38" s="715"/>
    </row>
    <row r="39" spans="1:22" ht="29.25" customHeight="1" thickTop="1" thickBot="1" x14ac:dyDescent="0.25">
      <c r="A39" s="54"/>
      <c r="B39" s="54"/>
      <c r="C39" s="56"/>
      <c r="D39" s="591" t="s">
        <v>134</v>
      </c>
      <c r="E39" s="735">
        <f ca="1">(E37+E38)*0.19</f>
        <v>5527.4481384857354</v>
      </c>
      <c r="F39" s="736"/>
      <c r="G39" s="712"/>
      <c r="H39" s="236" t="s">
        <v>134</v>
      </c>
      <c r="I39" s="737">
        <f ca="1">I37*0.19</f>
        <v>2794.8291927972468</v>
      </c>
      <c r="J39" s="713"/>
      <c r="L39" s="236" t="s">
        <v>134</v>
      </c>
      <c r="M39" s="737">
        <f ca="1">M37*0.19</f>
        <v>6210.6028749078578</v>
      </c>
      <c r="N39" s="713"/>
      <c r="P39" s="778" t="s">
        <v>518</v>
      </c>
      <c r="Q39" s="696"/>
      <c r="R39" s="779"/>
    </row>
    <row r="40" spans="1:22" ht="19.5" thickTop="1" thickBot="1" x14ac:dyDescent="0.3">
      <c r="A40" s="221" t="s">
        <v>140</v>
      </c>
      <c r="B40" s="261"/>
      <c r="C40" s="261"/>
      <c r="D40" s="261"/>
      <c r="E40" s="780">
        <f ca="1">E39+E37+E38</f>
        <v>34619.280446305391</v>
      </c>
      <c r="F40" s="781"/>
      <c r="G40" s="782"/>
      <c r="H40" s="262"/>
      <c r="I40" s="783">
        <f ca="1">I39+I37</f>
        <v>17504.456523309073</v>
      </c>
      <c r="J40" s="784"/>
      <c r="K40" s="263"/>
      <c r="L40" s="262"/>
      <c r="M40" s="785">
        <f ca="1">M39+M37</f>
        <v>38897.986427054479</v>
      </c>
      <c r="N40" s="786"/>
      <c r="Q40" s="266">
        <f ca="1">(M40-I40)/I40</f>
        <v>1.2221761855478126</v>
      </c>
    </row>
    <row r="41" spans="1:22" ht="15" thickTop="1" x14ac:dyDescent="0.2">
      <c r="A41" s="47"/>
      <c r="B41" s="47"/>
      <c r="J41" s="48"/>
      <c r="K41" s="49"/>
      <c r="L41" s="50"/>
      <c r="M41" s="787"/>
      <c r="N41" s="787"/>
      <c r="Q41" s="118"/>
    </row>
    <row r="42" spans="1:22" x14ac:dyDescent="0.2">
      <c r="A42" s="134"/>
      <c r="Q42" s="118"/>
    </row>
    <row r="43" spans="1:22" ht="28.5" hidden="1" customHeight="1" thickBot="1" x14ac:dyDescent="0.25">
      <c r="A43" s="256" t="s">
        <v>493</v>
      </c>
      <c r="B43" s="257" t="s">
        <v>498</v>
      </c>
      <c r="C43" s="258" t="s">
        <v>494</v>
      </c>
      <c r="D43" s="788" t="s">
        <v>499</v>
      </c>
      <c r="E43" s="663"/>
      <c r="F43" s="663"/>
      <c r="G43" s="663"/>
      <c r="H43" s="663"/>
      <c r="I43" s="663"/>
      <c r="J43" s="663"/>
      <c r="K43" s="663"/>
      <c r="L43" s="663"/>
      <c r="M43" s="663"/>
      <c r="N43" s="663"/>
      <c r="O43" s="663"/>
      <c r="P43" s="663"/>
    </row>
    <row r="44" spans="1:22" ht="14.25" hidden="1" customHeight="1" thickBot="1" x14ac:dyDescent="0.25">
      <c r="A44" s="419">
        <v>0</v>
      </c>
      <c r="B44" s="259">
        <f ca="1">E40</f>
        <v>34619.280446305391</v>
      </c>
      <c r="C44" s="418">
        <v>0</v>
      </c>
      <c r="D44" s="663"/>
      <c r="E44" s="663"/>
      <c r="F44" s="663"/>
      <c r="G44" s="663"/>
      <c r="H44" s="663"/>
      <c r="I44" s="663"/>
      <c r="J44" s="663"/>
      <c r="K44" s="663"/>
      <c r="L44" s="663"/>
      <c r="M44" s="663"/>
      <c r="N44" s="663"/>
      <c r="O44" s="663"/>
      <c r="P44" s="663"/>
    </row>
    <row r="45" spans="1:22" ht="15" hidden="1" x14ac:dyDescent="0.2">
      <c r="A45" s="248"/>
      <c r="B45" s="264">
        <f ca="1">IF(B44&lt;A44,B47,IF(B44&gt;C44,0,((B44-A44)/(C44-A44)*B47)*-1+B47))</f>
        <v>0</v>
      </c>
      <c r="C45" s="249"/>
      <c r="D45" s="247"/>
      <c r="E45" s="753" t="s">
        <v>497</v>
      </c>
      <c r="F45" s="754"/>
      <c r="G45" s="754"/>
      <c r="H45" s="754"/>
      <c r="I45" s="754"/>
      <c r="J45" s="754"/>
      <c r="K45" s="754"/>
      <c r="L45" s="754"/>
      <c r="M45" s="754"/>
      <c r="N45" s="754"/>
    </row>
    <row r="46" spans="1:22" ht="15.75" hidden="1" thickTop="1" x14ac:dyDescent="0.2">
      <c r="A46" s="755" t="s">
        <v>1054</v>
      </c>
      <c r="B46" s="756"/>
      <c r="C46" s="757"/>
      <c r="D46" s="2"/>
      <c r="E46" s="754"/>
      <c r="F46" s="754"/>
      <c r="G46" s="754"/>
      <c r="H46" s="754"/>
      <c r="I46" s="754"/>
      <c r="J46" s="754"/>
      <c r="K46" s="754"/>
      <c r="L46" s="754"/>
      <c r="M46" s="754"/>
      <c r="N46" s="754"/>
    </row>
    <row r="47" spans="1:22" ht="15.75" hidden="1" thickBot="1" x14ac:dyDescent="0.3">
      <c r="A47" s="415"/>
      <c r="B47" s="416">
        <v>5</v>
      </c>
      <c r="C47" s="417"/>
      <c r="D47" s="2"/>
      <c r="E47" s="754"/>
      <c r="F47" s="754"/>
      <c r="G47" s="754"/>
      <c r="H47" s="754"/>
      <c r="I47" s="754"/>
      <c r="J47" s="754"/>
      <c r="K47" s="754"/>
      <c r="L47" s="754"/>
      <c r="M47" s="754"/>
      <c r="N47" s="754"/>
    </row>
    <row r="48" spans="1:22" ht="45.75" hidden="1" customHeight="1" thickTop="1" x14ac:dyDescent="0.25">
      <c r="A48" s="758" t="s">
        <v>1243</v>
      </c>
      <c r="B48" s="759"/>
      <c r="C48" s="759"/>
      <c r="D48" s="420" t="s">
        <v>1055</v>
      </c>
      <c r="E48" s="2"/>
      <c r="F48" s="2"/>
      <c r="G48" s="2"/>
      <c r="H48" s="2"/>
      <c r="I48" s="2"/>
      <c r="K48" s="73"/>
      <c r="L48" s="2"/>
      <c r="N48" s="74"/>
    </row>
    <row r="49" spans="1:16" ht="15" hidden="1" x14ac:dyDescent="0.25">
      <c r="A49" s="2"/>
      <c r="C49" s="75"/>
      <c r="D49" s="2"/>
      <c r="E49" s="2"/>
      <c r="F49" s="2"/>
      <c r="G49" s="2"/>
      <c r="H49" s="2"/>
      <c r="I49" s="2"/>
      <c r="K49" s="73"/>
      <c r="L49" s="2"/>
      <c r="N49" s="74"/>
    </row>
    <row r="50" spans="1:16" s="263" customFormat="1" ht="19.5" hidden="1" thickTop="1" x14ac:dyDescent="0.3">
      <c r="A50" s="277" t="s">
        <v>1699</v>
      </c>
      <c r="B50" s="278"/>
      <c r="C50" s="279"/>
      <c r="D50" s="280"/>
      <c r="E50" s="281"/>
      <c r="F50" s="760" t="s">
        <v>198</v>
      </c>
      <c r="G50" s="761"/>
      <c r="H50" s="762" t="s">
        <v>1696</v>
      </c>
      <c r="I50" s="763"/>
      <c r="J50" s="763"/>
      <c r="K50" s="763"/>
      <c r="L50" s="763"/>
      <c r="M50" s="764"/>
      <c r="N50" s="765" t="s">
        <v>1700</v>
      </c>
      <c r="O50" s="766"/>
      <c r="P50" s="767"/>
    </row>
    <row r="51" spans="1:16" s="263" customFormat="1" ht="18" hidden="1" x14ac:dyDescent="0.25">
      <c r="A51" s="282"/>
      <c r="B51" s="271"/>
      <c r="D51" s="272"/>
      <c r="E51" s="283"/>
      <c r="F51" s="774"/>
      <c r="G51" s="775"/>
      <c r="H51" s="282"/>
      <c r="I51" s="271"/>
      <c r="K51" s="272"/>
      <c r="L51" s="776"/>
      <c r="M51" s="744"/>
      <c r="N51" s="768"/>
      <c r="O51" s="769"/>
      <c r="P51" s="770"/>
    </row>
    <row r="52" spans="1:16" s="263" customFormat="1" ht="18.75" hidden="1" x14ac:dyDescent="0.3">
      <c r="A52" s="284" t="s">
        <v>512</v>
      </c>
      <c r="B52" s="276">
        <v>0</v>
      </c>
      <c r="C52" s="742"/>
      <c r="D52" s="742"/>
      <c r="E52" s="743"/>
      <c r="F52" s="777" t="s">
        <v>1695</v>
      </c>
      <c r="G52" s="775"/>
      <c r="H52" s="284" t="s">
        <v>512</v>
      </c>
      <c r="I52" s="276">
        <v>0.03</v>
      </c>
      <c r="J52" s="742" t="s">
        <v>516</v>
      </c>
      <c r="K52" s="742"/>
      <c r="L52" s="743"/>
      <c r="M52" s="744"/>
      <c r="N52" s="768"/>
      <c r="O52" s="769"/>
      <c r="P52" s="770"/>
    </row>
    <row r="53" spans="1:16" s="263" customFormat="1" ht="18.75" hidden="1" x14ac:dyDescent="0.3">
      <c r="A53" s="284" t="s">
        <v>513</v>
      </c>
      <c r="B53" s="276">
        <v>0</v>
      </c>
      <c r="C53" s="745"/>
      <c r="D53" s="745"/>
      <c r="E53" s="746"/>
      <c r="F53" s="747" t="s">
        <v>1697</v>
      </c>
      <c r="G53" s="748"/>
      <c r="H53" s="284" t="s">
        <v>513</v>
      </c>
      <c r="I53" s="276" t="s">
        <v>514</v>
      </c>
      <c r="J53" s="745" t="s">
        <v>517</v>
      </c>
      <c r="K53" s="745"/>
      <c r="L53" s="746"/>
      <c r="M53" s="744"/>
      <c r="N53" s="768"/>
      <c r="O53" s="769"/>
      <c r="P53" s="770"/>
    </row>
    <row r="54" spans="1:16" s="263" customFormat="1" ht="18.75" hidden="1" thickBot="1" x14ac:dyDescent="0.3">
      <c r="A54" s="285" t="s">
        <v>515</v>
      </c>
      <c r="B54" s="286">
        <v>0</v>
      </c>
      <c r="C54" s="287">
        <v>0</v>
      </c>
      <c r="D54" s="286">
        <v>0</v>
      </c>
      <c r="E54" s="289"/>
      <c r="F54" s="749" t="s">
        <v>1698</v>
      </c>
      <c r="G54" s="750"/>
      <c r="H54" s="285" t="s">
        <v>515</v>
      </c>
      <c r="I54" s="286">
        <v>100</v>
      </c>
      <c r="J54" s="287">
        <v>80</v>
      </c>
      <c r="K54" s="288">
        <v>60</v>
      </c>
      <c r="L54" s="751">
        <v>70</v>
      </c>
      <c r="M54" s="752"/>
      <c r="N54" s="771"/>
      <c r="O54" s="772"/>
      <c r="P54" s="773"/>
    </row>
    <row r="55" spans="1:16" s="263" customFormat="1" ht="18" x14ac:dyDescent="0.25">
      <c r="A55" s="221"/>
      <c r="D55" s="274"/>
      <c r="E55" s="274"/>
      <c r="F55" s="274"/>
      <c r="G55" s="274"/>
      <c r="H55" s="274"/>
      <c r="I55" s="274"/>
      <c r="J55" s="273"/>
      <c r="K55" s="273"/>
      <c r="L55" s="273"/>
    </row>
    <row r="56" spans="1:16" s="263" customFormat="1" ht="18" x14ac:dyDescent="0.25">
      <c r="A56" s="221"/>
      <c r="B56" s="271"/>
      <c r="D56" s="275"/>
      <c r="E56" s="275"/>
      <c r="F56" s="275"/>
      <c r="G56" s="275"/>
      <c r="H56" s="275"/>
      <c r="I56" s="275"/>
      <c r="J56" s="273"/>
      <c r="K56" s="273"/>
      <c r="L56" s="273"/>
    </row>
    <row r="57" spans="1:16" s="263" customFormat="1" ht="18" x14ac:dyDescent="0.25">
      <c r="A57" s="271"/>
      <c r="B57" s="271"/>
      <c r="D57" s="272"/>
      <c r="E57" s="272"/>
      <c r="F57" s="272"/>
      <c r="G57" s="272"/>
      <c r="H57" s="272"/>
      <c r="I57" s="272"/>
      <c r="J57" s="273"/>
      <c r="K57" s="273"/>
      <c r="L57" s="273"/>
    </row>
    <row r="58" spans="1:16" x14ac:dyDescent="0.2">
      <c r="A58" s="47"/>
      <c r="B58" s="47"/>
      <c r="D58" s="51"/>
      <c r="E58" s="51"/>
      <c r="F58" s="51"/>
      <c r="G58" s="51"/>
      <c r="H58" s="51"/>
      <c r="I58" s="51"/>
      <c r="J58" s="50"/>
      <c r="K58" s="50"/>
      <c r="L58" s="50"/>
    </row>
    <row r="59" spans="1:16" x14ac:dyDescent="0.2">
      <c r="A59" s="47"/>
      <c r="B59" s="47"/>
      <c r="D59" s="51"/>
      <c r="E59" s="51"/>
      <c r="F59" s="51"/>
      <c r="G59" s="51"/>
      <c r="H59" s="51"/>
      <c r="I59" s="51"/>
      <c r="J59" s="50"/>
      <c r="K59" s="50"/>
      <c r="L59" s="50"/>
    </row>
    <row r="60" spans="1:16" x14ac:dyDescent="0.2">
      <c r="A60" s="47"/>
      <c r="B60" s="47"/>
      <c r="C60" s="47"/>
      <c r="D60" s="86"/>
      <c r="E60" s="86"/>
      <c r="F60" s="86"/>
      <c r="G60" s="86"/>
      <c r="H60" s="86"/>
      <c r="I60" s="86"/>
      <c r="J60" s="50"/>
      <c r="K60" s="50"/>
      <c r="L60" s="50"/>
    </row>
    <row r="61" spans="1:16" x14ac:dyDescent="0.2">
      <c r="A61" s="47"/>
      <c r="B61" s="47"/>
      <c r="D61" s="51"/>
      <c r="E61" s="51"/>
      <c r="F61" s="51"/>
      <c r="G61" s="51"/>
      <c r="H61" s="51"/>
      <c r="I61" s="51"/>
      <c r="J61" s="50"/>
      <c r="K61" s="50"/>
      <c r="L61" s="50"/>
    </row>
    <row r="62" spans="1:16" x14ac:dyDescent="0.2">
      <c r="A62" s="47"/>
      <c r="B62" s="47"/>
      <c r="D62" s="51"/>
      <c r="E62" s="51"/>
      <c r="F62" s="51"/>
      <c r="G62" s="51"/>
      <c r="H62" s="51"/>
      <c r="I62" s="51"/>
      <c r="J62" s="50"/>
      <c r="K62" s="50"/>
      <c r="L62" s="50"/>
    </row>
    <row r="63" spans="1:16" x14ac:dyDescent="0.2">
      <c r="A63" s="47"/>
      <c r="B63" s="47"/>
      <c r="D63" s="51"/>
      <c r="E63" s="51"/>
      <c r="F63" s="51"/>
      <c r="G63" s="51"/>
      <c r="H63" s="51"/>
      <c r="I63" s="51"/>
      <c r="J63" s="50"/>
      <c r="K63" s="50"/>
      <c r="L63" s="50"/>
    </row>
    <row r="64" spans="1:16" x14ac:dyDescent="0.2">
      <c r="A64" s="47"/>
      <c r="B64" s="47"/>
      <c r="C64" s="47"/>
      <c r="D64" s="51"/>
      <c r="E64" s="51"/>
      <c r="F64" s="51"/>
      <c r="G64" s="51"/>
      <c r="H64" s="51"/>
      <c r="I64" s="51"/>
      <c r="J64" s="50"/>
      <c r="K64" s="50"/>
      <c r="L64" s="50"/>
    </row>
    <row r="65" spans="1:12" x14ac:dyDescent="0.2">
      <c r="A65" s="47"/>
      <c r="B65" s="47"/>
      <c r="D65" s="51"/>
      <c r="E65" s="51"/>
      <c r="F65" s="51"/>
      <c r="G65" s="51"/>
      <c r="H65" s="51"/>
      <c r="I65" s="51"/>
      <c r="J65" s="50"/>
      <c r="K65" s="50"/>
      <c r="L65" s="50"/>
    </row>
    <row r="66" spans="1:12" x14ac:dyDescent="0.2">
      <c r="A66" s="47"/>
      <c r="J66" s="50"/>
      <c r="K66" s="50"/>
      <c r="L66" s="50"/>
    </row>
    <row r="67" spans="1:12" x14ac:dyDescent="0.2">
      <c r="A67" s="47"/>
      <c r="B67" s="47"/>
      <c r="J67" s="48"/>
      <c r="K67" s="50"/>
      <c r="L67" s="49"/>
    </row>
    <row r="68" spans="1:12" x14ac:dyDescent="0.2">
      <c r="A68" s="47"/>
    </row>
    <row r="69" spans="1:12" ht="15" x14ac:dyDescent="0.25">
      <c r="A69" s="44"/>
      <c r="B69" s="44"/>
      <c r="J69" s="52"/>
      <c r="K69" s="53"/>
    </row>
    <row r="70" spans="1:12" x14ac:dyDescent="0.2">
      <c r="A70" s="47"/>
    </row>
  </sheetData>
  <sheetProtection selectLockedCells="1"/>
  <mergeCells count="112">
    <mergeCell ref="S32:S33"/>
    <mergeCell ref="T32:T33"/>
    <mergeCell ref="J52:M52"/>
    <mergeCell ref="C53:E53"/>
    <mergeCell ref="F53:G53"/>
    <mergeCell ref="J53:M53"/>
    <mergeCell ref="F54:G54"/>
    <mergeCell ref="L54:M54"/>
    <mergeCell ref="E45:N47"/>
    <mergeCell ref="A46:C46"/>
    <mergeCell ref="A48:C48"/>
    <mergeCell ref="F50:G50"/>
    <mergeCell ref="H50:M50"/>
    <mergeCell ref="N50:P54"/>
    <mergeCell ref="F51:G51"/>
    <mergeCell ref="L51:M51"/>
    <mergeCell ref="C52:E52"/>
    <mergeCell ref="F52:G52"/>
    <mergeCell ref="P39:R39"/>
    <mergeCell ref="E40:G40"/>
    <mergeCell ref="I40:J40"/>
    <mergeCell ref="M40:N40"/>
    <mergeCell ref="M41:N41"/>
    <mergeCell ref="D43:P44"/>
    <mergeCell ref="A38:D38"/>
    <mergeCell ref="E38:G38"/>
    <mergeCell ref="I38:J38"/>
    <mergeCell ref="M38:N38"/>
    <mergeCell ref="E39:G39"/>
    <mergeCell ref="I39:J39"/>
    <mergeCell ref="M39:N39"/>
    <mergeCell ref="E36:G36"/>
    <mergeCell ref="I36:J36"/>
    <mergeCell ref="M36:N36"/>
    <mergeCell ref="E37:G37"/>
    <mergeCell ref="I37:J37"/>
    <mergeCell ref="M37:N37"/>
    <mergeCell ref="E34:G34"/>
    <mergeCell ref="I34:J34"/>
    <mergeCell ref="M34:N34"/>
    <mergeCell ref="A35:D35"/>
    <mergeCell ref="E35:G35"/>
    <mergeCell ref="I35:J35"/>
    <mergeCell ref="M35:N35"/>
    <mergeCell ref="E32:G32"/>
    <mergeCell ref="I32:J32"/>
    <mergeCell ref="M32:N32"/>
    <mergeCell ref="E33:G33"/>
    <mergeCell ref="I33:J33"/>
    <mergeCell ref="M33:N33"/>
    <mergeCell ref="E30:G30"/>
    <mergeCell ref="I30:J30"/>
    <mergeCell ref="M30:N30"/>
    <mergeCell ref="E31:G31"/>
    <mergeCell ref="I31:J31"/>
    <mergeCell ref="M31:N31"/>
    <mergeCell ref="E28:G28"/>
    <mergeCell ref="I28:J28"/>
    <mergeCell ref="M28:N28"/>
    <mergeCell ref="E29:G29"/>
    <mergeCell ref="I29:J29"/>
    <mergeCell ref="M29:N29"/>
    <mergeCell ref="E26:G26"/>
    <mergeCell ref="I26:J26"/>
    <mergeCell ref="M26:N26"/>
    <mergeCell ref="E27:G27"/>
    <mergeCell ref="I27:J27"/>
    <mergeCell ref="M27:N27"/>
    <mergeCell ref="E24:G24"/>
    <mergeCell ref="I24:J24"/>
    <mergeCell ref="M24:N24"/>
    <mergeCell ref="E25:G25"/>
    <mergeCell ref="I25:J25"/>
    <mergeCell ref="M25:N25"/>
    <mergeCell ref="E22:G22"/>
    <mergeCell ref="I22:J22"/>
    <mergeCell ref="M22:N22"/>
    <mergeCell ref="E23:G23"/>
    <mergeCell ref="I23:J23"/>
    <mergeCell ref="M23:N23"/>
    <mergeCell ref="E20:G20"/>
    <mergeCell ref="I20:J20"/>
    <mergeCell ref="M20:N20"/>
    <mergeCell ref="E21:G21"/>
    <mergeCell ref="I21:J21"/>
    <mergeCell ref="M21:N21"/>
    <mergeCell ref="E18:G18"/>
    <mergeCell ref="I18:J18"/>
    <mergeCell ref="M18:N18"/>
    <mergeCell ref="E19:G19"/>
    <mergeCell ref="I19:J19"/>
    <mergeCell ref="M19:N19"/>
    <mergeCell ref="E16:G16"/>
    <mergeCell ref="I16:J16"/>
    <mergeCell ref="M16:N16"/>
    <mergeCell ref="E17:G17"/>
    <mergeCell ref="I17:J17"/>
    <mergeCell ref="M17:N17"/>
    <mergeCell ref="E14:G14"/>
    <mergeCell ref="I14:J14"/>
    <mergeCell ref="M14:N14"/>
    <mergeCell ref="E15:G15"/>
    <mergeCell ref="I15:J15"/>
    <mergeCell ref="M15:N15"/>
    <mergeCell ref="H6:L6"/>
    <mergeCell ref="I7:J7"/>
    <mergeCell ref="E11:F11"/>
    <mergeCell ref="E13:G13"/>
    <mergeCell ref="I13:J13"/>
    <mergeCell ref="M13:N13"/>
    <mergeCell ref="A10:G10"/>
    <mergeCell ref="A7:D7"/>
  </mergeCells>
  <dataValidations count="2">
    <dataValidation allowBlank="1" showInputMessage="1" showErrorMessage="1" sqref="H27:H31" xr:uid="{56FD8E44-93CE-4462-849E-B5F6FD9B3128}"/>
    <dataValidation type="decimal" allowBlank="1" showInputMessage="1" showErrorMessage="1" sqref="H17:H24 L13:L26 L28:L31 H13:H15" xr:uid="{73851CBD-8DD4-4F9F-B127-CF3521D59682}">
      <formula1>-1</formula1>
      <formula2>1</formula2>
    </dataValidation>
  </dataValidations>
  <pageMargins left="0.70866141732283472" right="0.70866141732283472" top="0.78740157480314965" bottom="0.78740157480314965" header="0.31496062992125984" footer="0.31496062992125984"/>
  <pageSetup paperSize="9" scale="80" orientation="portrait" horizontalDpi="4294967292" r:id="rId1"/>
  <colBreaks count="1" manualBreakCount="1">
    <brk id="1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56001" r:id="rId4" name="Spinner 1">
              <controlPr defaultSize="0" autoPict="0">
                <anchor moveWithCells="1" sizeWithCells="1">
                  <from>
                    <xdr:col>3</xdr:col>
                    <xdr:colOff>314325</xdr:colOff>
                    <xdr:row>45</xdr:row>
                    <xdr:rowOff>9525</xdr:rowOff>
                  </from>
                  <to>
                    <xdr:col>3</xdr:col>
                    <xdr:colOff>1314450</xdr:colOff>
                    <xdr:row>47</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3">
    <pageSetUpPr fitToPage="1"/>
  </sheetPr>
  <dimension ref="A1:R70"/>
  <sheetViews>
    <sheetView view="pageBreakPreview" topLeftCell="A5" zoomScaleNormal="100" zoomScaleSheetLayoutView="100" workbookViewId="0">
      <selection activeCell="D33" sqref="D33"/>
    </sheetView>
  </sheetViews>
  <sheetFormatPr baseColWidth="10" defaultColWidth="11.42578125" defaultRowHeight="14.25" x14ac:dyDescent="0.2"/>
  <cols>
    <col min="1" max="3" width="14.28515625" style="45" customWidth="1"/>
    <col min="4" max="4" width="25.42578125" style="45" customWidth="1"/>
    <col min="5" max="6" width="14.28515625" style="45" customWidth="1"/>
    <col min="7" max="7" width="11.85546875" style="45" customWidth="1"/>
    <col min="8" max="9" width="14.28515625" style="45" customWidth="1"/>
    <col min="10" max="10" width="11.85546875" style="45" customWidth="1"/>
    <col min="11" max="11" width="27.7109375" style="45" hidden="1" customWidth="1"/>
    <col min="12" max="13" width="14.28515625" style="45" customWidth="1"/>
    <col min="14" max="14" width="11.85546875" style="45" customWidth="1"/>
    <col min="15" max="15" width="27.7109375" style="45" hidden="1" customWidth="1"/>
    <col min="16" max="16384" width="11.42578125" style="45"/>
  </cols>
  <sheetData>
    <row r="1" spans="1:15" hidden="1" x14ac:dyDescent="0.2">
      <c r="A1" s="44"/>
    </row>
    <row r="2" spans="1:15" ht="16.5" hidden="1" customHeight="1" x14ac:dyDescent="0.2">
      <c r="A2" s="242"/>
      <c r="B2" s="243"/>
      <c r="C2" s="243"/>
      <c r="D2" s="243"/>
      <c r="E2" s="243"/>
      <c r="F2" s="243"/>
      <c r="G2" s="243"/>
      <c r="H2" s="243"/>
      <c r="I2" s="243"/>
      <c r="J2" s="243"/>
      <c r="K2" s="243"/>
      <c r="L2" s="243"/>
      <c r="M2" s="243"/>
      <c r="N2" s="243"/>
    </row>
    <row r="3" spans="1:15" ht="15" hidden="1" x14ac:dyDescent="0.2">
      <c r="A3" s="244"/>
      <c r="B3" s="244"/>
      <c r="C3" s="244"/>
      <c r="D3" s="244"/>
      <c r="E3" s="244"/>
      <c r="F3" s="244"/>
      <c r="G3" s="244"/>
      <c r="H3" s="244"/>
      <c r="I3" s="244"/>
      <c r="J3" s="244"/>
      <c r="K3" s="244"/>
      <c r="L3" s="244"/>
      <c r="M3" s="244"/>
      <c r="N3" s="244"/>
    </row>
    <row r="4" spans="1:15" ht="15" hidden="1" x14ac:dyDescent="0.2">
      <c r="A4" s="244"/>
      <c r="B4" s="244"/>
      <c r="C4" s="244"/>
      <c r="D4" s="244"/>
      <c r="E4" s="244"/>
      <c r="F4" s="244"/>
      <c r="G4" s="244"/>
      <c r="H4" s="244"/>
      <c r="I4" s="244"/>
      <c r="J4" s="244"/>
      <c r="K4" s="244"/>
      <c r="L4" s="244"/>
      <c r="M4" s="244"/>
      <c r="N4" s="244"/>
    </row>
    <row r="5" spans="1:15" ht="14.25" customHeight="1" thickBot="1" x14ac:dyDescent="0.25">
      <c r="A5" s="46"/>
      <c r="B5" s="46"/>
      <c r="C5" s="46"/>
      <c r="D5" s="46"/>
      <c r="E5" s="46"/>
      <c r="F5" s="46"/>
      <c r="G5" s="46"/>
      <c r="H5" s="46"/>
      <c r="I5" s="46"/>
      <c r="J5" s="46"/>
      <c r="K5" s="46"/>
      <c r="L5" s="46"/>
      <c r="M5" s="46"/>
      <c r="N5" s="46"/>
    </row>
    <row r="6" spans="1:15" ht="24.75" thickTop="1" thickBot="1" x14ac:dyDescent="0.25">
      <c r="A6" s="221" t="s">
        <v>485</v>
      </c>
      <c r="H6" s="695" t="s">
        <v>1049</v>
      </c>
      <c r="I6" s="696"/>
      <c r="J6" s="696"/>
      <c r="K6" s="696"/>
      <c r="L6" s="697"/>
      <c r="M6" s="251"/>
      <c r="N6" s="252"/>
    </row>
    <row r="7" spans="1:15" ht="24.75" thickTop="1" thickBot="1" x14ac:dyDescent="0.25">
      <c r="A7" s="221"/>
      <c r="H7" s="392"/>
      <c r="I7" s="698">
        <f ca="1">(M40-I40)/I40</f>
        <v>1.2221761855478126</v>
      </c>
      <c r="J7" s="699"/>
      <c r="K7" s="251"/>
      <c r="L7" s="391"/>
      <c r="M7" s="251"/>
      <c r="N7" s="252"/>
    </row>
    <row r="8" spans="1:15" ht="18.75" customHeight="1" thickTop="1" thickBot="1" x14ac:dyDescent="0.25">
      <c r="A8" s="44"/>
      <c r="G8" s="558" t="s">
        <v>500</v>
      </c>
      <c r="H8" s="267">
        <v>2</v>
      </c>
      <c r="I8" s="251"/>
      <c r="J8" s="558" t="s">
        <v>500</v>
      </c>
      <c r="K8" s="251"/>
      <c r="L8" s="269">
        <v>0.5</v>
      </c>
      <c r="M8" s="251"/>
      <c r="N8" s="252"/>
    </row>
    <row r="9" spans="1:15" ht="24.75" thickTop="1" thickBot="1" x14ac:dyDescent="0.25">
      <c r="A9" s="44" t="str">
        <f>Herstellkosten!A8</f>
        <v>VgV-Verhandlungsverfahren: Fachplanung Tragwerksplanung</v>
      </c>
      <c r="G9" s="558" t="s">
        <v>501</v>
      </c>
      <c r="H9" s="268">
        <v>1</v>
      </c>
      <c r="I9" s="253"/>
      <c r="J9" s="558" t="s">
        <v>501</v>
      </c>
      <c r="K9" s="253"/>
      <c r="L9" s="270">
        <v>1.3</v>
      </c>
      <c r="M9" s="253"/>
      <c r="N9" s="254"/>
    </row>
    <row r="10" spans="1:15" ht="33" customHeight="1" thickTop="1" thickBot="1" x14ac:dyDescent="0.25">
      <c r="A10" s="681" t="str">
        <f>Herstellkosten!A9</f>
        <v>Auftraggeber: Gemeinde Edemissen
Bauvorhaben: „Um- und Anbau der Grundschule Drachenstark“</v>
      </c>
      <c r="B10" s="682"/>
      <c r="C10" s="682"/>
      <c r="D10" s="682"/>
      <c r="E10" s="682"/>
      <c r="F10" s="682"/>
      <c r="G10" s="682"/>
      <c r="H10" s="682"/>
      <c r="I10" s="682"/>
      <c r="J10" s="682"/>
      <c r="K10" s="682"/>
      <c r="L10" s="682"/>
      <c r="M10" s="682"/>
      <c r="N10" s="683"/>
    </row>
    <row r="11" spans="1:15" ht="24" thickTop="1" thickBot="1" x14ac:dyDescent="0.35">
      <c r="A11" s="44"/>
      <c r="E11" s="700" t="s">
        <v>492</v>
      </c>
      <c r="F11" s="701"/>
      <c r="G11" s="557" t="s">
        <v>484</v>
      </c>
      <c r="H11" s="239" t="s">
        <v>486</v>
      </c>
      <c r="I11" s="233"/>
      <c r="J11" s="557" t="s">
        <v>484</v>
      </c>
      <c r="L11" s="240" t="s">
        <v>487</v>
      </c>
      <c r="M11" s="233"/>
      <c r="N11" s="557" t="s">
        <v>484</v>
      </c>
    </row>
    <row r="12" spans="1:15" ht="15" hidden="1" customHeight="1" x14ac:dyDescent="0.25">
      <c r="A12" s="47"/>
      <c r="E12" s="231"/>
      <c r="G12" s="232"/>
      <c r="H12" s="237" t="s">
        <v>141</v>
      </c>
      <c r="J12" s="232"/>
      <c r="L12" s="241" t="s">
        <v>141</v>
      </c>
      <c r="N12" s="232"/>
    </row>
    <row r="13" spans="1:15" ht="16.5" thickTop="1" thickBot="1" x14ac:dyDescent="0.3">
      <c r="A13" s="54" t="str">
        <f>'Honorar Verkehrsanlagen'!C6</f>
        <v>Verkehrsanlagen HOAI, Teil 3 | Abschn. 4 | § 47</v>
      </c>
      <c r="B13" s="55"/>
      <c r="C13" s="56"/>
      <c r="D13" s="56"/>
      <c r="E13" s="702">
        <f>IF('Honorar Verkehrsanlagen'!$E$30&lt;25000,"Keine Honorarermittlung nach HOAI möglich!",IF('Honorar Verkehrsanlagen'!$B$24+'Honorar Verkehrsanlagen'!$G$24=0,"Keine Honorarermittlung nach HOAI möglich!",'Honorar Verkehrsanlagen'!$E$62))</f>
        <v>0</v>
      </c>
      <c r="F13" s="703"/>
      <c r="G13" s="704"/>
      <c r="H13" s="238">
        <f>-'Honorar Verkehrsanlagen'!$AJ$50*H9</f>
        <v>-0.19117644129478351</v>
      </c>
      <c r="I13" s="705">
        <f>IF('Honorar Verkehrsanlagen'!$E$30&lt;25000,"Keine Honorarermittlung nach HOAI möglich!",IF('Honorar Verkehrsanlagen'!$B$24+'Honorar Verkehrsanlagen'!$G$24=0,"Keine Honorarermittlung nach HOAI möglich!",'Honorar Verkehrsanlagen'!$E$62))</f>
        <v>0</v>
      </c>
      <c r="J13" s="706"/>
      <c r="K13" s="128">
        <f>IF('Honorar Verkehrsanlagen'!$E$30&lt;25000,"0",'Honorar Verkehrsanlagen'!$E$62)</f>
        <v>0</v>
      </c>
      <c r="L13" s="255">
        <f>'Honorar Verkehrsanlagen'!$AJ$50*L9</f>
        <v>0.24852937368321856</v>
      </c>
      <c r="M13" s="707">
        <f>IF('Honorar Verkehrsanlagen'!$E$30&lt;25000,"Keine Honorarermittlung nach HOAI möglich!",IF('Honorar Verkehrsanlagen'!$B$24+'Honorar Verkehrsanlagen'!$G$24=0,"Keine Honorarermittlung nach HOAI möglich!",'Honorar Verkehrsanlagen'!$E$62))</f>
        <v>0</v>
      </c>
      <c r="N13" s="708"/>
      <c r="O13" s="128">
        <f>IF('Honorar Verkehrsanlagen'!$E$30&lt;25000,"0",'Honorar Verkehrsanlagen'!$E$62)</f>
        <v>0</v>
      </c>
    </row>
    <row r="14" spans="1:15" ht="16.5" thickTop="1" thickBot="1" x14ac:dyDescent="0.3">
      <c r="A14" s="54" t="str">
        <f>'Honorar Architekt'!C6</f>
        <v>Gebäude u. Innenräume HOAI, Teil 3 | Abschn. 1 | § 34</v>
      </c>
      <c r="B14" s="55"/>
      <c r="C14" s="56"/>
      <c r="D14" s="56"/>
      <c r="E14" s="687">
        <f>IF('Honorar Architekt'!$E$29&lt;25000,"Keine Honorarermittlung nach HOAI möglich!",IF('Honorar Architekt'!$B$24+'Honorar Architekt'!$G$24=0,"Keine Honorarermittlung nach HOAI möglich!",'Honorar Architekt'!$E$61))</f>
        <v>0</v>
      </c>
      <c r="F14" s="688"/>
      <c r="G14" s="689"/>
      <c r="H14" s="238">
        <f>-'Honorar Architekt'!$AJ$49*H9</f>
        <v>-0.24719283405356124</v>
      </c>
      <c r="I14" s="690">
        <f>IF('Honorar Architekt'!$E$29&lt;25000,"Keine Honorarermittlung nach HOAI möglich!",IF('Honorar Architekt'!$B$24+'Honorar Architekt'!$G$24=0,"Keine Honorarermittlung nach HOAI möglich!",'Honorar Architekt'!$E$61))</f>
        <v>0</v>
      </c>
      <c r="J14" s="691"/>
      <c r="K14" s="128">
        <f>IF('Honorar Architekt'!$E$29&lt;25000,"0",'Honorar Architekt'!$E$61)</f>
        <v>0</v>
      </c>
      <c r="L14" s="255">
        <f>'Honorar Architekt'!$AJ$49*L9</f>
        <v>0.32135068426962959</v>
      </c>
      <c r="M14" s="690">
        <f>IF('Honorar Architekt'!$E$29&lt;25000,"Keine Honorarermittlung nach HOAI möglich!",IF('Honorar Architekt'!$B$24+'Honorar Architekt'!$G$24=0,"Keine Honorarermittlung nach HOAI möglich!",'Honorar Architekt'!$E$61))</f>
        <v>0</v>
      </c>
      <c r="N14" s="691"/>
      <c r="O14" s="128">
        <f>IF('Honorar Architekt'!$E$29&lt;25000,"0",'Honorar Architekt'!$E$61)</f>
        <v>0</v>
      </c>
    </row>
    <row r="15" spans="1:15" ht="16.5" thickTop="1" thickBot="1" x14ac:dyDescent="0.3">
      <c r="A15" s="54" t="str">
        <f>'Honorar Ingenieurbauwerke'!C6</f>
        <v>Ingenieurbauwerke HOAI, Teil 3 | Abschn. 3 | § 43</v>
      </c>
      <c r="B15" s="55"/>
      <c r="C15" s="56"/>
      <c r="D15" s="56"/>
      <c r="E15" s="687">
        <f>IF('Honorar Ingenieurbauwerke'!$E$29&lt;25000,"Keine Honorarermittlung nach HOAI möglich!",IF('Honorar Ingenieurbauwerke'!$B$24+'Honorar Ingenieurbauwerke'!$G$24=0,"Keine Honorarermittlung nach HOAI möglich!",'Honorar Ingenieurbauwerke'!$E$61))</f>
        <v>0</v>
      </c>
      <c r="F15" s="663"/>
      <c r="G15" s="692"/>
      <c r="H15" s="238">
        <f>-'Honorar Ingenieurbauwerke'!$AJ$49*H9</f>
        <v>-0.13829866345263203</v>
      </c>
      <c r="I15" s="693">
        <f>IF('Honorar Ingenieurbauwerke'!$E$29&lt;25000,"Keine Honorarermittlung nach HOAI möglich!",IF('Honorar Ingenieurbauwerke'!$B$24+'Honorar Ingenieurbauwerke'!$G$24=0,"Keine Honorarermittlung nach HOAI möglich!",'Honorar Ingenieurbauwerke'!$E$61))</f>
        <v>0</v>
      </c>
      <c r="J15" s="692"/>
      <c r="K15" s="128">
        <f>IF('Honorar Ingenieurbauwerke'!$E$29&lt;25000,"0",'Honorar Ingenieurbauwerke'!$E$61)</f>
        <v>0</v>
      </c>
      <c r="L15" s="255">
        <f>'Honorar Ingenieurbauwerke'!$AJ$49*L9</f>
        <v>0.17978826248842164</v>
      </c>
      <c r="M15" s="694">
        <f>IF('Honorar Ingenieurbauwerke'!$E$29&lt;25000,"Keine Honorarermittlung nach HOAI möglich!",IF('Honorar Ingenieurbauwerke'!$B$24+'Honorar Ingenieurbauwerke'!$G$24=0,"Keine Honorarermittlung nach HOAI möglich!",'Honorar Ingenieurbauwerke'!$E$61))</f>
        <v>0</v>
      </c>
      <c r="N15" s="692"/>
      <c r="O15" s="128">
        <f>IF('Honorar Ingenieurbauwerke'!$E$29&lt;25000,"0",'Honorar Ingenieurbauwerke'!$E$61)</f>
        <v>0</v>
      </c>
    </row>
    <row r="16" spans="1:15" ht="16.5" thickTop="1" thickBot="1" x14ac:dyDescent="0.3">
      <c r="A16" s="54" t="str">
        <f>'Honorar Freianlagen'!C6</f>
        <v>Freianlagen  HOAI, Teil 3 | Abschn. 2 | § 39</v>
      </c>
      <c r="B16" s="54"/>
      <c r="C16" s="56"/>
      <c r="D16" s="56"/>
      <c r="E16" s="687">
        <f>IF('Honorar Freianlagen'!$E$29&lt;20000,"Keine Honorarermittlung nach HOAI möglich!",'Honorar Freianlagen'!$E$61)</f>
        <v>0</v>
      </c>
      <c r="F16" s="688"/>
      <c r="G16" s="689"/>
      <c r="H16" s="238">
        <f>-'Honorar Freianlagen'!$AJ$49*H9</f>
        <v>-0.24719449256295803</v>
      </c>
      <c r="I16" s="690">
        <f>IF('Honorar Freianlagen'!$E$29&lt;20000,"Keine Honorarermittlung nach HOAI möglich!",'Honorar Freianlagen'!$E$61)</f>
        <v>0</v>
      </c>
      <c r="J16" s="691"/>
      <c r="K16" s="45">
        <f>IF('Honorar Freianlagen'!$E$29&lt;20000,0,'Honorar Freianlagen'!$E$61)</f>
        <v>0</v>
      </c>
      <c r="L16" s="255">
        <f>'Honorar Freianlagen'!$AJ$49*L9</f>
        <v>0.32135284033184547</v>
      </c>
      <c r="M16" s="690">
        <f>IF('Honorar Freianlagen'!$E$29&lt;20000,"Keine Honorarermittlung nach HOAI möglich!",'Honorar Freianlagen'!$E$61)</f>
        <v>0</v>
      </c>
      <c r="N16" s="691"/>
      <c r="O16" s="45">
        <f>IF('Honorar Freianlagen'!$E$29&lt;20000,0,'Honorar Freianlagen'!$E$61)</f>
        <v>0</v>
      </c>
    </row>
    <row r="17" spans="1:17" ht="16.5" thickTop="1" thickBot="1" x14ac:dyDescent="0.3">
      <c r="A17" s="55" t="str">
        <f>'Honorar Tragwerksplanung'!C6</f>
        <v>Tragwerksplanung  HOAI, Teil 4 | Abschn. 1 | § 51</v>
      </c>
      <c r="B17" s="55"/>
      <c r="C17" s="56"/>
      <c r="D17" s="56"/>
      <c r="E17" s="687">
        <f ca="1">IF('Honorar Tragwerksplanung'!$E$29&lt;10000,"Keine Honorarermittlung nach HOAI möglich!",'Honorar Tragwerksplanung'!$E$60)</f>
        <v>29091.832307819659</v>
      </c>
      <c r="F17" s="688"/>
      <c r="G17" s="714"/>
      <c r="H17" s="238">
        <f>-'Honorar Tragwerksplanung'!$AJ$49*H8</f>
        <v>-0.49437260689289786</v>
      </c>
      <c r="I17" s="690">
        <f ca="1">IF('Honorar Tragwerksplanung'!$E$29&lt;10000,"Keine Honorarermittlung nach HOAI möglich!",'Honorar Tragwerksplanung'!$E$60)</f>
        <v>29091.832307819659</v>
      </c>
      <c r="J17" s="715"/>
      <c r="K17" s="45">
        <f ca="1">IF('Honorar Tragwerksplanung'!$E$29&lt;10000,0,'Honorar Tragwerksplanung'!$E$60)</f>
        <v>29091.832307819659</v>
      </c>
      <c r="L17" s="255">
        <f>'Honorar Tragwerksplanung'!$AJ$49*L8</f>
        <v>0.12359315172322446</v>
      </c>
      <c r="M17" s="690">
        <f ca="1">IF('Honorar Tragwerksplanung'!$E$29&lt;10000,"Keine Honorarermittlung nach HOAI möglich!",'Honorar Tragwerksplanung'!$E$60)</f>
        <v>29091.832307819659</v>
      </c>
      <c r="N17" s="715"/>
      <c r="O17" s="45">
        <f ca="1">IF('Honorar Tragwerksplanung'!$E$29&lt;10000,0,'Honorar Tragwerksplanung'!$E$60)</f>
        <v>29091.832307819659</v>
      </c>
      <c r="Q17" s="151" t="s">
        <v>175</v>
      </c>
    </row>
    <row r="18" spans="1:17" ht="16.5" thickTop="1" thickBot="1" x14ac:dyDescent="0.3">
      <c r="A18" s="55" t="str">
        <f>'Honorar TGA AG1'!C6</f>
        <v>Techn. Ausr.  HOAI, Teil 4 | Abschn. 2 | § 55 | AG 1 (GWA)</v>
      </c>
      <c r="B18" s="55"/>
      <c r="C18" s="56"/>
      <c r="D18" s="56"/>
      <c r="E18" s="687">
        <f>IF('Honorar TGA AG1'!$E$29&lt;5000,"Keine Honorarermittlung nach HOAI möglich!",'Honorar TGA AG1'!$E$61)</f>
        <v>0</v>
      </c>
      <c r="F18" s="688"/>
      <c r="G18" s="712"/>
      <c r="H18" s="238">
        <f>-'Honorar TGA AG1'!$AJ$49*H9</f>
        <v>-0.17392788794726832</v>
      </c>
      <c r="I18" s="690">
        <f>IF('Honorar TGA AG1'!$E$29&lt;5000,"Keine Honorarermittlung nach HOAI möglich!",'Honorar TGA AG1'!$E$61)</f>
        <v>0</v>
      </c>
      <c r="J18" s="713"/>
      <c r="K18" s="45">
        <f>IF('Honorar TGA AG1'!$E$29&lt;5000,0,'Honorar TGA AG1'!$E$61)</f>
        <v>0</v>
      </c>
      <c r="L18" s="255">
        <f>'Honorar TGA AG1'!$AJ$49*L9</f>
        <v>0.22610625433144882</v>
      </c>
      <c r="M18" s="690">
        <f>IF('Honorar TGA AG1'!$E$29&lt;5000,"Keine Honorarermittlung nach HOAI möglich!",'Honorar TGA AG1'!$E$61)</f>
        <v>0</v>
      </c>
      <c r="N18" s="713"/>
      <c r="O18" s="45">
        <f>IF('Honorar TGA AG1'!$E$29&lt;5000,0,'Honorar TGA AG1'!$E$61)</f>
        <v>0</v>
      </c>
    </row>
    <row r="19" spans="1:17" ht="16.5" thickTop="1" thickBot="1" x14ac:dyDescent="0.3">
      <c r="A19" s="41" t="str">
        <f>'Honorar TGA AG2'!C6</f>
        <v>Techn. Ausr.  HOAI, Teil 4 | Abschn. 2 | § 55 | AG 2 (WVA)</v>
      </c>
      <c r="B19" s="55"/>
      <c r="C19" s="60"/>
      <c r="D19" s="42"/>
      <c r="E19" s="687">
        <f>IF('Honorar TGA AG2'!$E$29&lt;5000,"Keine Honorarermittlung nach HOAI möglich!",'Honorar TGA AG2'!$E$61)</f>
        <v>0</v>
      </c>
      <c r="F19" s="688"/>
      <c r="G19" s="712"/>
      <c r="H19" s="238">
        <f>-'Honorar TGA AG2'!$AJ$49*H9</f>
        <v>-0.17391959564603393</v>
      </c>
      <c r="I19" s="690">
        <f>IF('Honorar TGA AG2'!$E$29&lt;5000,"Keine Honorarermittlung nach HOAI möglich!",'Honorar TGA AG2'!$E$61)</f>
        <v>0</v>
      </c>
      <c r="J19" s="713"/>
      <c r="K19" s="45">
        <f>IF('Honorar TGA AG2'!$E$29&lt;5000,0,'Honorar TGA AG2'!$E$61)</f>
        <v>0</v>
      </c>
      <c r="L19" s="255">
        <f>'Honorar TGA AG2'!$AJ$49*L9</f>
        <v>0.22609547433984412</v>
      </c>
      <c r="M19" s="690">
        <f>IF('Honorar TGA AG2'!$E$29&lt;5000,"Keine Honorarermittlung nach HOAI möglich!",'Honorar TGA AG2'!$E$61)</f>
        <v>0</v>
      </c>
      <c r="N19" s="713"/>
      <c r="O19" s="45">
        <f>IF('Honorar TGA AG2'!$E$29&lt;5000,0,'Honorar TGA AG2'!$E$61)</f>
        <v>0</v>
      </c>
    </row>
    <row r="20" spans="1:17" ht="16.5" thickTop="1" thickBot="1" x14ac:dyDescent="0.3">
      <c r="A20" s="41" t="str">
        <f>'Honorar TGA AG3'!C6</f>
        <v>Techn. Ausr.  HOAI, Teil 4 | Abschn. 2 | § 55 | AG 3 (RLT)</v>
      </c>
      <c r="B20" s="55"/>
      <c r="C20" s="62"/>
      <c r="D20" s="42"/>
      <c r="E20" s="687">
        <f>IF('Honorar TGA AG3'!$E$29&lt;5000,"Keine Honorarermittlung nach HOAI möglich!",'Honorar TGA AG3'!$E$61)</f>
        <v>0</v>
      </c>
      <c r="F20" s="688"/>
      <c r="G20" s="712"/>
      <c r="H20" s="238">
        <f>-'Honorar TGA AG3'!$AJ$49*H9</f>
        <v>-0.17393966898022678</v>
      </c>
      <c r="I20" s="690">
        <f>IF('Honorar TGA AG3'!$E$29&lt;5000,"Keine Honorarermittlung nach HOAI möglich!",'Honorar TGA AG3'!$E$61)</f>
        <v>0</v>
      </c>
      <c r="J20" s="713"/>
      <c r="K20" s="45">
        <f>IF('Honorar TGA AG3'!$E$29&lt;5000,0,'Honorar TGA AG3'!$E$61)</f>
        <v>0</v>
      </c>
      <c r="L20" s="255">
        <f>'Honorar TGA AG3'!$AJ$49*L9</f>
        <v>0.22612156967429481</v>
      </c>
      <c r="M20" s="690">
        <f>IF('Honorar TGA AG3'!$E$29&lt;5000,"Keine Honorarermittlung nach HOAI möglich!",'Honorar TGA AG3'!$E$61)</f>
        <v>0</v>
      </c>
      <c r="N20" s="713"/>
      <c r="O20" s="45">
        <f>IF('Honorar TGA AG3'!$E$29&lt;5000,0,'Honorar TGA AG3'!$E$61)</f>
        <v>0</v>
      </c>
    </row>
    <row r="21" spans="1:17" ht="16.5" thickTop="1" thickBot="1" x14ac:dyDescent="0.3">
      <c r="A21" s="41" t="str">
        <f>'Honorar TGA AG4'!C6</f>
        <v>Techn. Ausr.  HOAI, Teil 4 | Abschn. 2 | § 55 | AG 4 (ELT)</v>
      </c>
      <c r="B21" s="55"/>
      <c r="C21" s="61"/>
      <c r="D21" s="42"/>
      <c r="E21" s="687">
        <f>IF('Honorar TGA AG4'!$E$29&lt;5000,"Keine Honorarermittlung nach HOAI möglich!",'Honorar TGA AG4'!$E$61)</f>
        <v>0</v>
      </c>
      <c r="F21" s="688"/>
      <c r="G21" s="712"/>
      <c r="H21" s="238">
        <f>-'Honorar TGA AG4'!$AJ$49*H9</f>
        <v>-0.17391947270828978</v>
      </c>
      <c r="I21" s="690">
        <f>IF('Honorar TGA AG4'!$E$29&lt;5000,"Keine Honorarermittlung nach HOAI möglich!",'Honorar TGA AG4'!$E$61)</f>
        <v>0</v>
      </c>
      <c r="J21" s="713"/>
      <c r="K21" s="45">
        <f>IF('Honorar TGA AG4'!$E$29&lt;5000,0,'Honorar TGA AG4'!$E$61)</f>
        <v>0</v>
      </c>
      <c r="L21" s="255">
        <f>'Honorar TGA AG4'!$AJ$49*L9</f>
        <v>0.22609531452077672</v>
      </c>
      <c r="M21" s="690">
        <f>IF('Honorar TGA AG4'!$E$29&lt;5000,"Keine Honorarermittlung nach HOAI möglich!",'Honorar TGA AG4'!$E$61)</f>
        <v>0</v>
      </c>
      <c r="N21" s="713"/>
      <c r="O21" s="45">
        <f>IF('Honorar TGA AG4'!$E$29&lt;5000,0,'Honorar TGA AG4'!$E$61)</f>
        <v>0</v>
      </c>
    </row>
    <row r="22" spans="1:17" ht="16.5" thickTop="1" thickBot="1" x14ac:dyDescent="0.3">
      <c r="A22" s="54" t="str">
        <f>'Honorar TGA AG5'!C6</f>
        <v>Techn. Ausr.  HOAI, Teil 4 | Abschn. 2 | § 55 | AG 5 (FM|IT)</v>
      </c>
      <c r="B22" s="54"/>
      <c r="C22" s="56"/>
      <c r="D22" s="63"/>
      <c r="E22" s="687">
        <f>IF('Honorar TGA AG5'!$E$29&lt;5000,"Keine Honorarermittlung nach HOAI möglich!",'Honorar TGA AG5'!$E$61)</f>
        <v>0</v>
      </c>
      <c r="F22" s="688"/>
      <c r="G22" s="712"/>
      <c r="H22" s="238">
        <f>-'Honorar TGA AG5'!$AJ$49*H9</f>
        <v>-0.17396442893089026</v>
      </c>
      <c r="I22" s="690">
        <f>IF('Honorar TGA AG5'!$E$29&lt;5000,"Keine Honorarermittlung nach HOAI möglich!",'Honorar TGA AG5'!$E$61)</f>
        <v>0</v>
      </c>
      <c r="J22" s="713"/>
      <c r="K22" s="45">
        <f>IF('Honorar TGA AG5'!$E$29&lt;5000,0,'Honorar TGA AG5'!$E$61)</f>
        <v>0</v>
      </c>
      <c r="L22" s="255">
        <f>'Honorar TGA AG5'!$AJ$49*L9</f>
        <v>0.22615375761015735</v>
      </c>
      <c r="M22" s="690">
        <f>IF('Honorar TGA AG5'!$E$29&lt;5000,"Keine Honorarermittlung nach HOAI möglich!",'Honorar TGA AG5'!$E$61)</f>
        <v>0</v>
      </c>
      <c r="N22" s="713"/>
      <c r="O22" s="45">
        <f>IF('Honorar TGA AG5'!$E$29&lt;5000,0,'Honorar TGA AG5'!$E$61)</f>
        <v>0</v>
      </c>
    </row>
    <row r="23" spans="1:17" ht="16.5" thickTop="1" thickBot="1" x14ac:dyDescent="0.3">
      <c r="A23" s="54" t="str">
        <f>'Honorar TGA AG6'!C6</f>
        <v>Techn. Ausr.  HOAI, Teil 4 | Abschn. 2 | § 55 | AG 6 (För.Anl.)</v>
      </c>
      <c r="B23" s="54"/>
      <c r="C23" s="65"/>
      <c r="D23" s="66"/>
      <c r="E23" s="687">
        <f>IF('Honorar TGA AG6'!$E$29&lt;5000,"Keine Honorarermittlung nach HOAI möglich!",'Honorar TGA AG6'!$E$61)</f>
        <v>0</v>
      </c>
      <c r="F23" s="688"/>
      <c r="G23" s="712"/>
      <c r="H23" s="238">
        <f>-'Honorar TGA AG6'!$AJ$49*H9</f>
        <v>-0.17385253424369584</v>
      </c>
      <c r="I23" s="690">
        <f>IF('Honorar TGA AG6'!$E$29&lt;5000,"Keine Honorarermittlung nach HOAI möglich!",'Honorar TGA AG6'!$E$61)</f>
        <v>0</v>
      </c>
      <c r="J23" s="713"/>
      <c r="K23" s="45">
        <f>IF('Honorar TGA AG6'!$E$29&lt;5000,0,'Honorar TGA AG6'!$E$61)</f>
        <v>0</v>
      </c>
      <c r="L23" s="255">
        <f>'Honorar TGA AG6'!$AJ$49*L9</f>
        <v>0.2260082945168046</v>
      </c>
      <c r="M23" s="690">
        <f>IF('Honorar TGA AG6'!$E$29&lt;5000,"Keine Honorarermittlung nach HOAI möglich!",'Honorar TGA AG6'!$E$61)</f>
        <v>0</v>
      </c>
      <c r="N23" s="713"/>
      <c r="O23" s="45">
        <f>IF('Honorar TGA AG6'!$E$29&lt;5000,0,'Honorar TGA AG6'!$E$61)</f>
        <v>0</v>
      </c>
      <c r="Q23" s="130"/>
    </row>
    <row r="24" spans="1:17" ht="16.5" thickTop="1" thickBot="1" x14ac:dyDescent="0.3">
      <c r="A24" s="54" t="str">
        <f>'Honorar TGA AG7'!C6</f>
        <v>Techn. Ausr.  HOAI, Teil 4 | Abschn. 2 | § 55 | AG 7 (nutz. sp. Anl.)</v>
      </c>
      <c r="B24" s="54"/>
      <c r="C24" s="56"/>
      <c r="D24" s="68"/>
      <c r="E24" s="687">
        <f>IF('Honorar TGA AG7'!$E$29&lt;5000,"Keine Honorarermittlung nach HOAI möglich!",'Honorar TGA AG7'!$E$61)</f>
        <v>0</v>
      </c>
      <c r="F24" s="688"/>
      <c r="G24" s="712"/>
      <c r="H24" s="238">
        <f>-'Honorar TGA AG7'!$AJ$49*H9</f>
        <v>-0.17385253424369584</v>
      </c>
      <c r="I24" s="690">
        <f>IF('Honorar TGA AG7'!$E$29&lt;5000,"Keine Honorarermittlung nach HOAI möglich!",'Honorar TGA AG7'!$E$61)</f>
        <v>0</v>
      </c>
      <c r="J24" s="713"/>
      <c r="K24" s="45">
        <f>IF('Honorar TGA AG7'!$E$29&lt;5000,0,'Honorar TGA AG7'!$E$61)</f>
        <v>0</v>
      </c>
      <c r="L24" s="255">
        <f>'Honorar TGA AG7'!$AJ$49*L9</f>
        <v>0.2260082945168046</v>
      </c>
      <c r="M24" s="690">
        <f>IF('Honorar TGA AG7'!$E$29&lt;5000,"Keine Honorarermittlung nach HOAI möglich!",'Honorar TGA AG7'!$E$61)</f>
        <v>0</v>
      </c>
      <c r="N24" s="713"/>
      <c r="O24" s="45">
        <f>IF('Honorar TGA AG7'!$E$29&lt;5000,0,'Honorar TGA AG7'!$E$61)</f>
        <v>0</v>
      </c>
    </row>
    <row r="25" spans="1:17" ht="16.5" thickTop="1" thickBot="1" x14ac:dyDescent="0.3">
      <c r="A25" s="54" t="str">
        <f>'Honorar TGA AG8'!C6</f>
        <v>Techn. Ausr.  HOAI, Teil 4 | Abschn. 2 | § 55 | AG 8 (MSR|GA)</v>
      </c>
      <c r="B25" s="54"/>
      <c r="C25" s="56"/>
      <c r="D25" s="68"/>
      <c r="E25" s="687">
        <f>IF('Honorar TGA AG8'!$E$29&lt;5000,"Keine Honorarermittlung nach HOAI möglich!",'Honorar TGA AG8'!$E$61)</f>
        <v>0</v>
      </c>
      <c r="F25" s="688"/>
      <c r="G25" s="712"/>
      <c r="H25" s="238">
        <f>-'Honorar TGA AG8'!$AJ$49*H9</f>
        <v>-0.13890768440614698</v>
      </c>
      <c r="I25" s="690">
        <f>IF('Honorar TGA AG8'!$E$29&lt;5000,"Keine Honorarermittlung nach HOAI möglich!",'Honorar TGA AG8'!$E$61)</f>
        <v>0</v>
      </c>
      <c r="J25" s="713"/>
      <c r="K25" s="45">
        <f>IF('Honorar TGA AG8'!$E$29&lt;5000,0,'Honorar TGA AG8'!$E$61)</f>
        <v>0</v>
      </c>
      <c r="L25" s="255">
        <f>'Honorar TGA AG8'!$AJ$49*L9</f>
        <v>0.18057998972799108</v>
      </c>
      <c r="M25" s="690">
        <f>IF('Honorar TGA AG8'!$E$29&lt;5000,"Keine Honorarermittlung nach HOAI möglich!",'Honorar TGA AG8'!$E$61)</f>
        <v>0</v>
      </c>
      <c r="N25" s="713"/>
      <c r="O25" s="45">
        <f>IF('Honorar TGA AG8'!$E$29&lt;5000,0,'Honorar TGA AG8'!$E$61)</f>
        <v>0</v>
      </c>
    </row>
    <row r="26" spans="1:17" ht="16.5" thickTop="1" thickBot="1" x14ac:dyDescent="0.3">
      <c r="A26" s="54" t="str">
        <f>'Honorar Wärmeschutz'!C6</f>
        <v>Wärmeschutz und Energiebilanzierung (Anlage 1/1.2.3 HOAI 2021)</v>
      </c>
      <c r="B26" s="54"/>
      <c r="C26" s="56"/>
      <c r="D26" s="68"/>
      <c r="E26" s="687">
        <f>IF('Honorar Wärmeschutz'!$E$29&lt;250000,"Keine Honorarermittlung nach HOAI möglich!",IF('Honorar Wärmeschutz'!$B$24+'Honorar Wärmeschutz'!$G$24=0,"Keine Honorarermittlung nach HOAI möglich!",'Honorar Wärmeschutz'!$E$60))</f>
        <v>0</v>
      </c>
      <c r="F26" s="688"/>
      <c r="G26" s="692"/>
      <c r="H26" s="238">
        <f>-'Honorar Wärmeschutz'!$AJ$49*H9</f>
        <v>-0.22228482156293838</v>
      </c>
      <c r="I26" s="690">
        <f>IF('Honorar Wärmeschutz'!$E$29&lt;250000,"Keine Honorarermittlung nach HOAI möglich!",IF('Honorar Wärmeschutz'!$B$24+'Honorar Wärmeschutz'!$G$24=0,"Keine Honorarermittlung nach HOAI möglich!",'Honorar Wärmeschutz'!$E$60))</f>
        <v>0</v>
      </c>
      <c r="J26" s="716"/>
      <c r="K26" s="45">
        <f>IF('Honorar Wärmeschutz'!$E$29&lt;250000,0,'Honorar Wärmeschutz'!$E$60)</f>
        <v>0</v>
      </c>
      <c r="L26" s="255">
        <f>'Honorar Wärmeschutz'!$AJ$49*L9</f>
        <v>0.28897026803181991</v>
      </c>
      <c r="M26" s="690">
        <f>IF('Honorar Wärmeschutz'!$E$29&lt;250000,"Keine Honorarermittlung nach HOAI möglich!",IF('Honorar Wärmeschutz'!$B$24+'Honorar Wärmeschutz'!$G$24=0,"Keine Honorarermittlung nach HOAI möglich!",'Honorar Wärmeschutz'!$E$60))</f>
        <v>0</v>
      </c>
      <c r="N26" s="716"/>
      <c r="O26" s="45">
        <f>IF('Honorar Wärmeschutz'!$E$29&lt;250000,0,'Honorar Wärmeschutz'!$E$60)</f>
        <v>0</v>
      </c>
    </row>
    <row r="27" spans="1:17" ht="16.5" thickTop="1" thickBot="1" x14ac:dyDescent="0.3">
      <c r="A27" s="54" t="str">
        <f>'Honorar Bauakustik'!C6</f>
        <v>Bauakustik (Anlage 1/1.2.4 HOAI 2021)</v>
      </c>
      <c r="B27" s="54"/>
      <c r="C27" s="56"/>
      <c r="D27" s="68"/>
      <c r="E27" s="687">
        <f>IF('Honorar Bauakustik'!$E$29&lt;250000,"Keine Honorarermittlung nach HOAI möglich!",IF('Honorar Bauakustik'!$B$24+'Honorar Bauakustik'!$G$24=0,"Keine Honorarermittlung nach HOAI möglich!",'Honorar Bauakustik'!$E$60))</f>
        <v>0</v>
      </c>
      <c r="F27" s="688"/>
      <c r="G27" s="692"/>
      <c r="H27" s="238">
        <f>-'Honorar Bauakustik'!$AJ$49*H9</f>
        <v>-0.14815362456941639</v>
      </c>
      <c r="I27" s="690">
        <f>IF('Honorar Bauakustik'!$E$29&lt;250000,"Keine Honorarermittlung nach HOAI möglich!",IF('Honorar Bauakustik'!$B$24+'Honorar Bauakustik'!$G$24=0,"Keine Honorarermittlung nach HOAI möglich!",'Honorar Bauakustik'!$E$60))</f>
        <v>0</v>
      </c>
      <c r="J27" s="716"/>
      <c r="K27" s="45">
        <f>IF('Honorar Bauakustik'!$E$29&lt;250000,0,'Honorar Bauakustik'!$E$60)</f>
        <v>0</v>
      </c>
      <c r="L27" s="255">
        <f>'Honorar Bauakustik'!$AJ$49*L9</f>
        <v>0.19259971194024131</v>
      </c>
      <c r="M27" s="690">
        <f>IF('Honorar Bauakustik'!$E$29&lt;250000,"Keine Honorarermittlung nach HOAI möglich!",IF('Honorar Bauakustik'!$B$24+'Honorar Bauakustik'!$G$24=0,"Keine Honorarermittlung nach HOAI möglich!",'Honorar Bauakustik'!$E$60))</f>
        <v>0</v>
      </c>
      <c r="N27" s="716"/>
      <c r="O27" s="45">
        <f>IF('Honorar Bauakustik'!$E$29&lt;250000,0,'Honorar Bauakustik'!$E$60)</f>
        <v>0</v>
      </c>
    </row>
    <row r="28" spans="1:17" ht="16.5" thickTop="1" thickBot="1" x14ac:dyDescent="0.3">
      <c r="A28" s="54" t="str">
        <f>'Honorar Raumakustik'!C6</f>
        <v>Raumakustik (Anlage 1/1.2.5 HOAI 2021)</v>
      </c>
      <c r="B28" s="54"/>
      <c r="C28" s="56"/>
      <c r="D28" s="68"/>
      <c r="E28" s="687">
        <f>IF('Honorar Raumakustik'!$E$31&lt;50000,"Keine Honorarermittlung nach HOAI möglich!",IF('Honorar Raumakustik'!$B$24+'Honorar Raumakustik'!$G$24=0,"Keine Honorarermittlung nach HOAI möglich!",'Honorar Raumakustik'!$E$60))</f>
        <v>0</v>
      </c>
      <c r="F28" s="688"/>
      <c r="G28" s="692"/>
      <c r="H28" s="238">
        <f>-'Honorar Raumakustik'!$AJ$51*H9</f>
        <v>-0.29810789156172235</v>
      </c>
      <c r="I28" s="693">
        <f>IF('Honorar Raumakustik'!$E$31&lt;50000,"Keine Honorarermittlung nach HOAI möglich!",IF('Honorar Raumakustik'!$B$24+'Honorar Raumakustik'!$G$24=0,"Keine Honorarermittlung nach HOAI möglich!",'Honorar Raumakustik'!$E$60))</f>
        <v>0</v>
      </c>
      <c r="J28" s="716"/>
      <c r="K28" s="45">
        <f>IF('Honorar Raumakustik'!$E$31&lt;50000,0,'Honorar Raumakustik'!$E$62)</f>
        <v>0</v>
      </c>
      <c r="L28" s="255">
        <f>'Honorar Raumakustik'!$AJ$51*L9</f>
        <v>0.38754025903023909</v>
      </c>
      <c r="M28" s="694">
        <f>IF('Honorar Raumakustik'!$E$31&lt;50000,"Keine Honorarermittlung nach HOAI möglich!",IF('Honorar Raumakustik'!$B$24+'Honorar Raumakustik'!$G$24=0,"Keine Honorarermittlung nach HOAI möglich!",'Honorar Raumakustik'!$E$60))</f>
        <v>0</v>
      </c>
      <c r="N28" s="716"/>
      <c r="O28" s="45">
        <f>IF('Honorar Raumakustik'!$E$31&lt;50000,0,'Honorar Raumakustik'!$E$62)</f>
        <v>0</v>
      </c>
    </row>
    <row r="29" spans="1:17" ht="16.5" thickTop="1" thickBot="1" x14ac:dyDescent="0.3">
      <c r="A29" s="54" t="str">
        <f>'Honorar Geotechnik'!C6</f>
        <v>Geotechnik (Anlage 1/1.3 HOAI 2021)</v>
      </c>
      <c r="B29" s="54"/>
      <c r="C29" s="56"/>
      <c r="D29" s="68"/>
      <c r="E29" s="687">
        <f>IF('Honorar Geotechnik'!$E$29&lt;10000,"Keine Honorarermittlung nach HOAI möglich!",'Honorar Geotechnik'!$E$60)</f>
        <v>0</v>
      </c>
      <c r="F29" s="663"/>
      <c r="G29" s="692"/>
      <c r="H29" s="238">
        <f>-'Honorar Geotechnik'!$AJ$49*H9</f>
        <v>-0.27281775808414455</v>
      </c>
      <c r="I29" s="693">
        <f>IF('Honorar Geotechnik'!$E$29&lt;10000,"Keine Honorarermittlung nach HOAI möglich!",'Honorar Geotechnik'!$E$60)</f>
        <v>0</v>
      </c>
      <c r="J29" s="692"/>
      <c r="K29" s="45">
        <f>IF('Honorar Geotechnik'!$E$29&lt;10000,0,'Honorar Geotechnik'!$E$60)</f>
        <v>0</v>
      </c>
      <c r="L29" s="255">
        <f>'Honorar Geotechnik'!$AJ$49*L9</f>
        <v>0.35466308550938791</v>
      </c>
      <c r="M29" s="694">
        <f>IF('Honorar Geotechnik'!$E$29&lt;10000,"Keine Honorarermittlung nach HOAI möglich!",'Honorar Geotechnik'!$E$60)</f>
        <v>0</v>
      </c>
      <c r="N29" s="692"/>
      <c r="O29" s="45">
        <f>IF('Honorar Geotechnik'!$E$29&lt;10000,0,'Honorar Geotechnik'!$E$60)</f>
        <v>0</v>
      </c>
    </row>
    <row r="30" spans="1:17" ht="16.5" thickTop="1" thickBot="1" x14ac:dyDescent="0.3">
      <c r="A30" s="54" t="str">
        <f>'Honorar planbegl. Vermess.'!C6</f>
        <v xml:space="preserve">Ingenieurvermessung Planungsbegl. Vermessung HOAI, Anlage 1 (zu § 3 (1) | Punkt 1.4.2 ff. </v>
      </c>
      <c r="B30" s="54"/>
      <c r="C30" s="56"/>
      <c r="D30" s="68"/>
      <c r="E30" s="687" t="str">
        <f>IF('Honorar planbegl. Vermess.'!F15&lt;6,"Keine Honorarermittlung nach HOAI möglich!",IF('Honorar planbegl. Vermess.'!F14+'Honorar planbegl. Vermess.'!F13=0,"Keine Honorarermittlung nach HOAI möglich!",'Honorar planbegl. Vermess.'!E60))</f>
        <v>Keine Honorarermittlung nach HOAI möglich!</v>
      </c>
      <c r="F30" s="663"/>
      <c r="G30" s="692"/>
      <c r="H30" s="238">
        <f>'Honorar planbegl. Vermess.'!AJ49*H9</f>
        <v>0</v>
      </c>
      <c r="I30" s="690" t="str">
        <f>IF('Honorar planbegl. Vermess.'!F15&lt;6,"Keine Honorarermittlung nach HOAI möglich!",IF('Honorar planbegl. Vermess.'!F14+'Honorar planbegl. Vermess.'!F13=0,"Keine Honorarermittlung nach HOAI möglich!",'Honorar planbegl. Vermess.'!E60))</f>
        <v>Keine Honorarermittlung nach HOAI möglich!</v>
      </c>
      <c r="J30" s="692"/>
      <c r="K30" s="45">
        <f>IF('Honorar planbegl. Vermess.'!$F$15&lt;6,0,'Honorar planbegl. Vermess.'!$E$60)</f>
        <v>0</v>
      </c>
      <c r="L30" s="255">
        <f>'Honorar planbegl. Vermess.'!AJ49*L9</f>
        <v>0</v>
      </c>
      <c r="M30" s="690" t="str">
        <f>IF('Honorar planbegl. Vermess.'!F15&lt;6,"Keine Honorarermittlung nach HOAI möglich!",IF('Honorar planbegl. Vermess.'!F14+'Honorar planbegl. Vermess.'!F13=0,"Keine Honorarermittlung nach HOAI möglich!",'Honorar planbegl. Vermess.'!E60))</f>
        <v>Keine Honorarermittlung nach HOAI möglich!</v>
      </c>
      <c r="N30" s="692"/>
      <c r="O30" s="45">
        <f>IF('Honorar planbegl. Vermess.'!$F$15&lt;6,0,'Honorar planbegl. Vermess.'!$E$60)</f>
        <v>0</v>
      </c>
    </row>
    <row r="31" spans="1:17" ht="16.5" thickTop="1" thickBot="1" x14ac:dyDescent="0.3">
      <c r="A31" s="54" t="str">
        <f>'Honorar Bauvermessung'!C6</f>
        <v xml:space="preserve">Ingenieurvermessung Bauvermessung HOAI, Anlage 1 (zu § 3 (1) | Punkt 1.4.5 ff. </v>
      </c>
      <c r="B31" s="54"/>
      <c r="C31" s="56"/>
      <c r="D31" s="68"/>
      <c r="E31" s="717" t="str">
        <f>IF('Honorar Bauvermessung'!E29&lt;50000,"Keine Honorarermittlung nach HOAI möglich!",IF('Honorar Bauvermessung'!D26+'Honorar Bauvermessung'!D26=0,"Keine Honorarermittlung nach HOAI möglich!",'Honorar Bauvermessung'!E60))</f>
        <v>Keine Honorarermittlung nach HOAI möglich!</v>
      </c>
      <c r="F31" s="718"/>
      <c r="G31" s="719"/>
      <c r="H31" s="238">
        <f>'Honorar Bauvermessung'!AJ49*H9</f>
        <v>0</v>
      </c>
      <c r="I31" s="720" t="str">
        <f>IF('Honorar Bauvermessung'!E29&lt;50000,"Keine Honorarermittlung nach HOAI möglich!",IF('Honorar Bauvermessung'!D26+'Honorar Bauvermessung'!D26=0,"Keine Honorarermittlung nach HOAI möglich!",'Honorar Bauvermessung'!E60))</f>
        <v>Keine Honorarermittlung nach HOAI möglich!</v>
      </c>
      <c r="J31" s="719"/>
      <c r="K31" s="45">
        <f>IF('Honorar Bauvermessung'!$E$29&lt;50000,0,'Honorar Bauvermessung'!$E$60)</f>
        <v>0</v>
      </c>
      <c r="L31" s="453">
        <f>'Honorar Bauvermessung'!AJ49*L9</f>
        <v>0</v>
      </c>
      <c r="M31" s="720" t="str">
        <f>IF('Honorar Bauvermessung'!E29&lt;50000,"Keine Honorarermittlung nach HOAI möglich!",IF('Honorar Bauvermessung'!D26+'Honorar Bauvermessung'!D26=0,"Keine Honorarermittlung nach HOAI möglich!",'Honorar Bauvermessung'!E60))</f>
        <v>Keine Honorarermittlung nach HOAI möglich!</v>
      </c>
      <c r="N31" s="719"/>
      <c r="O31" s="45">
        <f>IF('Honorar Bauvermessung'!$E$29&lt;50000,0,'Honorar Bauvermessung'!$E$60)</f>
        <v>0</v>
      </c>
    </row>
    <row r="32" spans="1:17" ht="15" x14ac:dyDescent="0.25">
      <c r="A32" s="54"/>
      <c r="B32" s="54"/>
      <c r="C32" s="56"/>
      <c r="D32" s="68"/>
      <c r="E32" s="725"/>
      <c r="F32" s="726"/>
      <c r="G32" s="727"/>
      <c r="H32" s="234"/>
      <c r="I32" s="728"/>
      <c r="J32" s="729"/>
      <c r="L32" s="234"/>
      <c r="M32" s="728"/>
      <c r="N32" s="729"/>
    </row>
    <row r="33" spans="1:18" ht="15" x14ac:dyDescent="0.25">
      <c r="A33" s="54" t="s">
        <v>135</v>
      </c>
      <c r="B33" s="54"/>
      <c r="C33" s="65"/>
      <c r="D33" s="68"/>
      <c r="E33" s="687">
        <f ca="1">SUM(E13:G31)</f>
        <v>29091.832307819659</v>
      </c>
      <c r="F33" s="688"/>
      <c r="G33" s="712"/>
      <c r="H33" s="234"/>
      <c r="I33" s="690">
        <f ca="1">SUM(I13:J31)</f>
        <v>29091.832307819659</v>
      </c>
      <c r="J33" s="713"/>
      <c r="L33" s="234"/>
      <c r="M33" s="690">
        <f ca="1">SUM(M13:N31)</f>
        <v>29091.832307819659</v>
      </c>
      <c r="N33" s="713"/>
    </row>
    <row r="34" spans="1:18" ht="15" x14ac:dyDescent="0.25">
      <c r="A34" s="54"/>
      <c r="B34" s="54"/>
      <c r="C34" s="56"/>
      <c r="D34" s="68"/>
      <c r="E34" s="721"/>
      <c r="F34" s="722"/>
      <c r="G34" s="712"/>
      <c r="H34" s="235"/>
      <c r="I34" s="723"/>
      <c r="J34" s="713"/>
      <c r="L34" s="235"/>
      <c r="M34" s="723"/>
      <c r="N34" s="713"/>
    </row>
    <row r="35" spans="1:18" ht="30.75" customHeight="1" thickBot="1" x14ac:dyDescent="0.3">
      <c r="A35" s="724" t="s">
        <v>491</v>
      </c>
      <c r="B35" s="662"/>
      <c r="C35" s="662"/>
      <c r="D35" s="662"/>
      <c r="E35" s="687"/>
      <c r="F35" s="688"/>
      <c r="G35" s="712"/>
      <c r="H35" s="235"/>
      <c r="I35" s="690">
        <f ca="1">(H13*K13)+(H14*K14)+(K15*H15)+(K16*H16)+(K17*H17)+(K18*H18)+(K19*H19)+(K20*H20)+(K21*H21)+(K22*H22)+(K23*H23)+(K24*H24)+(K25*H25)+(K26*H26)+(K27*H27)+(K28*H28)+(K29*H29)+(H30*K30)+(H31*K31)</f>
        <v>-14382.204977307834</v>
      </c>
      <c r="J35" s="713"/>
      <c r="K35" s="114"/>
      <c r="L35" s="235"/>
      <c r="M35" s="690">
        <f ca="1">(L13*O13)+(L14*O14)+(L15*O15)+(O16*L16)+(O17*L17)+(O18*L18)+(O19*L19)+(O20*L20)+(O21*L21)+(O22*L22)+(O23*L23)+(O24*L24)+(O25*L25)+(O26*L26)+(O27*L27)+(O28*L28)+(O29*L29)+(L30*O30)+(L31*O31)</f>
        <v>3595.5512443269586</v>
      </c>
      <c r="N35" s="713"/>
      <c r="O35" s="114"/>
    </row>
    <row r="36" spans="1:18" ht="15" x14ac:dyDescent="0.25">
      <c r="A36" s="54"/>
      <c r="B36" s="54"/>
      <c r="C36" s="56"/>
      <c r="D36" s="68"/>
      <c r="E36" s="725"/>
      <c r="F36" s="726"/>
      <c r="G36" s="727"/>
      <c r="H36" s="235"/>
      <c r="I36" s="728"/>
      <c r="J36" s="729"/>
      <c r="L36" s="235"/>
      <c r="M36" s="728"/>
      <c r="N36" s="729"/>
    </row>
    <row r="37" spans="1:18" ht="15" x14ac:dyDescent="0.25">
      <c r="A37" s="54" t="s">
        <v>158</v>
      </c>
      <c r="B37" s="55"/>
      <c r="C37" s="56"/>
      <c r="D37" s="56"/>
      <c r="E37" s="687">
        <f ca="1">E33</f>
        <v>29091.832307819659</v>
      </c>
      <c r="F37" s="688"/>
      <c r="G37" s="689"/>
      <c r="H37" s="235"/>
      <c r="I37" s="690">
        <f ca="1">I35+I33</f>
        <v>14709.627330511825</v>
      </c>
      <c r="J37" s="691"/>
      <c r="L37" s="235"/>
      <c r="M37" s="690">
        <f ca="1">M35+M33</f>
        <v>32687.383552146617</v>
      </c>
      <c r="N37" s="691"/>
    </row>
    <row r="38" spans="1:18" ht="15.75" thickBot="1" x14ac:dyDescent="0.3">
      <c r="A38" s="733" t="s">
        <v>1893</v>
      </c>
      <c r="B38" s="733"/>
      <c r="C38" s="733"/>
      <c r="D38" s="734"/>
      <c r="E38" s="687">
        <f ca="1">' Gesamthonorar'!H34</f>
        <v>0</v>
      </c>
      <c r="F38" s="688"/>
      <c r="G38" s="714"/>
      <c r="H38" s="235"/>
      <c r="I38" s="690"/>
      <c r="J38" s="715"/>
      <c r="L38" s="235"/>
      <c r="M38" s="690"/>
      <c r="N38" s="715"/>
    </row>
    <row r="39" spans="1:18" ht="29.25" customHeight="1" thickTop="1" thickBot="1" x14ac:dyDescent="0.25">
      <c r="A39" s="54"/>
      <c r="B39" s="54"/>
      <c r="C39" s="56"/>
      <c r="D39" s="591" t="s">
        <v>134</v>
      </c>
      <c r="E39" s="735">
        <f ca="1">(E37+E38)*0.19</f>
        <v>5527.4481384857354</v>
      </c>
      <c r="F39" s="736"/>
      <c r="G39" s="712"/>
      <c r="H39" s="236" t="s">
        <v>134</v>
      </c>
      <c r="I39" s="737">
        <f ca="1">I37*0.19</f>
        <v>2794.8291927972468</v>
      </c>
      <c r="J39" s="713"/>
      <c r="L39" s="236" t="s">
        <v>134</v>
      </c>
      <c r="M39" s="737">
        <f ca="1">M37*0.19</f>
        <v>6210.6028749078578</v>
      </c>
      <c r="N39" s="713"/>
      <c r="P39" s="778" t="s">
        <v>518</v>
      </c>
      <c r="Q39" s="696"/>
      <c r="R39" s="779"/>
    </row>
    <row r="40" spans="1:18" ht="19.5" thickTop="1" thickBot="1" x14ac:dyDescent="0.3">
      <c r="A40" s="221" t="s">
        <v>140</v>
      </c>
      <c r="B40" s="261"/>
      <c r="C40" s="261"/>
      <c r="D40" s="261"/>
      <c r="E40" s="780">
        <f ca="1">E39+E37+E38</f>
        <v>34619.280446305391</v>
      </c>
      <c r="F40" s="781"/>
      <c r="G40" s="782"/>
      <c r="H40" s="262"/>
      <c r="I40" s="783">
        <f ca="1">I39+I37</f>
        <v>17504.456523309073</v>
      </c>
      <c r="J40" s="784"/>
      <c r="K40" s="263"/>
      <c r="L40" s="262"/>
      <c r="M40" s="785">
        <f ca="1">M39+M37</f>
        <v>38897.986427054479</v>
      </c>
      <c r="N40" s="786"/>
      <c r="Q40" s="266">
        <f ca="1">(M40-I40)/I40</f>
        <v>1.2221761855478126</v>
      </c>
    </row>
    <row r="41" spans="1:18" ht="15" thickTop="1" x14ac:dyDescent="0.2">
      <c r="A41" s="47"/>
      <c r="B41" s="47"/>
      <c r="J41" s="48"/>
      <c r="K41" s="49"/>
      <c r="L41" s="50"/>
      <c r="M41" s="787"/>
      <c r="N41" s="787"/>
      <c r="Q41" s="118"/>
    </row>
    <row r="42" spans="1:18" ht="15" thickBot="1" x14ac:dyDescent="0.25">
      <c r="A42" s="134"/>
      <c r="Q42" s="118"/>
    </row>
    <row r="43" spans="1:18" ht="28.5" customHeight="1" thickBot="1" x14ac:dyDescent="0.25">
      <c r="A43" s="256" t="s">
        <v>493</v>
      </c>
      <c r="B43" s="257" t="s">
        <v>498</v>
      </c>
      <c r="C43" s="258" t="s">
        <v>494</v>
      </c>
      <c r="D43" s="788" t="s">
        <v>499</v>
      </c>
      <c r="E43" s="663"/>
      <c r="F43" s="663"/>
      <c r="G43" s="663"/>
      <c r="H43" s="663"/>
      <c r="I43" s="663"/>
      <c r="J43" s="663"/>
      <c r="K43" s="663"/>
      <c r="L43" s="663"/>
      <c r="M43" s="663"/>
      <c r="N43" s="663"/>
      <c r="O43" s="663"/>
      <c r="P43" s="663"/>
    </row>
    <row r="44" spans="1:18" ht="14.25" customHeight="1" thickBot="1" x14ac:dyDescent="0.25">
      <c r="A44" s="419">
        <v>0</v>
      </c>
      <c r="B44" s="259">
        <f ca="1">E40</f>
        <v>34619.280446305391</v>
      </c>
      <c r="C44" s="418">
        <v>0</v>
      </c>
      <c r="D44" s="663"/>
      <c r="E44" s="663"/>
      <c r="F44" s="663"/>
      <c r="G44" s="663"/>
      <c r="H44" s="663"/>
      <c r="I44" s="663"/>
      <c r="J44" s="663"/>
      <c r="K44" s="663"/>
      <c r="L44" s="663"/>
      <c r="M44" s="663"/>
      <c r="N44" s="663"/>
      <c r="O44" s="663"/>
      <c r="P44" s="663"/>
    </row>
    <row r="45" spans="1:18" ht="15.75" thickBot="1" x14ac:dyDescent="0.25">
      <c r="A45" s="248"/>
      <c r="B45" s="264">
        <f ca="1">IF(B44&lt;A44,B47,IF(B44&gt;C44,0,((B44-A44)/(C44-A44)*B47)*-1+B47))</f>
        <v>0</v>
      </c>
      <c r="C45" s="249"/>
      <c r="D45" s="247"/>
      <c r="E45" s="753" t="s">
        <v>497</v>
      </c>
      <c r="F45" s="754"/>
      <c r="G45" s="754"/>
      <c r="H45" s="754"/>
      <c r="I45" s="754"/>
      <c r="J45" s="754"/>
      <c r="K45" s="754"/>
      <c r="L45" s="754"/>
      <c r="M45" s="754"/>
      <c r="N45" s="754"/>
    </row>
    <row r="46" spans="1:18" ht="15.75" thickTop="1" x14ac:dyDescent="0.2">
      <c r="A46" s="755" t="s">
        <v>1054</v>
      </c>
      <c r="B46" s="756"/>
      <c r="C46" s="757"/>
      <c r="D46" s="2"/>
      <c r="E46" s="754"/>
      <c r="F46" s="754"/>
      <c r="G46" s="754"/>
      <c r="H46" s="754"/>
      <c r="I46" s="754"/>
      <c r="J46" s="754"/>
      <c r="K46" s="754"/>
      <c r="L46" s="754"/>
      <c r="M46" s="754"/>
      <c r="N46" s="754"/>
    </row>
    <row r="47" spans="1:18" ht="15.75" thickBot="1" x14ac:dyDescent="0.3">
      <c r="A47" s="415"/>
      <c r="B47" s="416">
        <v>5</v>
      </c>
      <c r="C47" s="417"/>
      <c r="D47" s="2"/>
      <c r="E47" s="754"/>
      <c r="F47" s="754"/>
      <c r="G47" s="754"/>
      <c r="H47" s="754"/>
      <c r="I47" s="754"/>
      <c r="J47" s="754"/>
      <c r="K47" s="754"/>
      <c r="L47" s="754"/>
      <c r="M47" s="754"/>
      <c r="N47" s="754"/>
    </row>
    <row r="48" spans="1:18" ht="45.75" customHeight="1" thickTop="1" x14ac:dyDescent="0.25">
      <c r="A48" s="758" t="s">
        <v>1243</v>
      </c>
      <c r="B48" s="759"/>
      <c r="C48" s="759"/>
      <c r="D48" s="420" t="s">
        <v>1055</v>
      </c>
      <c r="E48" s="2"/>
      <c r="F48" s="2"/>
      <c r="G48" s="2"/>
      <c r="H48" s="2"/>
      <c r="I48" s="2"/>
      <c r="K48" s="73"/>
      <c r="L48" s="2"/>
      <c r="N48" s="74"/>
    </row>
    <row r="49" spans="1:16" ht="15.75" thickBot="1" x14ac:dyDescent="0.3">
      <c r="A49" s="2"/>
      <c r="C49" s="75"/>
      <c r="D49" s="2"/>
      <c r="E49" s="2"/>
      <c r="F49" s="2"/>
      <c r="G49" s="2"/>
      <c r="H49" s="2"/>
      <c r="I49" s="2"/>
      <c r="K49" s="73"/>
      <c r="L49" s="2"/>
      <c r="N49" s="74"/>
    </row>
    <row r="50" spans="1:16" s="263" customFormat="1" ht="19.5" thickTop="1" x14ac:dyDescent="0.3">
      <c r="A50" s="277" t="s">
        <v>1699</v>
      </c>
      <c r="B50" s="278"/>
      <c r="C50" s="279"/>
      <c r="D50" s="280"/>
      <c r="E50" s="281"/>
      <c r="F50" s="760" t="s">
        <v>198</v>
      </c>
      <c r="G50" s="761"/>
      <c r="H50" s="762" t="s">
        <v>1696</v>
      </c>
      <c r="I50" s="763"/>
      <c r="J50" s="763"/>
      <c r="K50" s="763"/>
      <c r="L50" s="763"/>
      <c r="M50" s="764"/>
      <c r="N50" s="765" t="s">
        <v>1700</v>
      </c>
      <c r="O50" s="766"/>
      <c r="P50" s="767"/>
    </row>
    <row r="51" spans="1:16" s="263" customFormat="1" ht="18" x14ac:dyDescent="0.25">
      <c r="A51" s="282"/>
      <c r="B51" s="271"/>
      <c r="D51" s="272"/>
      <c r="E51" s="283"/>
      <c r="F51" s="774"/>
      <c r="G51" s="775"/>
      <c r="H51" s="282"/>
      <c r="I51" s="271"/>
      <c r="K51" s="272"/>
      <c r="L51" s="776"/>
      <c r="M51" s="744"/>
      <c r="N51" s="768"/>
      <c r="O51" s="769"/>
      <c r="P51" s="770"/>
    </row>
    <row r="52" spans="1:16" s="263" customFormat="1" ht="18.75" x14ac:dyDescent="0.3">
      <c r="A52" s="284" t="s">
        <v>512</v>
      </c>
      <c r="B52" s="276">
        <v>0</v>
      </c>
      <c r="C52" s="742"/>
      <c r="D52" s="742"/>
      <c r="E52" s="743"/>
      <c r="F52" s="777" t="s">
        <v>1695</v>
      </c>
      <c r="G52" s="775"/>
      <c r="H52" s="284" t="s">
        <v>512</v>
      </c>
      <c r="I52" s="276">
        <v>0.03</v>
      </c>
      <c r="J52" s="742" t="s">
        <v>516</v>
      </c>
      <c r="K52" s="742"/>
      <c r="L52" s="743"/>
      <c r="M52" s="744"/>
      <c r="N52" s="768"/>
      <c r="O52" s="769"/>
      <c r="P52" s="770"/>
    </row>
    <row r="53" spans="1:16" s="263" customFormat="1" ht="18.75" x14ac:dyDescent="0.3">
      <c r="A53" s="284" t="s">
        <v>513</v>
      </c>
      <c r="B53" s="276">
        <v>0</v>
      </c>
      <c r="C53" s="745"/>
      <c r="D53" s="745"/>
      <c r="E53" s="746"/>
      <c r="F53" s="747" t="s">
        <v>1697</v>
      </c>
      <c r="G53" s="748"/>
      <c r="H53" s="284" t="s">
        <v>513</v>
      </c>
      <c r="I53" s="276" t="s">
        <v>514</v>
      </c>
      <c r="J53" s="745" t="s">
        <v>517</v>
      </c>
      <c r="K53" s="745"/>
      <c r="L53" s="746"/>
      <c r="M53" s="744"/>
      <c r="N53" s="768"/>
      <c r="O53" s="769"/>
      <c r="P53" s="770"/>
    </row>
    <row r="54" spans="1:16" s="263" customFormat="1" ht="18.75" thickBot="1" x14ac:dyDescent="0.3">
      <c r="A54" s="285" t="s">
        <v>515</v>
      </c>
      <c r="B54" s="286">
        <v>0</v>
      </c>
      <c r="C54" s="287">
        <v>0</v>
      </c>
      <c r="D54" s="286">
        <v>0</v>
      </c>
      <c r="E54" s="289"/>
      <c r="F54" s="749" t="s">
        <v>1698</v>
      </c>
      <c r="G54" s="750"/>
      <c r="H54" s="285" t="s">
        <v>515</v>
      </c>
      <c r="I54" s="286">
        <v>100</v>
      </c>
      <c r="J54" s="287">
        <v>80</v>
      </c>
      <c r="K54" s="288">
        <v>60</v>
      </c>
      <c r="L54" s="751">
        <v>70</v>
      </c>
      <c r="M54" s="752"/>
      <c r="N54" s="771"/>
      <c r="O54" s="772"/>
      <c r="P54" s="773"/>
    </row>
    <row r="55" spans="1:16" s="263" customFormat="1" ht="18.75" thickTop="1" x14ac:dyDescent="0.25">
      <c r="A55" s="221"/>
      <c r="D55" s="274"/>
      <c r="E55" s="274"/>
      <c r="F55" s="274"/>
      <c r="G55" s="274"/>
      <c r="H55" s="274"/>
      <c r="I55" s="274"/>
      <c r="J55" s="273"/>
      <c r="K55" s="273"/>
      <c r="L55" s="273"/>
    </row>
    <row r="56" spans="1:16" s="263" customFormat="1" ht="18" x14ac:dyDescent="0.25">
      <c r="A56" s="221"/>
      <c r="B56" s="271"/>
      <c r="D56" s="275"/>
      <c r="E56" s="275"/>
      <c r="F56" s="275"/>
      <c r="G56" s="275"/>
      <c r="H56" s="275"/>
      <c r="I56" s="275"/>
      <c r="J56" s="273"/>
      <c r="K56" s="273"/>
      <c r="L56" s="273"/>
    </row>
    <row r="57" spans="1:16" s="263" customFormat="1" ht="18" x14ac:dyDescent="0.25">
      <c r="A57" s="271"/>
      <c r="B57" s="271"/>
      <c r="D57" s="272"/>
      <c r="E57" s="272"/>
      <c r="F57" s="272"/>
      <c r="G57" s="272"/>
      <c r="H57" s="272"/>
      <c r="I57" s="272"/>
      <c r="J57" s="273"/>
      <c r="K57" s="273"/>
      <c r="L57" s="273"/>
    </row>
    <row r="58" spans="1:16" x14ac:dyDescent="0.2">
      <c r="A58" s="47"/>
      <c r="B58" s="47"/>
      <c r="D58" s="51"/>
      <c r="E58" s="51"/>
      <c r="F58" s="51"/>
      <c r="G58" s="51"/>
      <c r="H58" s="51"/>
      <c r="I58" s="51"/>
      <c r="J58" s="50"/>
      <c r="K58" s="50"/>
      <c r="L58" s="50"/>
    </row>
    <row r="59" spans="1:16" x14ac:dyDescent="0.2">
      <c r="A59" s="47"/>
      <c r="B59" s="47"/>
      <c r="D59" s="51"/>
      <c r="E59" s="51"/>
      <c r="F59" s="51"/>
      <c r="G59" s="51"/>
      <c r="H59" s="51"/>
      <c r="I59" s="51"/>
      <c r="J59" s="50"/>
      <c r="K59" s="50"/>
      <c r="L59" s="50"/>
    </row>
    <row r="60" spans="1:16" x14ac:dyDescent="0.2">
      <c r="A60" s="47"/>
      <c r="B60" s="47"/>
      <c r="C60" s="47"/>
      <c r="D60" s="86"/>
      <c r="E60" s="86"/>
      <c r="F60" s="86"/>
      <c r="G60" s="86"/>
      <c r="H60" s="86"/>
      <c r="I60" s="86"/>
      <c r="J60" s="50"/>
      <c r="K60" s="50"/>
      <c r="L60" s="50"/>
    </row>
    <row r="61" spans="1:16" x14ac:dyDescent="0.2">
      <c r="A61" s="47"/>
      <c r="B61" s="47"/>
      <c r="D61" s="51"/>
      <c r="E61" s="51"/>
      <c r="F61" s="51"/>
      <c r="G61" s="51"/>
      <c r="H61" s="51"/>
      <c r="I61" s="51"/>
      <c r="J61" s="50"/>
      <c r="K61" s="50"/>
      <c r="L61" s="50"/>
    </row>
    <row r="62" spans="1:16" x14ac:dyDescent="0.2">
      <c r="A62" s="47"/>
      <c r="B62" s="47"/>
      <c r="D62" s="51"/>
      <c r="E62" s="51"/>
      <c r="F62" s="51"/>
      <c r="G62" s="51"/>
      <c r="H62" s="51"/>
      <c r="I62" s="51"/>
      <c r="J62" s="50"/>
      <c r="K62" s="50"/>
      <c r="L62" s="50"/>
    </row>
    <row r="63" spans="1:16" x14ac:dyDescent="0.2">
      <c r="A63" s="47"/>
      <c r="B63" s="47"/>
      <c r="D63" s="51"/>
      <c r="E63" s="51"/>
      <c r="F63" s="51"/>
      <c r="G63" s="51"/>
      <c r="H63" s="51"/>
      <c r="I63" s="51"/>
      <c r="J63" s="50"/>
      <c r="K63" s="50"/>
      <c r="L63" s="50"/>
    </row>
    <row r="64" spans="1:16" x14ac:dyDescent="0.2">
      <c r="A64" s="47"/>
      <c r="B64" s="47"/>
      <c r="C64" s="47"/>
      <c r="D64" s="51"/>
      <c r="E64" s="51"/>
      <c r="F64" s="51"/>
      <c r="G64" s="51"/>
      <c r="H64" s="51"/>
      <c r="I64" s="51"/>
      <c r="J64" s="50"/>
      <c r="K64" s="50"/>
      <c r="L64" s="50"/>
    </row>
    <row r="65" spans="1:12" x14ac:dyDescent="0.2">
      <c r="A65" s="47"/>
      <c r="B65" s="47"/>
      <c r="D65" s="51"/>
      <c r="E65" s="51"/>
      <c r="F65" s="51"/>
      <c r="G65" s="51"/>
      <c r="H65" s="51"/>
      <c r="I65" s="51"/>
      <c r="J65" s="50"/>
      <c r="K65" s="50"/>
      <c r="L65" s="50"/>
    </row>
    <row r="66" spans="1:12" x14ac:dyDescent="0.2">
      <c r="A66" s="47"/>
      <c r="J66" s="50"/>
      <c r="K66" s="50"/>
      <c r="L66" s="50"/>
    </row>
    <row r="67" spans="1:12" x14ac:dyDescent="0.2">
      <c r="A67" s="47"/>
      <c r="B67" s="47"/>
      <c r="J67" s="48"/>
      <c r="K67" s="50"/>
      <c r="L67" s="49"/>
    </row>
    <row r="68" spans="1:12" x14ac:dyDescent="0.2">
      <c r="A68" s="47"/>
    </row>
    <row r="69" spans="1:12" ht="15" x14ac:dyDescent="0.25">
      <c r="A69" s="44"/>
      <c r="B69" s="44"/>
      <c r="J69" s="52"/>
      <c r="K69" s="53"/>
    </row>
    <row r="70" spans="1:12" x14ac:dyDescent="0.2">
      <c r="A70" s="47"/>
    </row>
  </sheetData>
  <sheetProtection selectLockedCells="1"/>
  <mergeCells count="109">
    <mergeCell ref="E13:G13"/>
    <mergeCell ref="I13:J13"/>
    <mergeCell ref="M13:N13"/>
    <mergeCell ref="A48:C48"/>
    <mergeCell ref="M22:N22"/>
    <mergeCell ref="M23:N23"/>
    <mergeCell ref="M24:N24"/>
    <mergeCell ref="M25:N25"/>
    <mergeCell ref="M26:N26"/>
    <mergeCell ref="M28:N28"/>
    <mergeCell ref="I33:J33"/>
    <mergeCell ref="I34:J34"/>
    <mergeCell ref="M37:N37"/>
    <mergeCell ref="E36:G36"/>
    <mergeCell ref="E37:G37"/>
    <mergeCell ref="E23:G23"/>
    <mergeCell ref="E25:G25"/>
    <mergeCell ref="E27:G27"/>
    <mergeCell ref="E28:G28"/>
    <mergeCell ref="E18:G18"/>
    <mergeCell ref="E19:G19"/>
    <mergeCell ref="E20:G20"/>
    <mergeCell ref="E21:G21"/>
    <mergeCell ref="E22:G22"/>
    <mergeCell ref="M15:N15"/>
    <mergeCell ref="M30:N30"/>
    <mergeCell ref="M31:N31"/>
    <mergeCell ref="M18:N18"/>
    <mergeCell ref="M19:N19"/>
    <mergeCell ref="M20:N20"/>
    <mergeCell ref="M21:N21"/>
    <mergeCell ref="E15:G15"/>
    <mergeCell ref="E29:G29"/>
    <mergeCell ref="I29:J29"/>
    <mergeCell ref="M29:N29"/>
    <mergeCell ref="I25:J25"/>
    <mergeCell ref="I26:J26"/>
    <mergeCell ref="I27:J27"/>
    <mergeCell ref="E30:G30"/>
    <mergeCell ref="E31:G31"/>
    <mergeCell ref="I30:J30"/>
    <mergeCell ref="I31:J31"/>
    <mergeCell ref="E26:G26"/>
    <mergeCell ref="E24:G24"/>
    <mergeCell ref="E34:G34"/>
    <mergeCell ref="E35:G35"/>
    <mergeCell ref="I39:J39"/>
    <mergeCell ref="E14:G14"/>
    <mergeCell ref="E16:G16"/>
    <mergeCell ref="E17:G17"/>
    <mergeCell ref="I40:J40"/>
    <mergeCell ref="E39:G39"/>
    <mergeCell ref="E40:G40"/>
    <mergeCell ref="I15:J15"/>
    <mergeCell ref="I32:J32"/>
    <mergeCell ref="E32:G32"/>
    <mergeCell ref="I35:J35"/>
    <mergeCell ref="I36:J36"/>
    <mergeCell ref="I37:J37"/>
    <mergeCell ref="I28:J28"/>
    <mergeCell ref="I17:J17"/>
    <mergeCell ref="I18:J18"/>
    <mergeCell ref="I19:J19"/>
    <mergeCell ref="I20:J20"/>
    <mergeCell ref="I21:J21"/>
    <mergeCell ref="I22:J22"/>
    <mergeCell ref="I23:J23"/>
    <mergeCell ref="I24:J24"/>
    <mergeCell ref="E33:G33"/>
    <mergeCell ref="H6:L6"/>
    <mergeCell ref="I7:J7"/>
    <mergeCell ref="C52:E52"/>
    <mergeCell ref="C53:E53"/>
    <mergeCell ref="J53:M53"/>
    <mergeCell ref="D43:P44"/>
    <mergeCell ref="E45:N47"/>
    <mergeCell ref="M32:N32"/>
    <mergeCell ref="M33:N33"/>
    <mergeCell ref="M34:N34"/>
    <mergeCell ref="M35:N35"/>
    <mergeCell ref="M36:N36"/>
    <mergeCell ref="M39:N39"/>
    <mergeCell ref="M40:N40"/>
    <mergeCell ref="M41:N41"/>
    <mergeCell ref="M27:N27"/>
    <mergeCell ref="A10:N10"/>
    <mergeCell ref="M14:N14"/>
    <mergeCell ref="M16:N16"/>
    <mergeCell ref="I14:J14"/>
    <mergeCell ref="I16:J16"/>
    <mergeCell ref="E11:F11"/>
    <mergeCell ref="M17:N17"/>
    <mergeCell ref="A35:D35"/>
    <mergeCell ref="A38:D38"/>
    <mergeCell ref="E38:G38"/>
    <mergeCell ref="I38:J38"/>
    <mergeCell ref="M38:N38"/>
    <mergeCell ref="N50:P54"/>
    <mergeCell ref="F50:G50"/>
    <mergeCell ref="F51:G51"/>
    <mergeCell ref="F54:G54"/>
    <mergeCell ref="F53:G53"/>
    <mergeCell ref="F52:G52"/>
    <mergeCell ref="L51:M51"/>
    <mergeCell ref="L54:M54"/>
    <mergeCell ref="H50:M50"/>
    <mergeCell ref="J52:M52"/>
    <mergeCell ref="A46:C46"/>
    <mergeCell ref="P39:R39"/>
  </mergeCells>
  <dataValidations count="2">
    <dataValidation type="decimal" allowBlank="1" showInputMessage="1" showErrorMessage="1" sqref="H17:H24 L13:L26 L28:L31 H13:H15" xr:uid="{00000000-0002-0000-0300-000000000000}">
      <formula1>-1</formula1>
      <formula2>1</formula2>
    </dataValidation>
    <dataValidation allowBlank="1" showInputMessage="1" showErrorMessage="1" sqref="H27:H31" xr:uid="{00000000-0002-0000-0300-000001000000}"/>
  </dataValidations>
  <pageMargins left="0.70866141732283472" right="0.70866141732283472" top="0.78740157480314965" bottom="0.78740157480314965" header="0.31496062992125984" footer="0.31496062992125984"/>
  <pageSetup paperSize="9" scale="46" orientation="portrait" horizontalDpi="4294967292" r:id="rId1"/>
  <colBreaks count="1" manualBreakCount="1">
    <brk id="1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4097" r:id="rId4" name="Spinner 1">
              <controlPr defaultSize="0" autoPict="0">
                <anchor moveWithCells="1" sizeWithCells="1">
                  <from>
                    <xdr:col>3</xdr:col>
                    <xdr:colOff>314325</xdr:colOff>
                    <xdr:row>45</xdr:row>
                    <xdr:rowOff>9525</xdr:rowOff>
                  </from>
                  <to>
                    <xdr:col>3</xdr:col>
                    <xdr:colOff>1314450</xdr:colOff>
                    <xdr:row>47</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1">
    <pageSetUpPr fitToPage="1"/>
  </sheetPr>
  <dimension ref="A1:S70"/>
  <sheetViews>
    <sheetView view="pageBreakPreview" zoomScaleNormal="100" zoomScaleSheetLayoutView="100" workbookViewId="0">
      <selection activeCell="E46" sqref="E46:I49"/>
    </sheetView>
  </sheetViews>
  <sheetFormatPr baseColWidth="10" defaultColWidth="11.42578125" defaultRowHeight="14.25" x14ac:dyDescent="0.2"/>
  <cols>
    <col min="1" max="3" width="14.28515625" style="45" customWidth="1"/>
    <col min="4" max="4" width="22.42578125" style="45" customWidth="1"/>
    <col min="5" max="5" width="17.5703125" style="45" customWidth="1"/>
    <col min="6" max="6" width="26.42578125" style="45" customWidth="1"/>
    <col min="7" max="8" width="14.28515625" style="45" customWidth="1"/>
    <col min="9" max="9" width="11.85546875" style="45" customWidth="1"/>
    <col min="10" max="10" width="27.7109375" style="45" hidden="1" customWidth="1"/>
    <col min="11" max="11" width="8" style="490" customWidth="1"/>
    <col min="12" max="16384" width="11.42578125" style="45"/>
  </cols>
  <sheetData>
    <row r="1" spans="1:19" ht="15.95" customHeight="1" thickBot="1" x14ac:dyDescent="0.25">
      <c r="A1" s="44" t="str">
        <f>Herstellkosten!A1</f>
        <v>Bieter:</v>
      </c>
    </row>
    <row r="2" spans="1:19" ht="15.95" customHeight="1" thickTop="1" thickBot="1" x14ac:dyDescent="0.3">
      <c r="A2" s="791" t="s">
        <v>154</v>
      </c>
      <c r="B2" s="792"/>
      <c r="C2" s="792"/>
      <c r="D2" s="792"/>
      <c r="E2" s="792"/>
      <c r="F2" s="792"/>
      <c r="G2" s="792"/>
      <c r="H2" s="792"/>
      <c r="I2" s="792"/>
      <c r="J2" s="793"/>
      <c r="K2" s="794"/>
      <c r="L2" s="491"/>
      <c r="M2" s="243"/>
      <c r="N2" s="243"/>
      <c r="O2" s="243"/>
      <c r="P2" s="243"/>
      <c r="Q2" s="243"/>
      <c r="R2" s="243"/>
      <c r="S2" s="243"/>
    </row>
    <row r="3" spans="1:19" ht="15.95" customHeight="1" thickTop="1" x14ac:dyDescent="0.25">
      <c r="A3" s="795" t="s">
        <v>155</v>
      </c>
      <c r="B3" s="796"/>
      <c r="C3" s="796"/>
      <c r="D3" s="796"/>
      <c r="E3" s="796"/>
      <c r="F3" s="796"/>
      <c r="G3" s="796"/>
      <c r="H3" s="796"/>
      <c r="I3" s="796"/>
      <c r="J3" s="797"/>
      <c r="K3" s="798"/>
      <c r="L3" s="492"/>
      <c r="M3" s="493"/>
      <c r="N3" s="493"/>
      <c r="O3" s="493"/>
      <c r="P3" s="493"/>
      <c r="Q3" s="493"/>
      <c r="R3" s="493"/>
      <c r="S3" s="493"/>
    </row>
    <row r="4" spans="1:19" ht="15.95" customHeight="1" thickBot="1" x14ac:dyDescent="0.3">
      <c r="A4" s="799" t="s">
        <v>156</v>
      </c>
      <c r="B4" s="800"/>
      <c r="C4" s="800"/>
      <c r="D4" s="800"/>
      <c r="E4" s="800"/>
      <c r="F4" s="800"/>
      <c r="G4" s="800"/>
      <c r="H4" s="800"/>
      <c r="I4" s="800"/>
      <c r="J4" s="801"/>
      <c r="K4" s="802"/>
      <c r="L4" s="494"/>
      <c r="M4" s="495"/>
      <c r="N4" s="495"/>
      <c r="O4" s="495"/>
      <c r="P4" s="495"/>
      <c r="Q4" s="495"/>
      <c r="R4" s="495"/>
      <c r="S4" s="495"/>
    </row>
    <row r="5" spans="1:19" ht="15.95" customHeight="1" thickTop="1" x14ac:dyDescent="0.2">
      <c r="A5" s="46"/>
      <c r="B5" s="46"/>
      <c r="C5" s="46"/>
      <c r="D5" s="46"/>
      <c r="E5" s="46"/>
      <c r="F5" s="46"/>
      <c r="G5" s="46"/>
      <c r="H5" s="46"/>
      <c r="I5" s="46"/>
    </row>
    <row r="6" spans="1:19" ht="35.1" customHeight="1" x14ac:dyDescent="0.2">
      <c r="A6" s="90" t="s">
        <v>0</v>
      </c>
      <c r="K6" s="632"/>
    </row>
    <row r="7" spans="1:19" x14ac:dyDescent="0.2">
      <c r="A7" s="44"/>
    </row>
    <row r="8" spans="1:19" ht="15" thickBot="1" x14ac:dyDescent="0.25">
      <c r="A8" s="44" t="str">
        <f>Herstellkosten!A8</f>
        <v>VgV-Verhandlungsverfahren: Fachplanung Tragwerksplanung</v>
      </c>
    </row>
    <row r="9" spans="1:19" ht="33" customHeight="1" thickTop="1" thickBot="1" x14ac:dyDescent="0.3">
      <c r="A9" s="681" t="str">
        <f>Herstellkosten!A9</f>
        <v>Auftraggeber: Gemeinde Edemissen
Bauvorhaben: „Um- und Anbau der Grundschule Drachenstark“</v>
      </c>
      <c r="B9" s="682"/>
      <c r="C9" s="682"/>
      <c r="D9" s="682"/>
      <c r="E9" s="682"/>
      <c r="F9" s="682"/>
      <c r="G9" s="682"/>
      <c r="H9" s="682"/>
      <c r="I9" s="682"/>
      <c r="J9" s="789"/>
      <c r="K9" s="790"/>
    </row>
    <row r="10" spans="1:19" ht="23.25" thickTop="1" x14ac:dyDescent="0.2">
      <c r="A10" s="44"/>
      <c r="G10" s="153"/>
      <c r="I10" s="156" t="s">
        <v>484</v>
      </c>
      <c r="K10" s="496" t="s">
        <v>1653</v>
      </c>
    </row>
    <row r="11" spans="1:19" ht="15" hidden="1" x14ac:dyDescent="0.25">
      <c r="A11" s="47"/>
      <c r="F11" s="72"/>
      <c r="G11" s="142"/>
      <c r="K11" s="497"/>
    </row>
    <row r="12" spans="1:19" ht="15" hidden="1" x14ac:dyDescent="0.25">
      <c r="A12" s="54" t="str">
        <f>'Honorar Architekt'!C6</f>
        <v>Gebäude u. Innenräume HOAI, Teil 3 | Abschn. 1 | § 34</v>
      </c>
      <c r="B12" s="55"/>
      <c r="C12" s="56"/>
      <c r="D12" s="56"/>
      <c r="E12" s="173" t="str">
        <f>'Honorar Architekt'!A61</f>
        <v>angebotenes Gesamthonorar einschl. NK und Kalkulationsfaktor:</v>
      </c>
      <c r="F12" s="57"/>
      <c r="G12" s="159"/>
      <c r="H12" s="688">
        <f>IF('Honorar Architekt'!E29&lt;25000,"Keine Honorarermittlung nach HOAI möglich!",IF('Honorar Architekt'!B24+'Honorar Architekt'!G24=0,"Keine Honorarermittlung nach HOAI möglich!",'Honorar Architekt'!E61))</f>
        <v>0</v>
      </c>
      <c r="I12" s="722"/>
      <c r="J12" s="45">
        <f>IF('Honorar Architekt'!E29&lt;25000,0,'Honorar Architekt'!E61)</f>
        <v>0</v>
      </c>
      <c r="K12" s="498">
        <f>IF(H12=0,0,IF(H12="Keine Honorarermittlung nach HOAI möglich!",0,J12/$H$36))</f>
        <v>0</v>
      </c>
    </row>
    <row r="13" spans="1:19" ht="15" hidden="1" x14ac:dyDescent="0.25">
      <c r="A13" s="54" t="str">
        <f>'Honorar Ingenieurbauwerke'!C6</f>
        <v>Ingenieurbauwerke HOAI, Teil 3 | Abschn. 3 | § 43</v>
      </c>
      <c r="B13" s="55"/>
      <c r="C13" s="56"/>
      <c r="D13" s="56"/>
      <c r="E13" s="173" t="str">
        <f>'Honorar Ingenieurbauwerke'!A61</f>
        <v>angebotenes Gesamthonorar einschl. NK und Kalkulationsfaktor:</v>
      </c>
      <c r="F13" s="57"/>
      <c r="G13" s="159" t="s">
        <v>214</v>
      </c>
      <c r="H13" s="688">
        <f>IF('Honorar Ingenieurbauwerke'!E29&lt;25000,"Keine Honorarermittlung nach HOAI möglich!",IF('Honorar Ingenieurbauwerke'!B24+'Honorar Ingenieurbauwerke'!G24=0,"Keine Honorarermittlung nach HOAI möglich!",'Honorar Ingenieurbauwerke'!E61))</f>
        <v>0</v>
      </c>
      <c r="I13" s="663"/>
      <c r="J13" s="45">
        <f>IF('Honorar Ingenieurbauwerke'!E29&lt;25000,0,'Honorar Ingenieurbauwerke'!E61)</f>
        <v>0</v>
      </c>
      <c r="K13" s="498">
        <f>IF(H13=0,0,IF(H13="Keine Honorarermittlung nach HOAI möglich!",0,J13/$H$36))</f>
        <v>0</v>
      </c>
    </row>
    <row r="14" spans="1:19" ht="15.75" hidden="1" thickBot="1" x14ac:dyDescent="0.3">
      <c r="A14" s="54" t="str">
        <f>'Honorar Verkehrsanlagen'!C6</f>
        <v>Verkehrsanlagen HOAI, Teil 3 | Abschn. 4 | § 47</v>
      </c>
      <c r="B14" s="55"/>
      <c r="C14" s="56"/>
      <c r="D14" s="56"/>
      <c r="E14" s="173" t="str">
        <f>'Honorar Verkehrsanlagen'!A62</f>
        <v>angebotenes Gesamthonorar einschl. NK und Kalkulationsfaktor:</v>
      </c>
      <c r="F14" s="57"/>
      <c r="G14" s="159" t="s">
        <v>214</v>
      </c>
      <c r="H14" s="688">
        <f>IF('Honorar Verkehrsanlagen'!E30&lt;25000,"Keine Honorarermittlung nach HOAI möglich!",IF('Honorar Verkehrsanlagen'!B24+'Honorar Verkehrsanlagen'!G614=0,"Keine Honorarermittlung nach HOAI möglich!",'Honorar Verkehrsanlagen'!E62))</f>
        <v>0</v>
      </c>
      <c r="I14" s="722"/>
      <c r="J14" s="45">
        <f>IF('Honorar Verkehrsanlagen'!E30&lt;25000,0,'Honorar Verkehrsanlagen'!E62)</f>
        <v>0</v>
      </c>
      <c r="K14" s="498">
        <f>IF(H14=0,0,IF(H14="Keine Honorarermittlung nach HOAI möglich!",0,J14/$H$36))</f>
        <v>0</v>
      </c>
    </row>
    <row r="15" spans="1:19" ht="15" hidden="1" x14ac:dyDescent="0.25">
      <c r="A15" s="54" t="str">
        <f>'Honorar Freianlagen'!C6</f>
        <v>Freianlagen  HOAI, Teil 3 | Abschn. 2 | § 39</v>
      </c>
      <c r="B15" s="54"/>
      <c r="C15" s="56"/>
      <c r="D15" s="56"/>
      <c r="E15" s="173" t="str">
        <f>'Honorar Freianlagen'!A61</f>
        <v>angebotenes Gesamthonorar einschl. NK und Kalkulationsfaktor:</v>
      </c>
      <c r="F15" s="58"/>
      <c r="G15" s="658">
        <v>0</v>
      </c>
      <c r="H15" s="688">
        <f>IF('Honorar Freianlagen'!E29&lt;20000,"Keine Honorarermittlung nach HOAI möglich!",'Honorar Freianlagen'!E61)</f>
        <v>0</v>
      </c>
      <c r="I15" s="722"/>
      <c r="J15" s="45">
        <f>IF('Honorar Freianlagen'!E29&lt;20000,0,'Honorar Freianlagen'!E61)</f>
        <v>0</v>
      </c>
      <c r="K15" s="498">
        <f>IF(H15=0,0,IF(H15="Keine Honorarermittlung nach HOAI möglich!",0,(J15+(J15*G15))/$H$36))</f>
        <v>0</v>
      </c>
    </row>
    <row r="16" spans="1:19" ht="15.75" thickBot="1" x14ac:dyDescent="0.3">
      <c r="A16" s="55" t="str">
        <f>'Honorar Tragwerksplanung'!C6</f>
        <v>Tragwerksplanung  HOAI, Teil 4 | Abschn. 1 | § 51</v>
      </c>
      <c r="B16" s="55"/>
      <c r="C16" s="56"/>
      <c r="D16" s="56"/>
      <c r="E16" s="173" t="str">
        <f>'Honorar Tragwerksplanung'!A60</f>
        <v>angebotenes Gesamthonorar einschl. NK und Kalkulationsfaktor:</v>
      </c>
      <c r="F16" s="57"/>
      <c r="G16" s="660">
        <v>0</v>
      </c>
      <c r="H16" s="688">
        <f ca="1">IF('Honorar Tragwerksplanung'!E29&lt;10000,"Keine Honorarermittlung nach HOAI möglich!",'Honorar Tragwerksplanung'!E60)</f>
        <v>29091.832307819659</v>
      </c>
      <c r="I16" s="688"/>
      <c r="J16" s="45">
        <f ca="1">IF('Honorar Tragwerksplanung'!E29&lt;10000,0,'Honorar Tragwerksplanung'!E60)</f>
        <v>29091.832307819659</v>
      </c>
      <c r="K16" s="498">
        <f t="shared" ref="K16:K30" ca="1" si="0">IF(H16=0,0,IF(H16="Keine Honorarermittlung nach HOAI möglich!",0,(J16+(J16*G16))/$H$36))</f>
        <v>1</v>
      </c>
      <c r="L16" s="151"/>
    </row>
    <row r="17" spans="1:12" ht="15" hidden="1" x14ac:dyDescent="0.25">
      <c r="A17" s="55" t="str">
        <f>'Honorar TGA AG1'!C6</f>
        <v>Techn. Ausr.  HOAI, Teil 4 | Abschn. 2 | § 55 | AG 1 (GWA)</v>
      </c>
      <c r="B17" s="55"/>
      <c r="C17" s="56"/>
      <c r="D17" s="56"/>
      <c r="E17" s="173" t="str">
        <f>'Honorar TGA AG1'!A61</f>
        <v>angebotenes Gesamthonorar einschl. NK und Kalkulationsfaktor:</v>
      </c>
      <c r="F17" s="57"/>
      <c r="G17" s="659">
        <v>0</v>
      </c>
      <c r="H17" s="688">
        <f>IF('Honorar TGA AG1'!E29&lt;5000,"Keine Honorarermittlung nach HOAI möglich!",'Honorar TGA AG1'!E61)</f>
        <v>0</v>
      </c>
      <c r="I17" s="787"/>
      <c r="J17" s="45">
        <f>IF('Honorar TGA AG1'!E29&lt;5000,0,'Honorar TGA AG1'!E61)</f>
        <v>0</v>
      </c>
      <c r="K17" s="498">
        <f t="shared" si="0"/>
        <v>0</v>
      </c>
    </row>
    <row r="18" spans="1:12" ht="15" hidden="1" x14ac:dyDescent="0.25">
      <c r="A18" s="41" t="str">
        <f>'Honorar TGA AG2'!C6</f>
        <v>Techn. Ausr.  HOAI, Teil 4 | Abschn. 2 | § 55 | AG 2 (WVA)</v>
      </c>
      <c r="B18" s="55"/>
      <c r="C18" s="60"/>
      <c r="D18" s="42"/>
      <c r="E18" s="173" t="str">
        <f>'Honorar TGA AG2'!A61</f>
        <v>angebotenes Gesamthonorar einschl. NK und Kalkulationsfaktor:</v>
      </c>
      <c r="F18" s="61"/>
      <c r="G18" s="157">
        <v>0</v>
      </c>
      <c r="H18" s="688">
        <f>IF('Honorar TGA AG2'!E29&lt;5000,"Keine Honorarermittlung nach HOAI möglich!",'Honorar TGA AG2'!E61)</f>
        <v>0</v>
      </c>
      <c r="I18" s="787"/>
      <c r="J18" s="45">
        <f>IF('Honorar TGA AG2'!E29&lt;5000,0,'Honorar TGA AG2'!E61)</f>
        <v>0</v>
      </c>
      <c r="K18" s="498">
        <f t="shared" si="0"/>
        <v>0</v>
      </c>
    </row>
    <row r="19" spans="1:12" ht="15" hidden="1" x14ac:dyDescent="0.25">
      <c r="A19" s="41" t="str">
        <f>'Honorar TGA AG3'!C6</f>
        <v>Techn. Ausr.  HOAI, Teil 4 | Abschn. 2 | § 55 | AG 3 (RLT)</v>
      </c>
      <c r="B19" s="55"/>
      <c r="C19" s="62"/>
      <c r="D19" s="42"/>
      <c r="E19" s="173" t="str">
        <f>'Honorar TGA AG3'!A61</f>
        <v>angebotenes Gesamthonorar einschl. NK und Kalkulationsfaktor:</v>
      </c>
      <c r="F19" s="61"/>
      <c r="G19" s="157">
        <v>0</v>
      </c>
      <c r="H19" s="688">
        <f>IF('Honorar TGA AG3'!E29&lt;5000,"Keine Honorarermittlung nach HOAI möglich!",'Honorar TGA AG3'!E61)</f>
        <v>0</v>
      </c>
      <c r="I19" s="787"/>
      <c r="J19" s="45">
        <f>IF('Honorar TGA AG3'!E29&lt;5000,0,'Honorar TGA AG3'!E61)</f>
        <v>0</v>
      </c>
      <c r="K19" s="498">
        <f t="shared" si="0"/>
        <v>0</v>
      </c>
    </row>
    <row r="20" spans="1:12" ht="15" hidden="1" x14ac:dyDescent="0.25">
      <c r="A20" s="41" t="str">
        <f>'Honorar TGA AG4'!C6</f>
        <v>Techn. Ausr.  HOAI, Teil 4 | Abschn. 2 | § 55 | AG 4 (ELT)</v>
      </c>
      <c r="B20" s="55"/>
      <c r="C20" s="61"/>
      <c r="D20" s="42"/>
      <c r="E20" s="173" t="str">
        <f>'Honorar TGA AG4'!A61</f>
        <v>angebotenes Gesamthonorar einschl. NK und Kalkulationsfaktor:</v>
      </c>
      <c r="F20" s="57"/>
      <c r="G20" s="157">
        <v>0</v>
      </c>
      <c r="H20" s="688">
        <f>IF('Honorar TGA AG4'!E29&lt;5000,"Keine Honorarermittlung nach HOAI möglich!",'Honorar TGA AG4'!E61)</f>
        <v>0</v>
      </c>
      <c r="I20" s="787"/>
      <c r="J20" s="45">
        <f>IF('Honorar TGA AG4'!E29&lt;5000,0,'Honorar TGA AG4'!E61)</f>
        <v>0</v>
      </c>
      <c r="K20" s="498">
        <f t="shared" si="0"/>
        <v>0</v>
      </c>
    </row>
    <row r="21" spans="1:12" ht="15" hidden="1" x14ac:dyDescent="0.25">
      <c r="A21" s="54" t="str">
        <f>'Honorar TGA AG5'!C6</f>
        <v>Techn. Ausr.  HOAI, Teil 4 | Abschn. 2 | § 55 | AG 5 (FM|IT)</v>
      </c>
      <c r="B21" s="54"/>
      <c r="C21" s="56"/>
      <c r="D21" s="63"/>
      <c r="E21" s="174" t="str">
        <f>'Honorar TGA AG5'!A61</f>
        <v>angebotenes Gesamthonorar einschl. NK und Kalkulationsfaktor:</v>
      </c>
      <c r="F21" s="59"/>
      <c r="G21" s="157">
        <v>0</v>
      </c>
      <c r="H21" s="688">
        <f>IF('Honorar TGA AG5'!E29&lt;5000,"Keine Honorarermittlung nach HOAI möglich!",'Honorar TGA AG5'!E61)</f>
        <v>0</v>
      </c>
      <c r="I21" s="787"/>
      <c r="J21" s="45">
        <f>IF('Honorar TGA AG5'!E29&lt;5000,0,'Honorar TGA AG5'!E61)</f>
        <v>0</v>
      </c>
      <c r="K21" s="498">
        <f t="shared" si="0"/>
        <v>0</v>
      </c>
    </row>
    <row r="22" spans="1:12" ht="15" hidden="1" x14ac:dyDescent="0.25">
      <c r="A22" s="54" t="str">
        <f>'Honorar TGA AG6'!C6</f>
        <v>Techn. Ausr.  HOAI, Teil 4 | Abschn. 2 | § 55 | AG 6 (För.Anl.)</v>
      </c>
      <c r="B22" s="54"/>
      <c r="C22" s="65"/>
      <c r="D22" s="66"/>
      <c r="E22" s="175" t="str">
        <f>'Honorar TGA AG6'!A61</f>
        <v>angebotenes Gesamthonorar einschl. NK und Kalkulationsfaktor:</v>
      </c>
      <c r="F22" s="67"/>
      <c r="G22" s="157">
        <v>0</v>
      </c>
      <c r="H22" s="688">
        <f>IF('Honorar TGA AG6'!E29&lt;5000,"Keine Honorarermittlung nach HOAI möglich!",'Honorar TGA AG6'!E61)</f>
        <v>0</v>
      </c>
      <c r="I22" s="787"/>
      <c r="J22" s="45">
        <f>IF('Honorar TGA AG6'!E29&lt;5000,0,'Honorar TGA AG6'!E61)</f>
        <v>0</v>
      </c>
      <c r="K22" s="498">
        <f t="shared" si="0"/>
        <v>0</v>
      </c>
      <c r="L22" s="130"/>
    </row>
    <row r="23" spans="1:12" ht="15" hidden="1" x14ac:dyDescent="0.25">
      <c r="A23" s="54" t="str">
        <f>'Honorar TGA AG7'!C6</f>
        <v>Techn. Ausr.  HOAI, Teil 4 | Abschn. 2 | § 55 | AG 7 (nutz. sp. Anl.)</v>
      </c>
      <c r="B23" s="54"/>
      <c r="C23" s="56"/>
      <c r="D23" s="68"/>
      <c r="E23" s="175" t="str">
        <f>'Honorar TGA AG7'!A61</f>
        <v>angebotenes Gesamthonorar einschl. NK und Kalkulationsfaktor:</v>
      </c>
      <c r="F23" s="67"/>
      <c r="G23" s="157">
        <v>0</v>
      </c>
      <c r="H23" s="688">
        <f>IF('Honorar TGA AG7'!E29&lt;5000,"Keine Honorarermittlung nach HOAI möglich!",'Honorar TGA AG7'!E61)</f>
        <v>0</v>
      </c>
      <c r="I23" s="787"/>
      <c r="J23" s="45">
        <f>IF('Honorar TGA AG7'!E29&lt;5000,0,'Honorar TGA AG7'!E61)</f>
        <v>0</v>
      </c>
      <c r="K23" s="498">
        <f t="shared" si="0"/>
        <v>0</v>
      </c>
    </row>
    <row r="24" spans="1:12" ht="15" hidden="1" x14ac:dyDescent="0.25">
      <c r="A24" s="54" t="str">
        <f>'Honorar TGA AG8'!C6</f>
        <v>Techn. Ausr.  HOAI, Teil 4 | Abschn. 2 | § 55 | AG 8 (MSR|GA)</v>
      </c>
      <c r="B24" s="54"/>
      <c r="C24" s="56"/>
      <c r="D24" s="68"/>
      <c r="E24" s="175" t="str">
        <f>'Honorar TGA AG8'!A61</f>
        <v>angebotenes Gesamthonorar einschl. NK und Kalkulationsfaktor:</v>
      </c>
      <c r="F24" s="67"/>
      <c r="G24" s="179">
        <v>0</v>
      </c>
      <c r="H24" s="688">
        <f>IF('Honorar TGA AG8'!E29&lt;5000,"Keine Honorarermittlung nach HOAI möglich!",'Honorar TGA AG8'!E61)</f>
        <v>0</v>
      </c>
      <c r="I24" s="787"/>
      <c r="J24" s="45">
        <f>IF('Honorar TGA AG8'!E29&lt;5000,0,'Honorar TGA AG8'!E61)</f>
        <v>0</v>
      </c>
      <c r="K24" s="498">
        <f t="shared" si="0"/>
        <v>0</v>
      </c>
    </row>
    <row r="25" spans="1:12" ht="15" hidden="1" x14ac:dyDescent="0.25">
      <c r="A25" s="54" t="str">
        <f>'Honorar Wärmeschutz'!C6</f>
        <v>Wärmeschutz und Energiebilanzierung (Anlage 1/1.2.3 HOAI 2021)</v>
      </c>
      <c r="B25" s="54"/>
      <c r="C25" s="56"/>
      <c r="D25" s="68"/>
      <c r="E25" s="175" t="str">
        <f>'Honorar Wärmeschutz'!A60</f>
        <v>angebotenes Gesamthonorar einschl. NK und Kalkulationsfaktor:</v>
      </c>
      <c r="F25" s="67"/>
      <c r="G25" s="179">
        <v>0</v>
      </c>
      <c r="H25" s="688">
        <f>IF('Honorar Wärmeschutz'!E29&lt;250000,"Keine Honorarermittlung nach HOAI möglich!",IF('Honorar Wärmeschutz'!B24+'Honorar Wärmeschutz'!G24=0,"Keine Honorarermittlung nach HOAI möglich!",'Honorar Wärmeschutz'!E60))</f>
        <v>0</v>
      </c>
      <c r="I25" s="663"/>
      <c r="J25" s="45">
        <f>IF('Honorar Wärmeschutz'!E29&lt;25000,0,'Honorar Wärmeschutz'!E60)</f>
        <v>0</v>
      </c>
      <c r="K25" s="498">
        <f t="shared" si="0"/>
        <v>0</v>
      </c>
    </row>
    <row r="26" spans="1:12" ht="15" hidden="1" x14ac:dyDescent="0.25">
      <c r="A26" s="54" t="str">
        <f>'Honorar Bauakustik'!C6</f>
        <v>Bauakustik (Anlage 1/1.2.4 HOAI 2021)</v>
      </c>
      <c r="B26" s="54"/>
      <c r="C26" s="56"/>
      <c r="D26" s="68"/>
      <c r="E26" s="175" t="str">
        <f>'Honorar Bauakustik'!A60</f>
        <v>angebotenes Gesamthonorar einschl. NK und Kalkulationsfaktor:</v>
      </c>
      <c r="F26" s="67"/>
      <c r="G26" s="179">
        <v>0</v>
      </c>
      <c r="H26" s="688">
        <f>IF('Honorar Bauakustik'!E29&lt;250000,"Keine Honorarermittlung nach HOAI möglich!",IF('Honorar Bauakustik'!B24+'Honorar Bauakustik'!G24=0,"Keine Honorarermittlung nach HOAI möglich!",'Honorar Bauakustik'!E60))</f>
        <v>0</v>
      </c>
      <c r="I26" s="663"/>
      <c r="J26" s="45">
        <f>IF('Honorar Bauakustik'!E29&lt;25000,0,'Honorar Bauakustik'!E60)</f>
        <v>0</v>
      </c>
      <c r="K26" s="498">
        <f t="shared" si="0"/>
        <v>0</v>
      </c>
    </row>
    <row r="27" spans="1:12" ht="15" hidden="1" x14ac:dyDescent="0.25">
      <c r="A27" s="54" t="str">
        <f>'Honorar Raumakustik'!C6</f>
        <v>Raumakustik (Anlage 1/1.2.5 HOAI 2021)</v>
      </c>
      <c r="B27" s="54"/>
      <c r="C27" s="56"/>
      <c r="D27" s="68"/>
      <c r="E27" s="175" t="str">
        <f>'Honorar Raumakustik'!A62</f>
        <v>angebotenes Gesamthonorar einschl. NK und Kalkulationsfaktor:</v>
      </c>
      <c r="F27" s="67"/>
      <c r="G27" s="179">
        <v>0</v>
      </c>
      <c r="H27" s="688">
        <f>IF('Honorar Raumakustik'!E31&lt;50000,"Keine Honorarermittlung nach HOAI möglich!",IF('Honorar Raumakustik'!B24+'Honorar Raumakustik'!G24=0,"Keine Honorarermittlung nach HOAI möglich!",'Honorar Raumakustik'!E62))</f>
        <v>0</v>
      </c>
      <c r="I27" s="663"/>
      <c r="J27" s="45">
        <f>IF('Honorar Raumakustik'!E31&lt;50000,0,'Honorar Raumakustik'!E62)</f>
        <v>0</v>
      </c>
      <c r="K27" s="498">
        <f t="shared" si="0"/>
        <v>0</v>
      </c>
    </row>
    <row r="28" spans="1:12" ht="15" hidden="1" x14ac:dyDescent="0.25">
      <c r="A28" s="55" t="str">
        <f>'Honorar Geotechnik'!C6</f>
        <v>Geotechnik (Anlage 1/1.3 HOAI 2021)</v>
      </c>
      <c r="B28" s="55"/>
      <c r="C28" s="56"/>
      <c r="D28" s="56"/>
      <c r="E28" s="173" t="str">
        <f>'Honorar Geotechnik'!A60</f>
        <v>angebotenes Gesamthonorar einschl. NK und Kalkulationsfaktor:</v>
      </c>
      <c r="F28" s="57"/>
      <c r="G28" s="157">
        <v>0</v>
      </c>
      <c r="H28" s="688">
        <f>IF('Honorar Geotechnik'!E29&lt;10000,"Keine Honorarermittlung nach HOAI möglich!",'Honorar Geotechnik'!E60)</f>
        <v>0</v>
      </c>
      <c r="I28" s="688"/>
      <c r="J28" s="45">
        <f>IF('Honorar Geotechnik'!E29&lt;10000,0,'Honorar Geotechnik'!E60)</f>
        <v>0</v>
      </c>
      <c r="K28" s="498">
        <f>IF(H28=0,0,IF(H28="Keine Honorarermittlung nach HOAI möglich!",0,(J28+(J28*G28))/$H$36))</f>
        <v>0</v>
      </c>
    </row>
    <row r="29" spans="1:12" ht="15" hidden="1" x14ac:dyDescent="0.25">
      <c r="A29" s="54" t="str">
        <f>'Honorar planbegl. Vermess.'!C6</f>
        <v xml:space="preserve">Ingenieurvermessung Planungsbegl. Vermessung HOAI, Anlage 1 (zu § 3 (1) | Punkt 1.4.2 ff. </v>
      </c>
      <c r="B29" s="54"/>
      <c r="C29" s="56"/>
      <c r="D29" s="68"/>
      <c r="E29" s="175" t="str">
        <f>'Honorar planbegl. Vermess.'!A60</f>
        <v>angebotenes Gesamthonorar einschl. NK und Kalkulationsfaktor:</v>
      </c>
      <c r="F29" s="67"/>
      <c r="G29" s="157">
        <v>0</v>
      </c>
      <c r="H29" s="688" t="str">
        <f>IF('Honorar planbegl. Vermess.'!F15&lt;6,"Keine Honorarermittlung nach HOAI möglich!",IF('Honorar planbegl. Vermess.'!F14+'Honorar planbegl. Vermess.'!F13=0,"Keine Honorarermittlung nach HOAI möglich!",'Honorar planbegl. Vermess.'!E60))</f>
        <v>Keine Honorarermittlung nach HOAI möglich!</v>
      </c>
      <c r="I29" s="722"/>
      <c r="J29" s="45">
        <f>IF('Honorar planbegl. Vermess.'!F15&lt;6,0,'Honorar planbegl. Vermess.'!E60)</f>
        <v>0</v>
      </c>
      <c r="K29" s="498">
        <f t="shared" si="0"/>
        <v>0</v>
      </c>
    </row>
    <row r="30" spans="1:12" ht="15.75" hidden="1" thickBot="1" x14ac:dyDescent="0.3">
      <c r="A30" s="54" t="str">
        <f>'Honorar Bauvermessung'!C6</f>
        <v xml:space="preserve">Ingenieurvermessung Bauvermessung HOAI, Anlage 1 (zu § 3 (1) | Punkt 1.4.5 ff. </v>
      </c>
      <c r="B30" s="54"/>
      <c r="C30" s="56"/>
      <c r="D30" s="68"/>
      <c r="E30" s="175" t="str">
        <f>'Honorar Bauvermessung'!A60</f>
        <v>angebotenes Gesamthonorar einschl. NK und Kalkulationsfaktor:</v>
      </c>
      <c r="F30" s="67"/>
      <c r="G30" s="158">
        <v>0</v>
      </c>
      <c r="H30" s="688" t="str">
        <f>IF('Honorar Bauvermessung'!E29&lt;50000,"Keine Honorarermittlung nach HOAI möglich!",IF('Honorar Bauvermessung'!D26+'Honorar Bauvermessung'!D26=0,"Keine Honorarermittlung nach HOAI möglich!",'Honorar Bauvermessung'!E60))</f>
        <v>Keine Honorarermittlung nach HOAI möglich!</v>
      </c>
      <c r="I30" s="722"/>
      <c r="J30" s="45">
        <f>IF('Honorar Bauvermessung'!E29&lt;50000,0,'Honorar Bauvermessung'!E60)</f>
        <v>0</v>
      </c>
      <c r="K30" s="499">
        <f t="shared" si="0"/>
        <v>0</v>
      </c>
    </row>
    <row r="31" spans="1:12" ht="5.0999999999999996" customHeight="1" x14ac:dyDescent="0.25">
      <c r="A31" s="54"/>
      <c r="B31" s="54"/>
      <c r="C31" s="56"/>
      <c r="D31" s="68"/>
      <c r="E31" s="69"/>
      <c r="F31" s="67"/>
      <c r="G31" s="67"/>
      <c r="H31" s="726"/>
      <c r="I31" s="803"/>
      <c r="K31" s="497"/>
    </row>
    <row r="32" spans="1:12" ht="15" x14ac:dyDescent="0.25">
      <c r="A32" s="54" t="s">
        <v>135</v>
      </c>
      <c r="B32" s="54"/>
      <c r="C32" s="65"/>
      <c r="D32" s="68"/>
      <c r="E32" s="69"/>
      <c r="F32" s="67"/>
      <c r="G32" s="67"/>
      <c r="H32" s="688">
        <f ca="1">SUM(H12:I30)</f>
        <v>29091.832307819659</v>
      </c>
      <c r="I32" s="787"/>
      <c r="K32" s="500">
        <f ca="1">SUM(K12:K30)</f>
        <v>1</v>
      </c>
    </row>
    <row r="33" spans="1:10" ht="5.0999999999999996" customHeight="1" x14ac:dyDescent="0.25">
      <c r="A33" s="54"/>
      <c r="B33" s="54"/>
      <c r="C33" s="56"/>
      <c r="D33" s="68"/>
      <c r="E33" s="64"/>
      <c r="F33" s="59"/>
      <c r="G33" s="59"/>
      <c r="H33" s="722"/>
      <c r="I33" s="787"/>
    </row>
    <row r="34" spans="1:10" ht="30.75" hidden="1" customHeight="1" thickBot="1" x14ac:dyDescent="0.3">
      <c r="A34" s="724" t="s">
        <v>142</v>
      </c>
      <c r="B34" s="662"/>
      <c r="C34" s="662"/>
      <c r="D34" s="662"/>
      <c r="E34" s="663"/>
      <c r="F34" s="663"/>
      <c r="G34" s="59"/>
      <c r="H34" s="688">
        <f ca="1">(J15*G15)+(J16*G16)+(J17*G17)+(J18*G18)+(J19*G19)+(J20*G20)+(J21*G21)+(J22*G22)+(J23*G23)+(J24*G24)+(J25*G25)+(J26*G26)+(J27*G27)+(J28*G28)+(G29*J29)+(G30*J30)</f>
        <v>0</v>
      </c>
      <c r="I34" s="787"/>
      <c r="J34" s="114"/>
    </row>
    <row r="35" spans="1:10" ht="5.0999999999999996" hidden="1" customHeight="1" x14ac:dyDescent="0.25">
      <c r="A35" s="54"/>
      <c r="B35" s="54"/>
      <c r="C35" s="56"/>
      <c r="D35" s="68"/>
      <c r="E35" s="64"/>
      <c r="F35" s="59"/>
      <c r="G35" s="59"/>
      <c r="H35" s="726"/>
      <c r="I35" s="803"/>
    </row>
    <row r="36" spans="1:10" ht="15" hidden="1" x14ac:dyDescent="0.25">
      <c r="A36" s="54" t="s">
        <v>1652</v>
      </c>
      <c r="B36" s="55"/>
      <c r="C36" s="56"/>
      <c r="D36" s="56"/>
      <c r="E36" s="64"/>
      <c r="F36" s="59"/>
      <c r="G36" s="59"/>
      <c r="H36" s="688">
        <f ca="1">H34+H32</f>
        <v>29091.832307819659</v>
      </c>
      <c r="I36" s="722"/>
    </row>
    <row r="37" spans="1:10" ht="15.75" thickBot="1" x14ac:dyDescent="0.25">
      <c r="A37" s="54"/>
      <c r="B37" s="54"/>
      <c r="C37" s="56"/>
      <c r="D37" s="56"/>
      <c r="E37" s="69"/>
      <c r="F37" s="70"/>
      <c r="G37" s="71" t="s">
        <v>134</v>
      </c>
      <c r="H37" s="736">
        <f ca="1">H36*0.19</f>
        <v>5527.4481384857354</v>
      </c>
      <c r="I37" s="787"/>
    </row>
    <row r="38" spans="1:10" ht="15" x14ac:dyDescent="0.25">
      <c r="A38" s="54" t="s">
        <v>140</v>
      </c>
      <c r="B38" s="55"/>
      <c r="C38" s="56"/>
      <c r="D38" s="56"/>
      <c r="E38" s="56"/>
      <c r="F38" s="57"/>
      <c r="G38" s="57"/>
      <c r="H38" s="806">
        <f ca="1">H37+H36</f>
        <v>34619.280446305391</v>
      </c>
      <c r="I38" s="807"/>
    </row>
    <row r="39" spans="1:10" ht="15" x14ac:dyDescent="0.25">
      <c r="A39" s="54"/>
      <c r="B39" s="55"/>
      <c r="C39" s="56"/>
      <c r="D39" s="56"/>
      <c r="E39" s="56"/>
      <c r="F39" s="57"/>
      <c r="G39" s="57"/>
      <c r="H39" s="245"/>
      <c r="I39" s="246"/>
    </row>
    <row r="40" spans="1:10" ht="15" hidden="1" x14ac:dyDescent="0.25">
      <c r="A40" s="54"/>
      <c r="B40" s="55"/>
      <c r="C40" s="56"/>
      <c r="D40" s="56"/>
      <c r="E40" s="250" t="s">
        <v>495</v>
      </c>
      <c r="F40" s="808" t="s">
        <v>496</v>
      </c>
      <c r="G40" s="805"/>
      <c r="H40" s="245"/>
      <c r="I40" s="260">
        <f ca="1">Best_Worst!B45</f>
        <v>0</v>
      </c>
    </row>
    <row r="41" spans="1:10" ht="5.0999999999999996" customHeight="1" x14ac:dyDescent="0.2">
      <c r="A41" s="47"/>
      <c r="B41" s="47"/>
      <c r="E41" s="48"/>
      <c r="F41" s="49"/>
      <c r="G41" s="50"/>
      <c r="H41" s="787"/>
      <c r="I41" s="787"/>
    </row>
    <row r="42" spans="1:10" x14ac:dyDescent="0.2">
      <c r="A42" s="134" t="s">
        <v>218</v>
      </c>
    </row>
    <row r="43" spans="1:10" x14ac:dyDescent="0.2">
      <c r="A43" s="134" t="s">
        <v>209</v>
      </c>
    </row>
    <row r="44" spans="1:10" ht="15" x14ac:dyDescent="0.25">
      <c r="A44" s="60" t="s">
        <v>210</v>
      </c>
      <c r="C44" s="72"/>
      <c r="D44" s="2"/>
      <c r="F44" s="73"/>
      <c r="G44" s="2"/>
      <c r="I44" s="74"/>
    </row>
    <row r="45" spans="1:10" ht="15" x14ac:dyDescent="0.25">
      <c r="A45" s="2"/>
      <c r="C45" s="72"/>
      <c r="D45" s="2"/>
      <c r="F45" s="73"/>
      <c r="G45" s="2"/>
      <c r="I45" s="74"/>
    </row>
    <row r="46" spans="1:10" ht="15" x14ac:dyDescent="0.25">
      <c r="A46" s="2"/>
      <c r="C46" s="72"/>
      <c r="D46" s="2"/>
      <c r="E46" s="809"/>
      <c r="F46" s="810"/>
      <c r="G46" s="810"/>
      <c r="H46" s="810"/>
      <c r="I46" s="810"/>
    </row>
    <row r="47" spans="1:10" x14ac:dyDescent="0.2">
      <c r="A47" s="812"/>
      <c r="B47" s="813"/>
      <c r="C47" s="813"/>
      <c r="D47" s="2"/>
      <c r="E47" s="810"/>
      <c r="F47" s="810"/>
      <c r="G47" s="810"/>
      <c r="H47" s="810"/>
      <c r="I47" s="810"/>
    </row>
    <row r="48" spans="1:10" x14ac:dyDescent="0.2">
      <c r="A48" s="813"/>
      <c r="B48" s="813"/>
      <c r="C48" s="813"/>
      <c r="D48" s="2"/>
      <c r="E48" s="810"/>
      <c r="F48" s="810"/>
      <c r="G48" s="810"/>
      <c r="H48" s="810"/>
      <c r="I48" s="810"/>
    </row>
    <row r="49" spans="1:9" x14ac:dyDescent="0.2">
      <c r="A49" s="814"/>
      <c r="B49" s="814"/>
      <c r="C49" s="814"/>
      <c r="D49" s="2"/>
      <c r="E49" s="811"/>
      <c r="F49" s="811"/>
      <c r="G49" s="811"/>
      <c r="H49" s="811"/>
      <c r="I49" s="811"/>
    </row>
    <row r="50" spans="1:9" ht="15" x14ac:dyDescent="0.25">
      <c r="A50" s="43" t="s">
        <v>136</v>
      </c>
      <c r="B50" s="76"/>
      <c r="C50" s="77"/>
      <c r="D50" s="2"/>
      <c r="F50" s="78"/>
      <c r="G50" s="43"/>
      <c r="H50" s="79"/>
      <c r="I50" s="78" t="s">
        <v>1056</v>
      </c>
    </row>
    <row r="51" spans="1:9" x14ac:dyDescent="0.2">
      <c r="A51" s="47"/>
      <c r="B51" s="47"/>
      <c r="D51" s="51"/>
      <c r="E51" s="50"/>
      <c r="F51" s="50"/>
      <c r="G51" s="50"/>
    </row>
    <row r="52" spans="1:9" ht="15" x14ac:dyDescent="0.25">
      <c r="A52" s="65"/>
      <c r="B52" s="80"/>
      <c r="C52" s="47"/>
      <c r="D52" s="81"/>
      <c r="E52" s="804"/>
      <c r="F52" s="805"/>
      <c r="G52" s="805"/>
      <c r="H52" s="805"/>
      <c r="I52" s="82"/>
    </row>
    <row r="53" spans="1:9" ht="15" x14ac:dyDescent="0.25">
      <c r="A53" s="65"/>
      <c r="B53" s="47"/>
      <c r="D53" s="83"/>
      <c r="E53" s="804"/>
      <c r="F53" s="805"/>
      <c r="G53" s="805"/>
      <c r="H53" s="805"/>
      <c r="I53" s="82"/>
    </row>
    <row r="54" spans="1:9" x14ac:dyDescent="0.2">
      <c r="A54" s="65"/>
      <c r="B54" s="47"/>
      <c r="D54" s="84"/>
      <c r="E54" s="50"/>
      <c r="F54" s="50"/>
      <c r="G54" s="50"/>
      <c r="I54" s="85"/>
    </row>
    <row r="55" spans="1:9" x14ac:dyDescent="0.2">
      <c r="A55" s="65"/>
      <c r="D55" s="81"/>
      <c r="E55" s="50"/>
      <c r="F55" s="50"/>
      <c r="G55" s="50"/>
    </row>
    <row r="56" spans="1:9" x14ac:dyDescent="0.2">
      <c r="A56" s="65"/>
      <c r="B56" s="47"/>
      <c r="D56" s="84"/>
      <c r="E56" s="48"/>
      <c r="F56" s="50"/>
      <c r="G56" s="50"/>
    </row>
    <row r="57" spans="1:9" x14ac:dyDescent="0.2">
      <c r="A57" s="47"/>
      <c r="B57" s="47"/>
      <c r="D57" s="51"/>
      <c r="E57" s="50"/>
      <c r="F57" s="50"/>
      <c r="G57" s="50"/>
    </row>
    <row r="58" spans="1:9" x14ac:dyDescent="0.2">
      <c r="A58" s="47"/>
      <c r="B58" s="47"/>
      <c r="D58" s="51"/>
      <c r="E58" s="50"/>
      <c r="F58" s="50"/>
      <c r="G58" s="50"/>
    </row>
    <row r="59" spans="1:9" x14ac:dyDescent="0.2">
      <c r="A59" s="47"/>
      <c r="B59" s="47"/>
      <c r="D59" s="51"/>
      <c r="E59" s="50"/>
      <c r="F59" s="50"/>
      <c r="G59" s="50"/>
    </row>
    <row r="60" spans="1:9" x14ac:dyDescent="0.2">
      <c r="A60" s="47"/>
      <c r="B60" s="47"/>
      <c r="C60" s="47"/>
      <c r="D60" s="86"/>
      <c r="E60" s="50"/>
      <c r="F60" s="50"/>
      <c r="G60" s="50"/>
    </row>
    <row r="61" spans="1:9" x14ac:dyDescent="0.2">
      <c r="A61" s="47"/>
      <c r="B61" s="47"/>
      <c r="D61" s="51"/>
      <c r="E61" s="50"/>
      <c r="F61" s="50"/>
      <c r="G61" s="50"/>
    </row>
    <row r="62" spans="1:9" x14ac:dyDescent="0.2">
      <c r="A62" s="47"/>
      <c r="B62" s="47"/>
      <c r="D62" s="51"/>
      <c r="E62" s="50"/>
      <c r="F62" s="50"/>
      <c r="G62" s="50"/>
    </row>
    <row r="63" spans="1:9" x14ac:dyDescent="0.2">
      <c r="A63" s="47"/>
      <c r="B63" s="47"/>
      <c r="D63" s="51"/>
      <c r="E63" s="50"/>
      <c r="F63" s="50"/>
      <c r="G63" s="50"/>
    </row>
    <row r="64" spans="1:9" x14ac:dyDescent="0.2">
      <c r="A64" s="47"/>
      <c r="B64" s="47"/>
      <c r="C64" s="47"/>
      <c r="D64" s="51"/>
      <c r="E64" s="50"/>
      <c r="F64" s="50"/>
      <c r="G64" s="50"/>
    </row>
    <row r="65" spans="1:7" x14ac:dyDescent="0.2">
      <c r="A65" s="47"/>
      <c r="B65" s="47"/>
      <c r="D65" s="51"/>
      <c r="E65" s="50"/>
      <c r="F65" s="50"/>
      <c r="G65" s="50"/>
    </row>
    <row r="66" spans="1:7" x14ac:dyDescent="0.2">
      <c r="A66" s="47"/>
      <c r="E66" s="50"/>
      <c r="F66" s="50"/>
      <c r="G66" s="50"/>
    </row>
    <row r="67" spans="1:7" x14ac:dyDescent="0.2">
      <c r="A67" s="47"/>
      <c r="B67" s="47"/>
      <c r="E67" s="48"/>
      <c r="F67" s="50"/>
      <c r="G67" s="49"/>
    </row>
    <row r="68" spans="1:7" x14ac:dyDescent="0.2">
      <c r="A68" s="47"/>
    </row>
    <row r="69" spans="1:7" ht="15" x14ac:dyDescent="0.25">
      <c r="A69" s="44"/>
      <c r="B69" s="44"/>
      <c r="E69" s="52"/>
      <c r="F69" s="53"/>
    </row>
    <row r="70" spans="1:7" x14ac:dyDescent="0.2">
      <c r="A70" s="47"/>
    </row>
  </sheetData>
  <sheetProtection algorithmName="SHA-512" hashValue="b5lKjWWFwqyN3Mtaxaz0O/uHqX1qFyJGRZL3mAap/vYNSEf1QDGiW7wS4AaiY99GtWCHp+REFHZvVe9vP0hoAA==" saltValue="jVBdVsNc/q0RjFXDC72nfw==" spinCount="100000" sheet="1" objects="1" scenarios="1" selectLockedCells="1"/>
  <mergeCells count="38">
    <mergeCell ref="H31:I31"/>
    <mergeCell ref="A34:F34"/>
    <mergeCell ref="E52:H52"/>
    <mergeCell ref="E53:H53"/>
    <mergeCell ref="H32:I32"/>
    <mergeCell ref="H33:I33"/>
    <mergeCell ref="H34:I34"/>
    <mergeCell ref="H35:I35"/>
    <mergeCell ref="H36:I36"/>
    <mergeCell ref="H37:I37"/>
    <mergeCell ref="H38:I38"/>
    <mergeCell ref="H41:I41"/>
    <mergeCell ref="F40:G40"/>
    <mergeCell ref="E46:I49"/>
    <mergeCell ref="A47:C49"/>
    <mergeCell ref="H17:I17"/>
    <mergeCell ref="H12:I12"/>
    <mergeCell ref="A9:K9"/>
    <mergeCell ref="A2:K2"/>
    <mergeCell ref="A3:K3"/>
    <mergeCell ref="A4:K4"/>
    <mergeCell ref="H13:I13"/>
    <mergeCell ref="H14:I14"/>
    <mergeCell ref="H15:I15"/>
    <mergeCell ref="H16:I16"/>
    <mergeCell ref="H24:I24"/>
    <mergeCell ref="H29:I29"/>
    <mergeCell ref="H30:I30"/>
    <mergeCell ref="H18:I18"/>
    <mergeCell ref="H19:I19"/>
    <mergeCell ref="H20:I20"/>
    <mergeCell ref="H21:I21"/>
    <mergeCell ref="H25:I25"/>
    <mergeCell ref="H26:I26"/>
    <mergeCell ref="H27:I27"/>
    <mergeCell ref="H22:I22"/>
    <mergeCell ref="H23:I23"/>
    <mergeCell ref="H28:I28"/>
  </mergeCells>
  <conditionalFormatting sqref="I40">
    <cfRule type="colorScale" priority="1">
      <colorScale>
        <cfvo type="num" val="0"/>
        <cfvo type="num" val="100"/>
        <color rgb="FFFFC000"/>
        <color rgb="FF92D050"/>
      </colorScale>
    </cfRule>
  </conditionalFormatting>
  <dataValidations count="2">
    <dataValidation type="decimal" allowBlank="1" showInputMessage="1" showErrorMessage="1" sqref="G15:G30" xr:uid="{00000000-0002-0000-0400-000000000000}">
      <formula1>-1</formula1>
      <formula2>1</formula2>
    </dataValidation>
    <dataValidation type="decimal" showInputMessage="1" showErrorMessage="1" sqref="M37" xr:uid="{00000000-0002-0000-0400-000001000000}">
      <formula1>-100</formula1>
      <formula2>100</formula2>
    </dataValidation>
  </dataValidations>
  <pageMargins left="0.70866141732283472" right="0.70866141732283472" top="0.78740157480314965" bottom="0.78740157480314965" header="0.31496062992125984" footer="0.31496062992125984"/>
  <pageSetup paperSize="9" scale="55" fitToHeight="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5">
    <pageSetUpPr fitToPage="1"/>
  </sheetPr>
  <dimension ref="A1:M144"/>
  <sheetViews>
    <sheetView view="pageBreakPreview" zoomScaleNormal="100" zoomScaleSheetLayoutView="100" workbookViewId="0">
      <selection activeCell="B45" sqref="B45:H45"/>
    </sheetView>
  </sheetViews>
  <sheetFormatPr baseColWidth="10" defaultColWidth="11.42578125" defaultRowHeight="14.25" x14ac:dyDescent="0.2"/>
  <cols>
    <col min="1" max="1" width="14.28515625" style="137" customWidth="1"/>
    <col min="2" max="2" width="19.28515625" style="137" customWidth="1"/>
    <col min="3" max="3" width="4.28515625" style="137" customWidth="1"/>
    <col min="4" max="4" width="23.28515625" style="137" customWidth="1"/>
    <col min="5" max="5" width="6.28515625" style="137" customWidth="1"/>
    <col min="6" max="6" width="17.28515625" style="137" customWidth="1"/>
    <col min="7" max="7" width="15.28515625" style="137" customWidth="1"/>
    <col min="8" max="8" width="14.28515625" style="137" customWidth="1"/>
    <col min="9" max="12" width="11.42578125" style="137"/>
    <col min="13" max="13" width="0" style="137" hidden="1" customWidth="1"/>
    <col min="14" max="16384" width="11.42578125" style="137"/>
  </cols>
  <sheetData>
    <row r="1" spans="1:13" s="45" customFormat="1" ht="15.95" customHeight="1" thickBot="1" x14ac:dyDescent="0.25">
      <c r="A1" s="44" t="str">
        <f>Herstellkosten!A1</f>
        <v>Bieter:</v>
      </c>
    </row>
    <row r="2" spans="1:13" s="45" customFormat="1" ht="15.95" customHeight="1" thickTop="1" thickBot="1" x14ac:dyDescent="0.25">
      <c r="A2" s="672" t="str">
        <f>' Gesamthonorar'!A2</f>
        <v>Musterbietername</v>
      </c>
      <c r="B2" s="673"/>
      <c r="C2" s="673"/>
      <c r="D2" s="673"/>
      <c r="E2" s="673"/>
      <c r="F2" s="673"/>
      <c r="G2" s="673"/>
      <c r="H2" s="674"/>
    </row>
    <row r="3" spans="1:13" s="45" customFormat="1" ht="15.95" customHeight="1" thickTop="1" x14ac:dyDescent="0.2">
      <c r="A3" s="675" t="str">
        <f>' Gesamthonorar'!A3</f>
        <v>Musterstrasse, D-00000 Musterstadt</v>
      </c>
      <c r="B3" s="676"/>
      <c r="C3" s="676"/>
      <c r="D3" s="676"/>
      <c r="E3" s="676"/>
      <c r="F3" s="676"/>
      <c r="G3" s="676"/>
      <c r="H3" s="677"/>
    </row>
    <row r="4" spans="1:13" s="45" customFormat="1" ht="15.95" customHeight="1" thickBot="1" x14ac:dyDescent="0.25">
      <c r="A4" s="678" t="str">
        <f>' Gesamthonorar'!A4</f>
        <v>Fon: +00 0000 00000, Fax: +00 0000 00000, Email: muster@muster-buero.de</v>
      </c>
      <c r="B4" s="679"/>
      <c r="C4" s="679"/>
      <c r="D4" s="679"/>
      <c r="E4" s="679"/>
      <c r="F4" s="679"/>
      <c r="G4" s="679"/>
      <c r="H4" s="680"/>
    </row>
    <row r="5" spans="1:13" s="45" customFormat="1" ht="15.95" customHeight="1" thickTop="1" x14ac:dyDescent="0.2">
      <c r="A5" s="46"/>
      <c r="B5" s="46"/>
      <c r="C5" s="46"/>
      <c r="D5" s="46"/>
      <c r="E5" s="46"/>
      <c r="F5" s="46"/>
      <c r="G5" s="46"/>
      <c r="H5" s="46"/>
    </row>
    <row r="6" spans="1:13" s="45" customFormat="1" ht="35.1" customHeight="1" x14ac:dyDescent="0.25">
      <c r="A6" s="55" t="s">
        <v>1245</v>
      </c>
      <c r="D6" s="379"/>
      <c r="E6" s="841" t="s">
        <v>1053</v>
      </c>
      <c r="F6" s="663"/>
      <c r="G6" s="663"/>
      <c r="H6" s="663"/>
    </row>
    <row r="7" spans="1:13" s="45" customFormat="1" ht="15" x14ac:dyDescent="0.25">
      <c r="A7" s="842" t="s">
        <v>1244</v>
      </c>
      <c r="B7" s="663"/>
      <c r="C7" s="663"/>
      <c r="D7" s="663"/>
      <c r="E7" s="663"/>
      <c r="F7" s="663"/>
      <c r="G7" s="663"/>
      <c r="H7" s="663"/>
    </row>
    <row r="8" spans="1:13" s="45" customFormat="1" ht="15" thickBot="1" x14ac:dyDescent="0.25">
      <c r="A8" s="44" t="str">
        <f>Herstellkosten!A8</f>
        <v>VgV-Verhandlungsverfahren: Fachplanung Tragwerksplanung</v>
      </c>
    </row>
    <row r="9" spans="1:13" s="45" customFormat="1" ht="33" customHeight="1" thickTop="1" thickBot="1" x14ac:dyDescent="0.25">
      <c r="A9" s="681" t="str">
        <f>Herstellkosten!A9</f>
        <v>Auftraggeber: Gemeinde Edemissen
Bauvorhaben: „Um- und Anbau der Grundschule Drachenstark“</v>
      </c>
      <c r="B9" s="839"/>
      <c r="C9" s="839"/>
      <c r="D9" s="839"/>
      <c r="E9" s="839"/>
      <c r="F9" s="839"/>
      <c r="G9" s="839"/>
      <c r="H9" s="840"/>
    </row>
    <row r="10" spans="1:13" s="45" customFormat="1" ht="15" customHeight="1" thickTop="1" x14ac:dyDescent="0.2">
      <c r="A10" s="378"/>
      <c r="B10" s="380"/>
      <c r="C10" s="380"/>
      <c r="D10" s="380"/>
      <c r="E10" s="380"/>
      <c r="F10" s="380"/>
      <c r="G10" s="380"/>
      <c r="H10" s="380"/>
    </row>
    <row r="11" spans="1:13" s="45" customFormat="1" ht="15.75" thickBot="1" x14ac:dyDescent="0.3">
      <c r="A11" s="55" t="s">
        <v>1246</v>
      </c>
      <c r="L11" s="137"/>
    </row>
    <row r="12" spans="1:13" s="45" customFormat="1" hidden="1" x14ac:dyDescent="0.2">
      <c r="A12" s="386" t="str">
        <f>'Honorar Architekt'!C6</f>
        <v>Gebäude u. Innenräume HOAI, Teil 3 | Abschn. 1 | § 34</v>
      </c>
      <c r="B12" s="387"/>
      <c r="C12" s="387"/>
      <c r="D12" s="387"/>
      <c r="E12" s="387"/>
      <c r="F12" s="387"/>
      <c r="G12" s="387"/>
      <c r="H12" s="388"/>
    </row>
    <row r="13" spans="1:13" s="57" customFormat="1" ht="15" hidden="1" x14ac:dyDescent="0.25">
      <c r="A13" s="382" t="s">
        <v>1000</v>
      </c>
      <c r="B13" s="831" t="str">
        <f>A2</f>
        <v>Musterbietername</v>
      </c>
      <c r="C13" s="832"/>
      <c r="D13" s="832"/>
      <c r="E13" s="832"/>
      <c r="F13" s="832"/>
      <c r="G13" s="832"/>
      <c r="H13" s="833"/>
      <c r="L13" s="45"/>
      <c r="M13" s="381">
        <v>0</v>
      </c>
    </row>
    <row r="14" spans="1:13" s="57" customFormat="1" ht="15" hidden="1" x14ac:dyDescent="0.25">
      <c r="A14" s="382" t="s">
        <v>1002</v>
      </c>
      <c r="B14" s="834" t="str">
        <f>A3</f>
        <v>Musterstrasse, D-00000 Musterstadt</v>
      </c>
      <c r="C14" s="835"/>
      <c r="D14" s="835"/>
      <c r="E14" s="835"/>
      <c r="F14" s="835"/>
      <c r="G14" s="835"/>
      <c r="H14" s="836"/>
    </row>
    <row r="15" spans="1:13" s="57" customFormat="1" ht="15" hidden="1" x14ac:dyDescent="0.25">
      <c r="A15" s="821" t="s">
        <v>1006</v>
      </c>
      <c r="B15" s="822"/>
      <c r="C15" s="822"/>
      <c r="D15" s="822"/>
      <c r="E15" s="822"/>
      <c r="F15" s="822"/>
      <c r="G15" s="822"/>
      <c r="H15" s="823"/>
    </row>
    <row r="16" spans="1:13" s="57" customFormat="1" ht="15" hidden="1" x14ac:dyDescent="0.25">
      <c r="A16" s="383" t="s">
        <v>1005</v>
      </c>
      <c r="B16" s="818" t="s">
        <v>1015</v>
      </c>
      <c r="C16" s="819"/>
      <c r="D16" s="819"/>
      <c r="E16" s="384" t="s">
        <v>1001</v>
      </c>
      <c r="F16" s="818" t="s">
        <v>1007</v>
      </c>
      <c r="G16" s="819"/>
      <c r="H16" s="820"/>
    </row>
    <row r="17" spans="1:8" s="57" customFormat="1" ht="15" hidden="1" x14ac:dyDescent="0.25">
      <c r="A17" s="383" t="s">
        <v>1004</v>
      </c>
      <c r="B17" s="818" t="s">
        <v>1016</v>
      </c>
      <c r="C17" s="819"/>
      <c r="D17" s="819"/>
      <c r="E17" s="384" t="s">
        <v>1020</v>
      </c>
      <c r="F17" s="818" t="s">
        <v>1008</v>
      </c>
      <c r="G17" s="819"/>
      <c r="H17" s="820"/>
    </row>
    <row r="18" spans="1:8" s="57" customFormat="1" ht="15.75" hidden="1" thickBot="1" x14ac:dyDescent="0.3">
      <c r="A18" s="385" t="s">
        <v>1003</v>
      </c>
      <c r="B18" s="828" t="str">
        <f>A4</f>
        <v>Fon: +00 0000 00000, Fax: +00 0000 00000, Email: muster@muster-buero.de</v>
      </c>
      <c r="C18" s="829"/>
      <c r="D18" s="829"/>
      <c r="E18" s="829"/>
      <c r="F18" s="829"/>
      <c r="G18" s="829"/>
      <c r="H18" s="830"/>
    </row>
    <row r="19" spans="1:8" s="57" customFormat="1" ht="15.75" hidden="1" thickBot="1" x14ac:dyDescent="0.3">
      <c r="A19" s="56"/>
      <c r="B19" s="42"/>
      <c r="C19" s="442"/>
      <c r="D19" s="442"/>
      <c r="E19" s="442"/>
      <c r="F19" s="442"/>
      <c r="G19" s="442"/>
      <c r="H19" s="442"/>
    </row>
    <row r="20" spans="1:8" s="57" customFormat="1" hidden="1" x14ac:dyDescent="0.2">
      <c r="A20" s="556" t="str">
        <f>'Honorar Ingenieurbauwerke'!C6</f>
        <v>Ingenieurbauwerke HOAI, Teil 3 | Abschn. 3 | § 43</v>
      </c>
      <c r="B20" s="387"/>
      <c r="C20" s="387"/>
      <c r="D20" s="387"/>
      <c r="E20" s="387"/>
      <c r="F20" s="387"/>
      <c r="G20" s="387"/>
      <c r="H20" s="388"/>
    </row>
    <row r="21" spans="1:8" s="57" customFormat="1" ht="15" hidden="1" x14ac:dyDescent="0.25">
      <c r="A21" s="382" t="s">
        <v>1000</v>
      </c>
      <c r="B21" s="831" t="str">
        <f>A2</f>
        <v>Musterbietername</v>
      </c>
      <c r="C21" s="832"/>
      <c r="D21" s="832"/>
      <c r="E21" s="832"/>
      <c r="F21" s="832"/>
      <c r="G21" s="832"/>
      <c r="H21" s="833"/>
    </row>
    <row r="22" spans="1:8" s="57" customFormat="1" ht="15" hidden="1" x14ac:dyDescent="0.25">
      <c r="A22" s="382" t="s">
        <v>1002</v>
      </c>
      <c r="B22" s="834" t="str">
        <f>A3</f>
        <v>Musterstrasse, D-00000 Musterstadt</v>
      </c>
      <c r="C22" s="835"/>
      <c r="D22" s="835"/>
      <c r="E22" s="835"/>
      <c r="F22" s="835"/>
      <c r="G22" s="835"/>
      <c r="H22" s="836"/>
    </row>
    <row r="23" spans="1:8" s="57" customFormat="1" ht="15" hidden="1" x14ac:dyDescent="0.25">
      <c r="A23" s="821" t="s">
        <v>1006</v>
      </c>
      <c r="B23" s="822"/>
      <c r="C23" s="822"/>
      <c r="D23" s="822"/>
      <c r="E23" s="822"/>
      <c r="F23" s="822"/>
      <c r="G23" s="822"/>
      <c r="H23" s="823"/>
    </row>
    <row r="24" spans="1:8" s="57" customFormat="1" ht="15" hidden="1" x14ac:dyDescent="0.25">
      <c r="A24" s="383" t="s">
        <v>1005</v>
      </c>
      <c r="B24" s="818" t="s">
        <v>1015</v>
      </c>
      <c r="C24" s="819"/>
      <c r="D24" s="819"/>
      <c r="E24" s="384" t="s">
        <v>1001</v>
      </c>
      <c r="F24" s="818" t="s">
        <v>1007</v>
      </c>
      <c r="G24" s="819"/>
      <c r="H24" s="820"/>
    </row>
    <row r="25" spans="1:8" s="57" customFormat="1" ht="15" hidden="1" x14ac:dyDescent="0.25">
      <c r="A25" s="383" t="s">
        <v>1004</v>
      </c>
      <c r="B25" s="818" t="s">
        <v>1016</v>
      </c>
      <c r="C25" s="819"/>
      <c r="D25" s="819"/>
      <c r="E25" s="384" t="s">
        <v>1020</v>
      </c>
      <c r="F25" s="818" t="s">
        <v>1008</v>
      </c>
      <c r="G25" s="819"/>
      <c r="H25" s="820"/>
    </row>
    <row r="26" spans="1:8" s="57" customFormat="1" ht="15.75" hidden="1" thickBot="1" x14ac:dyDescent="0.3">
      <c r="A26" s="385" t="s">
        <v>1003</v>
      </c>
      <c r="B26" s="828" t="str">
        <f>A4</f>
        <v>Fon: +00 0000 00000, Fax: +00 0000 00000, Email: muster@muster-buero.de</v>
      </c>
      <c r="C26" s="829"/>
      <c r="D26" s="829"/>
      <c r="E26" s="829"/>
      <c r="F26" s="829"/>
      <c r="G26" s="829"/>
      <c r="H26" s="830"/>
    </row>
    <row r="27" spans="1:8" s="57" customFormat="1" ht="15.75" hidden="1" thickBot="1" x14ac:dyDescent="0.3">
      <c r="A27" s="56"/>
      <c r="B27" s="42"/>
      <c r="C27" s="442"/>
      <c r="D27" s="442"/>
      <c r="E27" s="442"/>
      <c r="F27" s="442"/>
      <c r="G27" s="442"/>
      <c r="H27" s="442"/>
    </row>
    <row r="28" spans="1:8" s="57" customFormat="1" hidden="1" x14ac:dyDescent="0.2">
      <c r="A28" s="386" t="str">
        <f>'Honorar Verkehrsanlagen'!C6</f>
        <v>Verkehrsanlagen HOAI, Teil 3 | Abschn. 4 | § 47</v>
      </c>
      <c r="B28" s="387"/>
      <c r="C28" s="387"/>
      <c r="D28" s="387"/>
      <c r="E28" s="387"/>
      <c r="F28" s="387"/>
      <c r="G28" s="387"/>
      <c r="H28" s="388"/>
    </row>
    <row r="29" spans="1:8" s="57" customFormat="1" ht="15" hidden="1" x14ac:dyDescent="0.25">
      <c r="A29" s="382" t="s">
        <v>1000</v>
      </c>
      <c r="B29" s="831" t="str">
        <f>A2</f>
        <v>Musterbietername</v>
      </c>
      <c r="C29" s="832"/>
      <c r="D29" s="832"/>
      <c r="E29" s="832"/>
      <c r="F29" s="832"/>
      <c r="G29" s="832"/>
      <c r="H29" s="833"/>
    </row>
    <row r="30" spans="1:8" s="57" customFormat="1" ht="15" hidden="1" x14ac:dyDescent="0.25">
      <c r="A30" s="382" t="s">
        <v>1002</v>
      </c>
      <c r="B30" s="834" t="str">
        <f>A3</f>
        <v>Musterstrasse, D-00000 Musterstadt</v>
      </c>
      <c r="C30" s="835"/>
      <c r="D30" s="835"/>
      <c r="E30" s="835"/>
      <c r="F30" s="835"/>
      <c r="G30" s="835"/>
      <c r="H30" s="836"/>
    </row>
    <row r="31" spans="1:8" s="57" customFormat="1" ht="15" hidden="1" x14ac:dyDescent="0.25">
      <c r="A31" s="821" t="s">
        <v>1006</v>
      </c>
      <c r="B31" s="822"/>
      <c r="C31" s="822"/>
      <c r="D31" s="822"/>
      <c r="E31" s="822"/>
      <c r="F31" s="822"/>
      <c r="G31" s="822"/>
      <c r="H31" s="823"/>
    </row>
    <row r="32" spans="1:8" s="57" customFormat="1" ht="15" hidden="1" x14ac:dyDescent="0.25">
      <c r="A32" s="383" t="s">
        <v>1005</v>
      </c>
      <c r="B32" s="818" t="s">
        <v>1015</v>
      </c>
      <c r="C32" s="819"/>
      <c r="D32" s="819"/>
      <c r="E32" s="384" t="s">
        <v>1001</v>
      </c>
      <c r="F32" s="818" t="s">
        <v>1007</v>
      </c>
      <c r="G32" s="819"/>
      <c r="H32" s="820"/>
    </row>
    <row r="33" spans="1:12" s="57" customFormat="1" ht="15" hidden="1" x14ac:dyDescent="0.25">
      <c r="A33" s="383" t="s">
        <v>1004</v>
      </c>
      <c r="B33" s="818" t="s">
        <v>1016</v>
      </c>
      <c r="C33" s="819"/>
      <c r="D33" s="819"/>
      <c r="E33" s="384" t="s">
        <v>1020</v>
      </c>
      <c r="F33" s="818" t="s">
        <v>1008</v>
      </c>
      <c r="G33" s="819"/>
      <c r="H33" s="820"/>
    </row>
    <row r="34" spans="1:12" s="57" customFormat="1" ht="15.75" hidden="1" thickBot="1" x14ac:dyDescent="0.3">
      <c r="A34" s="385" t="s">
        <v>1003</v>
      </c>
      <c r="B34" s="828" t="str">
        <f>A4</f>
        <v>Fon: +00 0000 00000, Fax: +00 0000 00000, Email: muster@muster-buero.de</v>
      </c>
      <c r="C34" s="829"/>
      <c r="D34" s="829"/>
      <c r="E34" s="829"/>
      <c r="F34" s="829"/>
      <c r="G34" s="829"/>
      <c r="H34" s="830"/>
    </row>
    <row r="35" spans="1:12" s="45" customFormat="1" ht="15" hidden="1" thickBot="1" x14ac:dyDescent="0.25">
      <c r="L35" s="57"/>
    </row>
    <row r="36" spans="1:12" s="45" customFormat="1" hidden="1" x14ac:dyDescent="0.2">
      <c r="A36" s="386" t="str">
        <f>'Honorar Freianlagen'!C6</f>
        <v>Freianlagen  HOAI, Teil 3 | Abschn. 2 | § 39</v>
      </c>
      <c r="B36" s="387"/>
      <c r="C36" s="387"/>
      <c r="D36" s="387"/>
      <c r="E36" s="387"/>
      <c r="F36" s="387"/>
      <c r="G36" s="387"/>
      <c r="H36" s="388"/>
    </row>
    <row r="37" spans="1:12" s="45" customFormat="1" hidden="1" x14ac:dyDescent="0.2">
      <c r="A37" s="382" t="s">
        <v>1000</v>
      </c>
      <c r="B37" s="815" t="s">
        <v>1009</v>
      </c>
      <c r="C37" s="815"/>
      <c r="D37" s="815"/>
      <c r="E37" s="815"/>
      <c r="F37" s="815"/>
      <c r="G37" s="815"/>
      <c r="H37" s="837"/>
    </row>
    <row r="38" spans="1:12" s="45" customFormat="1" hidden="1" x14ac:dyDescent="0.2">
      <c r="A38" s="382" t="s">
        <v>1002</v>
      </c>
      <c r="B38" s="818" t="s">
        <v>1014</v>
      </c>
      <c r="C38" s="818"/>
      <c r="D38" s="818"/>
      <c r="E38" s="818"/>
      <c r="F38" s="818"/>
      <c r="G38" s="818"/>
      <c r="H38" s="827"/>
    </row>
    <row r="39" spans="1:12" s="45" customFormat="1" hidden="1" x14ac:dyDescent="0.2">
      <c r="A39" s="821" t="s">
        <v>1006</v>
      </c>
      <c r="B39" s="843"/>
      <c r="C39" s="843"/>
      <c r="D39" s="843"/>
      <c r="E39" s="843"/>
      <c r="F39" s="843"/>
      <c r="G39" s="843"/>
      <c r="H39" s="844"/>
    </row>
    <row r="40" spans="1:12" s="45" customFormat="1" hidden="1" x14ac:dyDescent="0.2">
      <c r="A40" s="383" t="s">
        <v>1005</v>
      </c>
      <c r="B40" s="818" t="s">
        <v>1007</v>
      </c>
      <c r="C40" s="818"/>
      <c r="D40" s="818"/>
      <c r="E40" s="384" t="s">
        <v>1001</v>
      </c>
      <c r="F40" s="818" t="s">
        <v>1017</v>
      </c>
      <c r="G40" s="818"/>
      <c r="H40" s="827"/>
    </row>
    <row r="41" spans="1:12" s="45" customFormat="1" hidden="1" x14ac:dyDescent="0.2">
      <c r="A41" s="383" t="s">
        <v>1004</v>
      </c>
      <c r="B41" s="818" t="s">
        <v>1008</v>
      </c>
      <c r="C41" s="818"/>
      <c r="D41" s="818"/>
      <c r="E41" s="384" t="s">
        <v>1020</v>
      </c>
      <c r="F41" s="818" t="s">
        <v>1016</v>
      </c>
      <c r="G41" s="818"/>
      <c r="H41" s="827"/>
    </row>
    <row r="42" spans="1:12" s="45" customFormat="1" ht="15" hidden="1" thickBot="1" x14ac:dyDescent="0.25">
      <c r="A42" s="385" t="s">
        <v>1003</v>
      </c>
      <c r="B42" s="824" t="s">
        <v>156</v>
      </c>
      <c r="C42" s="824"/>
      <c r="D42" s="824"/>
      <c r="E42" s="824"/>
      <c r="F42" s="824"/>
      <c r="G42" s="824"/>
      <c r="H42" s="838"/>
    </row>
    <row r="43" spans="1:12" s="45" customFormat="1" ht="15" hidden="1" thickBot="1" x14ac:dyDescent="0.25"/>
    <row r="44" spans="1:12" s="45" customFormat="1" x14ac:dyDescent="0.2">
      <c r="A44" s="619" t="str">
        <f>'Honorar Tragwerksplanung'!C6</f>
        <v>Tragwerksplanung  HOAI, Teil 4 | Abschn. 1 | § 51</v>
      </c>
      <c r="B44" s="387"/>
      <c r="C44" s="387"/>
      <c r="D44" s="387"/>
      <c r="E44" s="387"/>
      <c r="F44" s="387"/>
      <c r="G44" s="387"/>
      <c r="H44" s="388"/>
    </row>
    <row r="45" spans="1:12" s="45" customFormat="1" ht="15" x14ac:dyDescent="0.25">
      <c r="A45" s="382" t="s">
        <v>1000</v>
      </c>
      <c r="B45" s="815" t="s">
        <v>1011</v>
      </c>
      <c r="C45" s="816"/>
      <c r="D45" s="816"/>
      <c r="E45" s="816"/>
      <c r="F45" s="816"/>
      <c r="G45" s="816"/>
      <c r="H45" s="817"/>
    </row>
    <row r="46" spans="1:12" s="45" customFormat="1" ht="15" x14ac:dyDescent="0.25">
      <c r="A46" s="382" t="s">
        <v>1002</v>
      </c>
      <c r="B46" s="818" t="s">
        <v>1014</v>
      </c>
      <c r="C46" s="819"/>
      <c r="D46" s="819"/>
      <c r="E46" s="819"/>
      <c r="F46" s="819"/>
      <c r="G46" s="819"/>
      <c r="H46" s="820"/>
    </row>
    <row r="47" spans="1:12" s="45" customFormat="1" ht="15" x14ac:dyDescent="0.25">
      <c r="A47" s="821" t="s">
        <v>1013</v>
      </c>
      <c r="B47" s="822"/>
      <c r="C47" s="822"/>
      <c r="D47" s="818" t="s">
        <v>1008</v>
      </c>
      <c r="E47" s="818"/>
      <c r="F47" s="818"/>
      <c r="G47" s="818" t="s">
        <v>1008</v>
      </c>
      <c r="H47" s="827"/>
    </row>
    <row r="48" spans="1:12" s="45" customFormat="1" ht="15" x14ac:dyDescent="0.25">
      <c r="A48" s="383" t="s">
        <v>1001</v>
      </c>
      <c r="B48" s="818" t="s">
        <v>1007</v>
      </c>
      <c r="C48" s="819"/>
      <c r="D48" s="819"/>
      <c r="E48" s="384" t="s">
        <v>1012</v>
      </c>
      <c r="F48" s="818" t="s">
        <v>1018</v>
      </c>
      <c r="G48" s="819"/>
      <c r="H48" s="820"/>
    </row>
    <row r="49" spans="1:8" s="45" customFormat="1" ht="15.75" thickBot="1" x14ac:dyDescent="0.3">
      <c r="A49" s="385" t="s">
        <v>1003</v>
      </c>
      <c r="B49" s="824" t="s">
        <v>156</v>
      </c>
      <c r="C49" s="825"/>
      <c r="D49" s="825"/>
      <c r="E49" s="825"/>
      <c r="F49" s="825"/>
      <c r="G49" s="825"/>
      <c r="H49" s="826"/>
    </row>
    <row r="50" spans="1:8" s="45" customFormat="1" ht="15" hidden="1" thickBot="1" x14ac:dyDescent="0.25"/>
    <row r="51" spans="1:8" s="45" customFormat="1" hidden="1" x14ac:dyDescent="0.2">
      <c r="A51" s="386" t="str">
        <f>'Honorar TGA AG1'!C6</f>
        <v>Techn. Ausr.  HOAI, Teil 4 | Abschn. 2 | § 55 | AG 1 (GWA)</v>
      </c>
      <c r="B51" s="387"/>
      <c r="C51" s="387"/>
      <c r="D51" s="387"/>
      <c r="E51" s="387"/>
      <c r="F51" s="387"/>
      <c r="G51" s="387"/>
      <c r="H51" s="388"/>
    </row>
    <row r="52" spans="1:8" s="45" customFormat="1" ht="15" hidden="1" x14ac:dyDescent="0.25">
      <c r="A52" s="382" t="s">
        <v>1000</v>
      </c>
      <c r="B52" s="815" t="s">
        <v>1010</v>
      </c>
      <c r="C52" s="816"/>
      <c r="D52" s="816"/>
      <c r="E52" s="816"/>
      <c r="F52" s="816"/>
      <c r="G52" s="816"/>
      <c r="H52" s="817"/>
    </row>
    <row r="53" spans="1:8" s="45" customFormat="1" ht="15" hidden="1" x14ac:dyDescent="0.25">
      <c r="A53" s="382" t="s">
        <v>1002</v>
      </c>
      <c r="B53" s="818" t="s">
        <v>1014</v>
      </c>
      <c r="C53" s="819"/>
      <c r="D53" s="819"/>
      <c r="E53" s="819"/>
      <c r="F53" s="819"/>
      <c r="G53" s="819"/>
      <c r="H53" s="820"/>
    </row>
    <row r="54" spans="1:8" s="45" customFormat="1" ht="15" hidden="1" x14ac:dyDescent="0.25">
      <c r="A54" s="821" t="s">
        <v>1006</v>
      </c>
      <c r="B54" s="822"/>
      <c r="C54" s="822"/>
      <c r="D54" s="822"/>
      <c r="E54" s="822"/>
      <c r="F54" s="822"/>
      <c r="G54" s="822"/>
      <c r="H54" s="823"/>
    </row>
    <row r="55" spans="1:8" s="45" customFormat="1" ht="15" hidden="1" x14ac:dyDescent="0.25">
      <c r="A55" s="383" t="s">
        <v>1005</v>
      </c>
      <c r="B55" s="818" t="s">
        <v>1007</v>
      </c>
      <c r="C55" s="819"/>
      <c r="D55" s="819"/>
      <c r="E55" s="384" t="s">
        <v>1001</v>
      </c>
      <c r="F55" s="818" t="s">
        <v>1018</v>
      </c>
      <c r="G55" s="819"/>
      <c r="H55" s="820"/>
    </row>
    <row r="56" spans="1:8" s="45" customFormat="1" ht="15" hidden="1" x14ac:dyDescent="0.25">
      <c r="A56" s="383" t="s">
        <v>1004</v>
      </c>
      <c r="B56" s="818" t="s">
        <v>1008</v>
      </c>
      <c r="C56" s="819"/>
      <c r="D56" s="819"/>
      <c r="E56" s="384" t="s">
        <v>1020</v>
      </c>
      <c r="F56" s="818" t="s">
        <v>1016</v>
      </c>
      <c r="G56" s="819"/>
      <c r="H56" s="820"/>
    </row>
    <row r="57" spans="1:8" s="45" customFormat="1" ht="15.75" hidden="1" thickBot="1" x14ac:dyDescent="0.3">
      <c r="A57" s="385" t="s">
        <v>1003</v>
      </c>
      <c r="B57" s="824" t="s">
        <v>156</v>
      </c>
      <c r="C57" s="825"/>
      <c r="D57" s="825"/>
      <c r="E57" s="825"/>
      <c r="F57" s="825"/>
      <c r="G57" s="825"/>
      <c r="H57" s="826"/>
    </row>
    <row r="58" spans="1:8" s="45" customFormat="1" ht="15" hidden="1" thickBot="1" x14ac:dyDescent="0.25"/>
    <row r="59" spans="1:8" s="45" customFormat="1" hidden="1" x14ac:dyDescent="0.2">
      <c r="A59" s="386" t="str">
        <f>'Honorar TGA AG2'!C6</f>
        <v>Techn. Ausr.  HOAI, Teil 4 | Abschn. 2 | § 55 | AG 2 (WVA)</v>
      </c>
      <c r="B59" s="387"/>
      <c r="C59" s="387"/>
      <c r="D59" s="387"/>
      <c r="E59" s="387"/>
      <c r="F59" s="387"/>
      <c r="G59" s="387"/>
      <c r="H59" s="388"/>
    </row>
    <row r="60" spans="1:8" s="45" customFormat="1" ht="15" hidden="1" x14ac:dyDescent="0.25">
      <c r="A60" s="382" t="s">
        <v>1000</v>
      </c>
      <c r="B60" s="815" t="s">
        <v>1010</v>
      </c>
      <c r="C60" s="816"/>
      <c r="D60" s="816"/>
      <c r="E60" s="816"/>
      <c r="F60" s="816"/>
      <c r="G60" s="816"/>
      <c r="H60" s="817"/>
    </row>
    <row r="61" spans="1:8" s="45" customFormat="1" ht="15" hidden="1" x14ac:dyDescent="0.25">
      <c r="A61" s="382" t="s">
        <v>1002</v>
      </c>
      <c r="B61" s="818" t="s">
        <v>1014</v>
      </c>
      <c r="C61" s="819"/>
      <c r="D61" s="819"/>
      <c r="E61" s="819"/>
      <c r="F61" s="819"/>
      <c r="G61" s="819"/>
      <c r="H61" s="820"/>
    </row>
    <row r="62" spans="1:8" s="45" customFormat="1" ht="15" hidden="1" x14ac:dyDescent="0.25">
      <c r="A62" s="821" t="s">
        <v>1006</v>
      </c>
      <c r="B62" s="822"/>
      <c r="C62" s="822"/>
      <c r="D62" s="822"/>
      <c r="E62" s="822"/>
      <c r="F62" s="822"/>
      <c r="G62" s="822"/>
      <c r="H62" s="823"/>
    </row>
    <row r="63" spans="1:8" s="45" customFormat="1" ht="15" hidden="1" x14ac:dyDescent="0.25">
      <c r="A63" s="383" t="s">
        <v>1005</v>
      </c>
      <c r="B63" s="818" t="s">
        <v>1007</v>
      </c>
      <c r="C63" s="819"/>
      <c r="D63" s="819"/>
      <c r="E63" s="384" t="s">
        <v>1001</v>
      </c>
      <c r="F63" s="818" t="s">
        <v>1018</v>
      </c>
      <c r="G63" s="819"/>
      <c r="H63" s="820"/>
    </row>
    <row r="64" spans="1:8" s="45" customFormat="1" ht="15" hidden="1" x14ac:dyDescent="0.25">
      <c r="A64" s="383" t="s">
        <v>1004</v>
      </c>
      <c r="B64" s="818" t="s">
        <v>1008</v>
      </c>
      <c r="C64" s="819"/>
      <c r="D64" s="819"/>
      <c r="E64" s="384" t="s">
        <v>1020</v>
      </c>
      <c r="F64" s="818" t="s">
        <v>1016</v>
      </c>
      <c r="G64" s="819"/>
      <c r="H64" s="820"/>
    </row>
    <row r="65" spans="1:8" s="45" customFormat="1" ht="15.75" hidden="1" thickBot="1" x14ac:dyDescent="0.3">
      <c r="A65" s="385" t="s">
        <v>1003</v>
      </c>
      <c r="B65" s="824" t="s">
        <v>156</v>
      </c>
      <c r="C65" s="825"/>
      <c r="D65" s="825"/>
      <c r="E65" s="825"/>
      <c r="F65" s="825"/>
      <c r="G65" s="825"/>
      <c r="H65" s="826"/>
    </row>
    <row r="66" spans="1:8" s="45" customFormat="1" ht="15" hidden="1" thickBot="1" x14ac:dyDescent="0.25"/>
    <row r="67" spans="1:8" s="45" customFormat="1" hidden="1" x14ac:dyDescent="0.2">
      <c r="A67" s="386" t="str">
        <f>'Honorar TGA AG3'!C6</f>
        <v>Techn. Ausr.  HOAI, Teil 4 | Abschn. 2 | § 55 | AG 3 (RLT)</v>
      </c>
      <c r="B67" s="387"/>
      <c r="C67" s="387"/>
      <c r="D67" s="387"/>
      <c r="E67" s="387"/>
      <c r="F67" s="387"/>
      <c r="G67" s="387"/>
      <c r="H67" s="388"/>
    </row>
    <row r="68" spans="1:8" s="45" customFormat="1" ht="15" hidden="1" x14ac:dyDescent="0.25">
      <c r="A68" s="382" t="s">
        <v>1000</v>
      </c>
      <c r="B68" s="815" t="s">
        <v>1010</v>
      </c>
      <c r="C68" s="816"/>
      <c r="D68" s="816"/>
      <c r="E68" s="816"/>
      <c r="F68" s="816"/>
      <c r="G68" s="816"/>
      <c r="H68" s="817"/>
    </row>
    <row r="69" spans="1:8" s="45" customFormat="1" ht="15" hidden="1" x14ac:dyDescent="0.25">
      <c r="A69" s="382" t="s">
        <v>1002</v>
      </c>
      <c r="B69" s="818" t="s">
        <v>1014</v>
      </c>
      <c r="C69" s="819"/>
      <c r="D69" s="819"/>
      <c r="E69" s="819"/>
      <c r="F69" s="819"/>
      <c r="G69" s="819"/>
      <c r="H69" s="820"/>
    </row>
    <row r="70" spans="1:8" s="45" customFormat="1" ht="15" hidden="1" x14ac:dyDescent="0.25">
      <c r="A70" s="821" t="s">
        <v>1006</v>
      </c>
      <c r="B70" s="822"/>
      <c r="C70" s="822"/>
      <c r="D70" s="822"/>
      <c r="E70" s="822"/>
      <c r="F70" s="822"/>
      <c r="G70" s="822"/>
      <c r="H70" s="823"/>
    </row>
    <row r="71" spans="1:8" s="45" customFormat="1" ht="15" hidden="1" x14ac:dyDescent="0.25">
      <c r="A71" s="383" t="s">
        <v>1005</v>
      </c>
      <c r="B71" s="818" t="s">
        <v>1007</v>
      </c>
      <c r="C71" s="819"/>
      <c r="D71" s="819"/>
      <c r="E71" s="384" t="s">
        <v>1001</v>
      </c>
      <c r="F71" s="818" t="s">
        <v>1018</v>
      </c>
      <c r="G71" s="819"/>
      <c r="H71" s="820"/>
    </row>
    <row r="72" spans="1:8" s="45" customFormat="1" ht="15" hidden="1" x14ac:dyDescent="0.25">
      <c r="A72" s="383" t="s">
        <v>1004</v>
      </c>
      <c r="B72" s="818" t="s">
        <v>1008</v>
      </c>
      <c r="C72" s="819"/>
      <c r="D72" s="819"/>
      <c r="E72" s="384" t="s">
        <v>1020</v>
      </c>
      <c r="F72" s="818" t="s">
        <v>1016</v>
      </c>
      <c r="G72" s="819"/>
      <c r="H72" s="820"/>
    </row>
    <row r="73" spans="1:8" s="45" customFormat="1" ht="15.75" hidden="1" thickBot="1" x14ac:dyDescent="0.3">
      <c r="A73" s="385" t="s">
        <v>1003</v>
      </c>
      <c r="B73" s="824" t="s">
        <v>156</v>
      </c>
      <c r="C73" s="825"/>
      <c r="D73" s="825"/>
      <c r="E73" s="825"/>
      <c r="F73" s="825"/>
      <c r="G73" s="825"/>
      <c r="H73" s="826"/>
    </row>
    <row r="74" spans="1:8" s="45" customFormat="1" ht="15" hidden="1" thickBot="1" x14ac:dyDescent="0.25"/>
    <row r="75" spans="1:8" s="45" customFormat="1" hidden="1" x14ac:dyDescent="0.2">
      <c r="A75" s="386" t="str">
        <f>'Honorar TGA AG4'!C6</f>
        <v>Techn. Ausr.  HOAI, Teil 4 | Abschn. 2 | § 55 | AG 4 (ELT)</v>
      </c>
      <c r="B75" s="387"/>
      <c r="C75" s="387"/>
      <c r="D75" s="387"/>
      <c r="E75" s="387"/>
      <c r="F75" s="387"/>
      <c r="G75" s="387"/>
      <c r="H75" s="388"/>
    </row>
    <row r="76" spans="1:8" s="45" customFormat="1" ht="15" hidden="1" x14ac:dyDescent="0.25">
      <c r="A76" s="382" t="s">
        <v>1000</v>
      </c>
      <c r="B76" s="815" t="s">
        <v>1010</v>
      </c>
      <c r="C76" s="816"/>
      <c r="D76" s="816"/>
      <c r="E76" s="816"/>
      <c r="F76" s="816"/>
      <c r="G76" s="816"/>
      <c r="H76" s="817"/>
    </row>
    <row r="77" spans="1:8" s="45" customFormat="1" ht="15" hidden="1" x14ac:dyDescent="0.25">
      <c r="A77" s="382" t="s">
        <v>1002</v>
      </c>
      <c r="B77" s="818" t="s">
        <v>1014</v>
      </c>
      <c r="C77" s="819"/>
      <c r="D77" s="819"/>
      <c r="E77" s="819"/>
      <c r="F77" s="819"/>
      <c r="G77" s="819"/>
      <c r="H77" s="820"/>
    </row>
    <row r="78" spans="1:8" s="45" customFormat="1" ht="15" hidden="1" x14ac:dyDescent="0.25">
      <c r="A78" s="821" t="s">
        <v>1006</v>
      </c>
      <c r="B78" s="822"/>
      <c r="C78" s="822"/>
      <c r="D78" s="822"/>
      <c r="E78" s="822"/>
      <c r="F78" s="822"/>
      <c r="G78" s="822"/>
      <c r="H78" s="823"/>
    </row>
    <row r="79" spans="1:8" s="45" customFormat="1" ht="15" hidden="1" x14ac:dyDescent="0.25">
      <c r="A79" s="383" t="s">
        <v>1005</v>
      </c>
      <c r="B79" s="818" t="s">
        <v>1007</v>
      </c>
      <c r="C79" s="819"/>
      <c r="D79" s="819"/>
      <c r="E79" s="384" t="s">
        <v>1001</v>
      </c>
      <c r="F79" s="818" t="s">
        <v>1018</v>
      </c>
      <c r="G79" s="819"/>
      <c r="H79" s="820"/>
    </row>
    <row r="80" spans="1:8" s="45" customFormat="1" ht="15" hidden="1" x14ac:dyDescent="0.25">
      <c r="A80" s="383" t="s">
        <v>1004</v>
      </c>
      <c r="B80" s="818" t="s">
        <v>1008</v>
      </c>
      <c r="C80" s="819"/>
      <c r="D80" s="819"/>
      <c r="E80" s="384" t="s">
        <v>1020</v>
      </c>
      <c r="F80" s="818" t="s">
        <v>1016</v>
      </c>
      <c r="G80" s="819"/>
      <c r="H80" s="820"/>
    </row>
    <row r="81" spans="1:8" s="45" customFormat="1" ht="15.75" hidden="1" thickBot="1" x14ac:dyDescent="0.3">
      <c r="A81" s="385" t="s">
        <v>1003</v>
      </c>
      <c r="B81" s="824" t="s">
        <v>156</v>
      </c>
      <c r="C81" s="825"/>
      <c r="D81" s="825"/>
      <c r="E81" s="825"/>
      <c r="F81" s="825"/>
      <c r="G81" s="825"/>
      <c r="H81" s="826"/>
    </row>
    <row r="82" spans="1:8" s="45" customFormat="1" ht="15" hidden="1" thickBot="1" x14ac:dyDescent="0.25"/>
    <row r="83" spans="1:8" s="45" customFormat="1" hidden="1" x14ac:dyDescent="0.2">
      <c r="A83" s="386" t="str">
        <f>'Honorar TGA AG5'!C6</f>
        <v>Techn. Ausr.  HOAI, Teil 4 | Abschn. 2 | § 55 | AG 5 (FM|IT)</v>
      </c>
      <c r="B83" s="387"/>
      <c r="C83" s="387"/>
      <c r="D83" s="387"/>
      <c r="E83" s="387"/>
      <c r="F83" s="387"/>
      <c r="G83" s="387"/>
      <c r="H83" s="388"/>
    </row>
    <row r="84" spans="1:8" s="45" customFormat="1" ht="15" hidden="1" x14ac:dyDescent="0.25">
      <c r="A84" s="382" t="s">
        <v>1000</v>
      </c>
      <c r="B84" s="815" t="s">
        <v>1010</v>
      </c>
      <c r="C84" s="816"/>
      <c r="D84" s="816"/>
      <c r="E84" s="816"/>
      <c r="F84" s="816"/>
      <c r="G84" s="816"/>
      <c r="H84" s="817"/>
    </row>
    <row r="85" spans="1:8" s="45" customFormat="1" ht="15" hidden="1" x14ac:dyDescent="0.25">
      <c r="A85" s="382" t="s">
        <v>1002</v>
      </c>
      <c r="B85" s="818" t="s">
        <v>1014</v>
      </c>
      <c r="C85" s="819"/>
      <c r="D85" s="819"/>
      <c r="E85" s="819"/>
      <c r="F85" s="819"/>
      <c r="G85" s="819"/>
      <c r="H85" s="820"/>
    </row>
    <row r="86" spans="1:8" s="45" customFormat="1" ht="15" hidden="1" x14ac:dyDescent="0.25">
      <c r="A86" s="821" t="s">
        <v>1006</v>
      </c>
      <c r="B86" s="822"/>
      <c r="C86" s="822"/>
      <c r="D86" s="822"/>
      <c r="E86" s="822"/>
      <c r="F86" s="822"/>
      <c r="G86" s="822"/>
      <c r="H86" s="823"/>
    </row>
    <row r="87" spans="1:8" s="45" customFormat="1" ht="15" hidden="1" x14ac:dyDescent="0.25">
      <c r="A87" s="383" t="s">
        <v>1005</v>
      </c>
      <c r="B87" s="818" t="s">
        <v>1007</v>
      </c>
      <c r="C87" s="819"/>
      <c r="D87" s="819"/>
      <c r="E87" s="384" t="s">
        <v>1001</v>
      </c>
      <c r="F87" s="818" t="s">
        <v>1018</v>
      </c>
      <c r="G87" s="819"/>
      <c r="H87" s="820"/>
    </row>
    <row r="88" spans="1:8" s="45" customFormat="1" ht="15" hidden="1" x14ac:dyDescent="0.25">
      <c r="A88" s="383" t="s">
        <v>1004</v>
      </c>
      <c r="B88" s="818" t="s">
        <v>1008</v>
      </c>
      <c r="C88" s="819"/>
      <c r="D88" s="819"/>
      <c r="E88" s="384" t="s">
        <v>1020</v>
      </c>
      <c r="F88" s="818" t="s">
        <v>1016</v>
      </c>
      <c r="G88" s="819"/>
      <c r="H88" s="820"/>
    </row>
    <row r="89" spans="1:8" s="45" customFormat="1" ht="15.75" hidden="1" thickBot="1" x14ac:dyDescent="0.3">
      <c r="A89" s="385" t="s">
        <v>1003</v>
      </c>
      <c r="B89" s="824" t="s">
        <v>156</v>
      </c>
      <c r="C89" s="825"/>
      <c r="D89" s="825"/>
      <c r="E89" s="825"/>
      <c r="F89" s="825"/>
      <c r="G89" s="825"/>
      <c r="H89" s="826"/>
    </row>
    <row r="90" spans="1:8" s="45" customFormat="1" ht="15" hidden="1" thickBot="1" x14ac:dyDescent="0.25"/>
    <row r="91" spans="1:8" s="45" customFormat="1" hidden="1" x14ac:dyDescent="0.2">
      <c r="A91" s="386" t="str">
        <f>'Honorar TGA AG6'!C6</f>
        <v>Techn. Ausr.  HOAI, Teil 4 | Abschn. 2 | § 55 | AG 6 (För.Anl.)</v>
      </c>
      <c r="B91" s="387"/>
      <c r="C91" s="387"/>
      <c r="D91" s="387"/>
      <c r="E91" s="387"/>
      <c r="F91" s="387"/>
      <c r="G91" s="387"/>
      <c r="H91" s="388"/>
    </row>
    <row r="92" spans="1:8" s="45" customFormat="1" ht="15" hidden="1" x14ac:dyDescent="0.25">
      <c r="A92" s="382" t="s">
        <v>1000</v>
      </c>
      <c r="B92" s="815" t="s">
        <v>1010</v>
      </c>
      <c r="C92" s="816"/>
      <c r="D92" s="816"/>
      <c r="E92" s="816"/>
      <c r="F92" s="816"/>
      <c r="G92" s="816"/>
      <c r="H92" s="817"/>
    </row>
    <row r="93" spans="1:8" s="45" customFormat="1" ht="15" hidden="1" x14ac:dyDescent="0.25">
      <c r="A93" s="382" t="s">
        <v>1002</v>
      </c>
      <c r="B93" s="818" t="s">
        <v>1014</v>
      </c>
      <c r="C93" s="819"/>
      <c r="D93" s="819"/>
      <c r="E93" s="819"/>
      <c r="F93" s="819"/>
      <c r="G93" s="819"/>
      <c r="H93" s="820"/>
    </row>
    <row r="94" spans="1:8" s="45" customFormat="1" ht="15" hidden="1" x14ac:dyDescent="0.25">
      <c r="A94" s="821" t="s">
        <v>1006</v>
      </c>
      <c r="B94" s="822"/>
      <c r="C94" s="822"/>
      <c r="D94" s="822"/>
      <c r="E94" s="822"/>
      <c r="F94" s="822"/>
      <c r="G94" s="822"/>
      <c r="H94" s="823"/>
    </row>
    <row r="95" spans="1:8" s="45" customFormat="1" ht="15" hidden="1" x14ac:dyDescent="0.25">
      <c r="A95" s="383" t="s">
        <v>1005</v>
      </c>
      <c r="B95" s="818" t="s">
        <v>1007</v>
      </c>
      <c r="C95" s="819"/>
      <c r="D95" s="819"/>
      <c r="E95" s="384" t="s">
        <v>1001</v>
      </c>
      <c r="F95" s="818" t="s">
        <v>1018</v>
      </c>
      <c r="G95" s="819"/>
      <c r="H95" s="820"/>
    </row>
    <row r="96" spans="1:8" s="45" customFormat="1" ht="15" hidden="1" x14ac:dyDescent="0.25">
      <c r="A96" s="383" t="s">
        <v>1004</v>
      </c>
      <c r="B96" s="818" t="s">
        <v>1008</v>
      </c>
      <c r="C96" s="819"/>
      <c r="D96" s="819"/>
      <c r="E96" s="384" t="s">
        <v>1020</v>
      </c>
      <c r="F96" s="818" t="s">
        <v>1016</v>
      </c>
      <c r="G96" s="819"/>
      <c r="H96" s="820"/>
    </row>
    <row r="97" spans="1:8" s="45" customFormat="1" ht="15.75" hidden="1" thickBot="1" x14ac:dyDescent="0.3">
      <c r="A97" s="385" t="s">
        <v>1003</v>
      </c>
      <c r="B97" s="824" t="s">
        <v>156</v>
      </c>
      <c r="C97" s="825"/>
      <c r="D97" s="825"/>
      <c r="E97" s="825"/>
      <c r="F97" s="825"/>
      <c r="G97" s="825"/>
      <c r="H97" s="826"/>
    </row>
    <row r="98" spans="1:8" s="45" customFormat="1" ht="15" hidden="1" thickBot="1" x14ac:dyDescent="0.25"/>
    <row r="99" spans="1:8" s="45" customFormat="1" hidden="1" x14ac:dyDescent="0.2">
      <c r="A99" s="386" t="str">
        <f>'Honorar TGA AG7'!C6</f>
        <v>Techn. Ausr.  HOAI, Teil 4 | Abschn. 2 | § 55 | AG 7 (nutz. sp. Anl.)</v>
      </c>
      <c r="B99" s="387"/>
      <c r="C99" s="387"/>
      <c r="D99" s="387"/>
      <c r="E99" s="387"/>
      <c r="F99" s="387"/>
      <c r="G99" s="387"/>
      <c r="H99" s="388"/>
    </row>
    <row r="100" spans="1:8" s="45" customFormat="1" ht="15" hidden="1" x14ac:dyDescent="0.25">
      <c r="A100" s="382" t="s">
        <v>1000</v>
      </c>
      <c r="B100" s="815" t="s">
        <v>1010</v>
      </c>
      <c r="C100" s="816"/>
      <c r="D100" s="816"/>
      <c r="E100" s="816"/>
      <c r="F100" s="816"/>
      <c r="G100" s="816"/>
      <c r="H100" s="817"/>
    </row>
    <row r="101" spans="1:8" s="45" customFormat="1" ht="15" hidden="1" x14ac:dyDescent="0.25">
      <c r="A101" s="382" t="s">
        <v>1002</v>
      </c>
      <c r="B101" s="818" t="s">
        <v>1014</v>
      </c>
      <c r="C101" s="819"/>
      <c r="D101" s="819"/>
      <c r="E101" s="819"/>
      <c r="F101" s="819"/>
      <c r="G101" s="819"/>
      <c r="H101" s="820"/>
    </row>
    <row r="102" spans="1:8" s="45" customFormat="1" ht="15" hidden="1" x14ac:dyDescent="0.25">
      <c r="A102" s="821" t="s">
        <v>1006</v>
      </c>
      <c r="B102" s="822"/>
      <c r="C102" s="822"/>
      <c r="D102" s="822"/>
      <c r="E102" s="822"/>
      <c r="F102" s="822"/>
      <c r="G102" s="822"/>
      <c r="H102" s="823"/>
    </row>
    <row r="103" spans="1:8" s="45" customFormat="1" ht="15" hidden="1" x14ac:dyDescent="0.25">
      <c r="A103" s="383" t="s">
        <v>1005</v>
      </c>
      <c r="B103" s="818" t="s">
        <v>1007</v>
      </c>
      <c r="C103" s="819"/>
      <c r="D103" s="819"/>
      <c r="E103" s="384" t="s">
        <v>1001</v>
      </c>
      <c r="F103" s="818" t="s">
        <v>1018</v>
      </c>
      <c r="G103" s="819"/>
      <c r="H103" s="820"/>
    </row>
    <row r="104" spans="1:8" s="45" customFormat="1" ht="15" hidden="1" x14ac:dyDescent="0.25">
      <c r="A104" s="383" t="s">
        <v>1004</v>
      </c>
      <c r="B104" s="818" t="s">
        <v>1008</v>
      </c>
      <c r="C104" s="819"/>
      <c r="D104" s="819"/>
      <c r="E104" s="384" t="s">
        <v>1020</v>
      </c>
      <c r="F104" s="818" t="s">
        <v>1016</v>
      </c>
      <c r="G104" s="819"/>
      <c r="H104" s="820"/>
    </row>
    <row r="105" spans="1:8" s="45" customFormat="1" ht="15.75" hidden="1" thickBot="1" x14ac:dyDescent="0.3">
      <c r="A105" s="385" t="s">
        <v>1003</v>
      </c>
      <c r="B105" s="824" t="s">
        <v>156</v>
      </c>
      <c r="C105" s="825"/>
      <c r="D105" s="825"/>
      <c r="E105" s="825"/>
      <c r="F105" s="825"/>
      <c r="G105" s="825"/>
      <c r="H105" s="826"/>
    </row>
    <row r="106" spans="1:8" s="45" customFormat="1" ht="15" hidden="1" thickBot="1" x14ac:dyDescent="0.25"/>
    <row r="107" spans="1:8" s="45" customFormat="1" hidden="1" x14ac:dyDescent="0.2">
      <c r="A107" s="386" t="str">
        <f>'Honorar TGA AG8'!C6</f>
        <v>Techn. Ausr.  HOAI, Teil 4 | Abschn. 2 | § 55 | AG 8 (MSR|GA)</v>
      </c>
      <c r="B107" s="387"/>
      <c r="C107" s="387"/>
      <c r="D107" s="387"/>
      <c r="E107" s="387"/>
      <c r="F107" s="387"/>
      <c r="G107" s="387"/>
      <c r="H107" s="388"/>
    </row>
    <row r="108" spans="1:8" s="45" customFormat="1" ht="15" hidden="1" x14ac:dyDescent="0.25">
      <c r="A108" s="382" t="s">
        <v>1000</v>
      </c>
      <c r="B108" s="815" t="s">
        <v>1010</v>
      </c>
      <c r="C108" s="816"/>
      <c r="D108" s="816"/>
      <c r="E108" s="816"/>
      <c r="F108" s="816"/>
      <c r="G108" s="816"/>
      <c r="H108" s="817"/>
    </row>
    <row r="109" spans="1:8" s="45" customFormat="1" ht="15" hidden="1" x14ac:dyDescent="0.25">
      <c r="A109" s="382" t="s">
        <v>1002</v>
      </c>
      <c r="B109" s="818" t="s">
        <v>1014</v>
      </c>
      <c r="C109" s="819"/>
      <c r="D109" s="819"/>
      <c r="E109" s="819"/>
      <c r="F109" s="819"/>
      <c r="G109" s="819"/>
      <c r="H109" s="820"/>
    </row>
    <row r="110" spans="1:8" s="45" customFormat="1" ht="15" hidden="1" x14ac:dyDescent="0.25">
      <c r="A110" s="821" t="s">
        <v>1006</v>
      </c>
      <c r="B110" s="822"/>
      <c r="C110" s="822"/>
      <c r="D110" s="822"/>
      <c r="E110" s="822"/>
      <c r="F110" s="822"/>
      <c r="G110" s="822"/>
      <c r="H110" s="823"/>
    </row>
    <row r="111" spans="1:8" s="45" customFormat="1" ht="15" hidden="1" x14ac:dyDescent="0.25">
      <c r="A111" s="383" t="s">
        <v>1005</v>
      </c>
      <c r="B111" s="818" t="s">
        <v>1007</v>
      </c>
      <c r="C111" s="819"/>
      <c r="D111" s="819"/>
      <c r="E111" s="384" t="s">
        <v>1001</v>
      </c>
      <c r="F111" s="818" t="s">
        <v>1018</v>
      </c>
      <c r="G111" s="819"/>
      <c r="H111" s="820"/>
    </row>
    <row r="112" spans="1:8" s="45" customFormat="1" ht="15" hidden="1" x14ac:dyDescent="0.25">
      <c r="A112" s="383" t="s">
        <v>1004</v>
      </c>
      <c r="B112" s="818" t="s">
        <v>1008</v>
      </c>
      <c r="C112" s="819"/>
      <c r="D112" s="819"/>
      <c r="E112" s="384" t="s">
        <v>1020</v>
      </c>
      <c r="F112" s="818" t="s">
        <v>1016</v>
      </c>
      <c r="G112" s="819"/>
      <c r="H112" s="820"/>
    </row>
    <row r="113" spans="1:8" s="45" customFormat="1" ht="15.75" hidden="1" thickBot="1" x14ac:dyDescent="0.3">
      <c r="A113" s="385" t="s">
        <v>1003</v>
      </c>
      <c r="B113" s="824" t="s">
        <v>156</v>
      </c>
      <c r="C113" s="825"/>
      <c r="D113" s="825"/>
      <c r="E113" s="825"/>
      <c r="F113" s="825"/>
      <c r="G113" s="825"/>
      <c r="H113" s="826"/>
    </row>
    <row r="114" spans="1:8" s="45" customFormat="1" ht="15" hidden="1" thickBot="1" x14ac:dyDescent="0.25"/>
    <row r="115" spans="1:8" s="45" customFormat="1" hidden="1" x14ac:dyDescent="0.2">
      <c r="A115" s="386" t="str">
        <f>'Honorar Wärmeschutz'!C6</f>
        <v>Wärmeschutz und Energiebilanzierung (Anlage 1/1.2.3 HOAI 2021)</v>
      </c>
      <c r="B115" s="387"/>
      <c r="C115" s="387"/>
      <c r="D115" s="387"/>
      <c r="E115" s="387"/>
      <c r="F115" s="387"/>
      <c r="G115" s="387"/>
      <c r="H115" s="388"/>
    </row>
    <row r="116" spans="1:8" s="45" customFormat="1" ht="15" hidden="1" x14ac:dyDescent="0.25">
      <c r="A116" s="382" t="s">
        <v>1000</v>
      </c>
      <c r="B116" s="815" t="s">
        <v>1010</v>
      </c>
      <c r="C116" s="816"/>
      <c r="D116" s="816"/>
      <c r="E116" s="816"/>
      <c r="F116" s="816"/>
      <c r="G116" s="816"/>
      <c r="H116" s="817"/>
    </row>
    <row r="117" spans="1:8" s="45" customFormat="1" ht="15" hidden="1" x14ac:dyDescent="0.25">
      <c r="A117" s="382" t="s">
        <v>1002</v>
      </c>
      <c r="B117" s="818" t="s">
        <v>1014</v>
      </c>
      <c r="C117" s="819"/>
      <c r="D117" s="819"/>
      <c r="E117" s="819"/>
      <c r="F117" s="819"/>
      <c r="G117" s="819"/>
      <c r="H117" s="820"/>
    </row>
    <row r="118" spans="1:8" s="45" customFormat="1" ht="15" hidden="1" x14ac:dyDescent="0.25">
      <c r="A118" s="821" t="s">
        <v>1006</v>
      </c>
      <c r="B118" s="822"/>
      <c r="C118" s="822"/>
      <c r="D118" s="818" t="s">
        <v>1018</v>
      </c>
      <c r="E118" s="818"/>
      <c r="F118" s="818"/>
      <c r="G118" s="818"/>
      <c r="H118" s="827"/>
    </row>
    <row r="119" spans="1:8" s="45" customFormat="1" ht="15.75" hidden="1" thickBot="1" x14ac:dyDescent="0.3">
      <c r="A119" s="385" t="s">
        <v>1003</v>
      </c>
      <c r="B119" s="824" t="s">
        <v>156</v>
      </c>
      <c r="C119" s="825"/>
      <c r="D119" s="825"/>
      <c r="E119" s="825"/>
      <c r="F119" s="825"/>
      <c r="G119" s="825"/>
      <c r="H119" s="826"/>
    </row>
    <row r="120" spans="1:8" s="45" customFormat="1" ht="15" hidden="1" thickBot="1" x14ac:dyDescent="0.25"/>
    <row r="121" spans="1:8" s="45" customFormat="1" hidden="1" x14ac:dyDescent="0.2">
      <c r="A121" s="386" t="str">
        <f>'Honorar Bauakustik'!C6</f>
        <v>Bauakustik (Anlage 1/1.2.4 HOAI 2021)</v>
      </c>
      <c r="B121" s="387"/>
      <c r="C121" s="387"/>
      <c r="D121" s="387"/>
      <c r="E121" s="387"/>
      <c r="F121" s="387"/>
      <c r="G121" s="387"/>
      <c r="H121" s="388"/>
    </row>
    <row r="122" spans="1:8" s="45" customFormat="1" ht="15" hidden="1" x14ac:dyDescent="0.25">
      <c r="A122" s="382" t="s">
        <v>1000</v>
      </c>
      <c r="B122" s="815" t="s">
        <v>1010</v>
      </c>
      <c r="C122" s="816"/>
      <c r="D122" s="816"/>
      <c r="E122" s="816"/>
      <c r="F122" s="816"/>
      <c r="G122" s="816"/>
      <c r="H122" s="817"/>
    </row>
    <row r="123" spans="1:8" s="45" customFormat="1" ht="15" hidden="1" x14ac:dyDescent="0.25">
      <c r="A123" s="382" t="s">
        <v>1002</v>
      </c>
      <c r="B123" s="818" t="s">
        <v>1014</v>
      </c>
      <c r="C123" s="819"/>
      <c r="D123" s="819"/>
      <c r="E123" s="819"/>
      <c r="F123" s="819"/>
      <c r="G123" s="819"/>
      <c r="H123" s="820"/>
    </row>
    <row r="124" spans="1:8" s="45" customFormat="1" ht="15" hidden="1" x14ac:dyDescent="0.25">
      <c r="A124" s="821" t="s">
        <v>1006</v>
      </c>
      <c r="B124" s="822"/>
      <c r="C124" s="822"/>
      <c r="D124" s="818" t="s">
        <v>1019</v>
      </c>
      <c r="E124" s="818"/>
      <c r="F124" s="818"/>
      <c r="G124" s="818"/>
      <c r="H124" s="827"/>
    </row>
    <row r="125" spans="1:8" s="45" customFormat="1" ht="15.75" hidden="1" thickBot="1" x14ac:dyDescent="0.3">
      <c r="A125" s="385" t="s">
        <v>1003</v>
      </c>
      <c r="B125" s="824" t="s">
        <v>156</v>
      </c>
      <c r="C125" s="825"/>
      <c r="D125" s="825"/>
      <c r="E125" s="825"/>
      <c r="F125" s="825"/>
      <c r="G125" s="825"/>
      <c r="H125" s="826"/>
    </row>
    <row r="126" spans="1:8" s="45" customFormat="1" ht="15" hidden="1" thickBot="1" x14ac:dyDescent="0.25"/>
    <row r="127" spans="1:8" s="45" customFormat="1" hidden="1" x14ac:dyDescent="0.2">
      <c r="A127" s="386" t="str">
        <f>'Honorar Raumakustik'!C6</f>
        <v>Raumakustik (Anlage 1/1.2.5 HOAI 2021)</v>
      </c>
      <c r="B127" s="387"/>
      <c r="C127" s="387"/>
      <c r="D127" s="387"/>
      <c r="E127" s="387"/>
      <c r="F127" s="387"/>
      <c r="G127" s="387"/>
      <c r="H127" s="388"/>
    </row>
    <row r="128" spans="1:8" s="45" customFormat="1" ht="15" hidden="1" x14ac:dyDescent="0.25">
      <c r="A128" s="382" t="s">
        <v>1000</v>
      </c>
      <c r="B128" s="815" t="s">
        <v>1010</v>
      </c>
      <c r="C128" s="816"/>
      <c r="D128" s="816"/>
      <c r="E128" s="816"/>
      <c r="F128" s="816"/>
      <c r="G128" s="816"/>
      <c r="H128" s="817"/>
    </row>
    <row r="129" spans="1:12" s="45" customFormat="1" ht="15" hidden="1" x14ac:dyDescent="0.25">
      <c r="A129" s="382" t="s">
        <v>1002</v>
      </c>
      <c r="B129" s="818" t="s">
        <v>1014</v>
      </c>
      <c r="C129" s="819"/>
      <c r="D129" s="819"/>
      <c r="E129" s="819"/>
      <c r="F129" s="819"/>
      <c r="G129" s="819"/>
      <c r="H129" s="820"/>
    </row>
    <row r="130" spans="1:12" s="45" customFormat="1" ht="15" hidden="1" x14ac:dyDescent="0.25">
      <c r="A130" s="821" t="s">
        <v>1006</v>
      </c>
      <c r="B130" s="822"/>
      <c r="C130" s="822"/>
      <c r="D130" s="818" t="s">
        <v>1018</v>
      </c>
      <c r="E130" s="818"/>
      <c r="F130" s="818"/>
      <c r="G130" s="818"/>
      <c r="H130" s="827"/>
    </row>
    <row r="131" spans="1:12" s="45" customFormat="1" ht="15.75" hidden="1" thickBot="1" x14ac:dyDescent="0.3">
      <c r="A131" s="385" t="s">
        <v>1003</v>
      </c>
      <c r="B131" s="824" t="s">
        <v>156</v>
      </c>
      <c r="C131" s="825"/>
      <c r="D131" s="825"/>
      <c r="E131" s="825"/>
      <c r="F131" s="825"/>
      <c r="G131" s="825"/>
      <c r="H131" s="826"/>
    </row>
    <row r="132" spans="1:12" ht="15" hidden="1" thickBot="1" x14ac:dyDescent="0.25">
      <c r="L132" s="45"/>
    </row>
    <row r="133" spans="1:12" hidden="1" x14ac:dyDescent="0.2">
      <c r="A133" s="386" t="str">
        <f>'Honorar Geotechnik'!C6</f>
        <v>Geotechnik (Anlage 1/1.3 HOAI 2021)</v>
      </c>
      <c r="B133" s="387"/>
      <c r="C133" s="387"/>
      <c r="D133" s="387"/>
      <c r="E133" s="387"/>
      <c r="F133" s="387"/>
      <c r="G133" s="387"/>
      <c r="H133" s="388"/>
    </row>
    <row r="134" spans="1:12" ht="15" hidden="1" x14ac:dyDescent="0.25">
      <c r="A134" s="382" t="s">
        <v>1000</v>
      </c>
      <c r="B134" s="815" t="s">
        <v>1010</v>
      </c>
      <c r="C134" s="816"/>
      <c r="D134" s="816"/>
      <c r="E134" s="816"/>
      <c r="F134" s="816"/>
      <c r="G134" s="816"/>
      <c r="H134" s="817"/>
    </row>
    <row r="135" spans="1:12" ht="15" hidden="1" x14ac:dyDescent="0.25">
      <c r="A135" s="382" t="s">
        <v>1002</v>
      </c>
      <c r="B135" s="818" t="s">
        <v>1014</v>
      </c>
      <c r="C135" s="819"/>
      <c r="D135" s="819"/>
      <c r="E135" s="819"/>
      <c r="F135" s="819"/>
      <c r="G135" s="819"/>
      <c r="H135" s="820"/>
    </row>
    <row r="136" spans="1:12" ht="15" hidden="1" x14ac:dyDescent="0.25">
      <c r="A136" s="821" t="s">
        <v>1006</v>
      </c>
      <c r="B136" s="822"/>
      <c r="C136" s="822"/>
      <c r="D136" s="818" t="s">
        <v>1018</v>
      </c>
      <c r="E136" s="818"/>
      <c r="F136" s="818"/>
      <c r="G136" s="818"/>
      <c r="H136" s="827"/>
    </row>
    <row r="137" spans="1:12" ht="15.75" hidden="1" thickBot="1" x14ac:dyDescent="0.3">
      <c r="A137" s="385" t="s">
        <v>1003</v>
      </c>
      <c r="B137" s="824" t="s">
        <v>156</v>
      </c>
      <c r="C137" s="825"/>
      <c r="D137" s="825"/>
      <c r="E137" s="825"/>
      <c r="F137" s="825"/>
      <c r="G137" s="825"/>
      <c r="H137" s="826"/>
    </row>
    <row r="138" spans="1:12" ht="15" hidden="1" thickBot="1" x14ac:dyDescent="0.25"/>
    <row r="139" spans="1:12" hidden="1" x14ac:dyDescent="0.2">
      <c r="A139" s="386" t="s">
        <v>1888</v>
      </c>
      <c r="B139" s="387"/>
      <c r="C139" s="387"/>
      <c r="D139" s="387"/>
      <c r="E139" s="593"/>
      <c r="F139" s="386"/>
      <c r="G139" s="386"/>
      <c r="H139" s="388"/>
    </row>
    <row r="140" spans="1:12" ht="15" hidden="1" x14ac:dyDescent="0.25">
      <c r="A140" s="382" t="s">
        <v>1000</v>
      </c>
      <c r="B140" s="815" t="s">
        <v>1010</v>
      </c>
      <c r="C140" s="816"/>
      <c r="D140" s="816"/>
      <c r="E140" s="816"/>
      <c r="F140" s="816"/>
      <c r="G140" s="816"/>
      <c r="H140" s="817"/>
    </row>
    <row r="141" spans="1:12" ht="15" hidden="1" x14ac:dyDescent="0.25">
      <c r="A141" s="382" t="s">
        <v>1002</v>
      </c>
      <c r="B141" s="818" t="s">
        <v>1014</v>
      </c>
      <c r="C141" s="819"/>
      <c r="D141" s="819"/>
      <c r="E141" s="819"/>
      <c r="F141" s="819"/>
      <c r="G141" s="819"/>
      <c r="H141" s="820"/>
    </row>
    <row r="142" spans="1:12" ht="15" hidden="1" x14ac:dyDescent="0.25">
      <c r="A142" s="821" t="s">
        <v>1006</v>
      </c>
      <c r="B142" s="822"/>
      <c r="C142" s="822"/>
      <c r="D142" s="818" t="s">
        <v>1018</v>
      </c>
      <c r="E142" s="818"/>
      <c r="F142" s="818"/>
      <c r="G142" s="818"/>
      <c r="H142" s="827"/>
    </row>
    <row r="143" spans="1:12" ht="15.75" hidden="1" thickBot="1" x14ac:dyDescent="0.3">
      <c r="A143" s="385" t="s">
        <v>1003</v>
      </c>
      <c r="B143" s="824" t="s">
        <v>156</v>
      </c>
      <c r="C143" s="825"/>
      <c r="D143" s="825"/>
      <c r="E143" s="825"/>
      <c r="F143" s="825"/>
      <c r="G143" s="825"/>
      <c r="H143" s="826"/>
    </row>
    <row r="144" spans="1:12" hidden="1" x14ac:dyDescent="0.2"/>
  </sheetData>
  <sheetProtection algorithmName="SHA-512" hashValue="oRf5DrqdahF96QzLtzjGTsXttlHXSkaZG1IYDykDAepH0JZNOEKWKwBF3hfPOlqX8Z7N7KHompAVJf8BdQBT4Q==" saltValue="xUatJ+9SRSVdkQM+FrAhTA==" spinCount="100000" sheet="1" objects="1" scenarios="1" selectLockedCells="1"/>
  <mergeCells count="134">
    <mergeCell ref="B140:H140"/>
    <mergeCell ref="B141:H141"/>
    <mergeCell ref="A142:C142"/>
    <mergeCell ref="D142:H142"/>
    <mergeCell ref="B143:H143"/>
    <mergeCell ref="B135:H135"/>
    <mergeCell ref="A136:C136"/>
    <mergeCell ref="D136:H136"/>
    <mergeCell ref="B137:H137"/>
    <mergeCell ref="A54:H54"/>
    <mergeCell ref="B55:D55"/>
    <mergeCell ref="A2:H2"/>
    <mergeCell ref="A3:H3"/>
    <mergeCell ref="A4:H4"/>
    <mergeCell ref="A9:H9"/>
    <mergeCell ref="B13:H13"/>
    <mergeCell ref="A15:H15"/>
    <mergeCell ref="B16:D16"/>
    <mergeCell ref="B17:D17"/>
    <mergeCell ref="F16:H16"/>
    <mergeCell ref="F17:H17"/>
    <mergeCell ref="E6:H6"/>
    <mergeCell ref="A7:H7"/>
    <mergeCell ref="B14:H14"/>
    <mergeCell ref="B26:H26"/>
    <mergeCell ref="A39:H39"/>
    <mergeCell ref="F104:H104"/>
    <mergeCell ref="B105:H105"/>
    <mergeCell ref="B38:H38"/>
    <mergeCell ref="B37:H37"/>
    <mergeCell ref="B111:D111"/>
    <mergeCell ref="F111:H111"/>
    <mergeCell ref="B112:D112"/>
    <mergeCell ref="B73:H73"/>
    <mergeCell ref="A78:H78"/>
    <mergeCell ref="B76:H76"/>
    <mergeCell ref="F72:H72"/>
    <mergeCell ref="B72:D72"/>
    <mergeCell ref="D47:H47"/>
    <mergeCell ref="F40:H40"/>
    <mergeCell ref="B40:D40"/>
    <mergeCell ref="F56:H56"/>
    <mergeCell ref="B45:H45"/>
    <mergeCell ref="B46:H46"/>
    <mergeCell ref="B41:D41"/>
    <mergeCell ref="F41:H41"/>
    <mergeCell ref="B42:H42"/>
    <mergeCell ref="B52:H52"/>
    <mergeCell ref="A47:C47"/>
    <mergeCell ref="B53:H53"/>
    <mergeCell ref="B134:H134"/>
    <mergeCell ref="B79:D79"/>
    <mergeCell ref="F79:H79"/>
    <mergeCell ref="B80:D80"/>
    <mergeCell ref="F80:H80"/>
    <mergeCell ref="B81:H81"/>
    <mergeCell ref="B84:H84"/>
    <mergeCell ref="B85:H85"/>
    <mergeCell ref="A86:H86"/>
    <mergeCell ref="B87:D87"/>
    <mergeCell ref="F87:H87"/>
    <mergeCell ref="F88:H88"/>
    <mergeCell ref="B93:H93"/>
    <mergeCell ref="A94:H94"/>
    <mergeCell ref="B95:D95"/>
    <mergeCell ref="F95:H95"/>
    <mergeCell ref="B96:D96"/>
    <mergeCell ref="B101:H101"/>
    <mergeCell ref="A102:H102"/>
    <mergeCell ref="B103:D103"/>
    <mergeCell ref="F103:H103"/>
    <mergeCell ref="B104:D104"/>
    <mergeCell ref="B97:H97"/>
    <mergeCell ref="B100:H100"/>
    <mergeCell ref="B89:H89"/>
    <mergeCell ref="F55:H55"/>
    <mergeCell ref="B56:D56"/>
    <mergeCell ref="B48:D48"/>
    <mergeCell ref="F48:H48"/>
    <mergeCell ref="B49:H49"/>
    <mergeCell ref="B18:H18"/>
    <mergeCell ref="B29:H29"/>
    <mergeCell ref="B30:H30"/>
    <mergeCell ref="A31:H31"/>
    <mergeCell ref="B32:D32"/>
    <mergeCell ref="F32:H32"/>
    <mergeCell ref="B33:D33"/>
    <mergeCell ref="F33:H33"/>
    <mergeCell ref="B34:H34"/>
    <mergeCell ref="B21:H21"/>
    <mergeCell ref="B22:H22"/>
    <mergeCell ref="A23:H23"/>
    <mergeCell ref="B24:D24"/>
    <mergeCell ref="F24:H24"/>
    <mergeCell ref="B25:D25"/>
    <mergeCell ref="F25:H25"/>
    <mergeCell ref="B57:H57"/>
    <mergeCell ref="B64:D64"/>
    <mergeCell ref="F64:H64"/>
    <mergeCell ref="B65:H65"/>
    <mergeCell ref="B68:H68"/>
    <mergeCell ref="B69:H69"/>
    <mergeCell ref="A70:H70"/>
    <mergeCell ref="B71:D71"/>
    <mergeCell ref="F71:H71"/>
    <mergeCell ref="B60:H60"/>
    <mergeCell ref="B61:H61"/>
    <mergeCell ref="A62:H62"/>
    <mergeCell ref="B63:D63"/>
    <mergeCell ref="F63:H63"/>
    <mergeCell ref="B92:H92"/>
    <mergeCell ref="B77:H77"/>
    <mergeCell ref="B88:D88"/>
    <mergeCell ref="B109:H109"/>
    <mergeCell ref="A110:H110"/>
    <mergeCell ref="B129:H129"/>
    <mergeCell ref="B131:H131"/>
    <mergeCell ref="A118:C118"/>
    <mergeCell ref="D118:H118"/>
    <mergeCell ref="A124:C124"/>
    <mergeCell ref="D124:H124"/>
    <mergeCell ref="B122:H122"/>
    <mergeCell ref="B123:H123"/>
    <mergeCell ref="B125:H125"/>
    <mergeCell ref="B128:H128"/>
    <mergeCell ref="A130:C130"/>
    <mergeCell ref="D130:H130"/>
    <mergeCell ref="B113:H113"/>
    <mergeCell ref="B116:H116"/>
    <mergeCell ref="B117:H117"/>
    <mergeCell ref="B119:H119"/>
    <mergeCell ref="F112:H112"/>
    <mergeCell ref="F96:H96"/>
    <mergeCell ref="B108:H108"/>
  </mergeCells>
  <pageMargins left="0.70866141732283472" right="0.70866141732283472" top="0.78740157480314965" bottom="0.78740157480314965" header="0.31496062992125984" footer="0.31496062992125984"/>
  <pageSetup paperSize="9" scale="76" fitToHeight="0" orientation="portrait" r:id="rId1"/>
  <rowBreaks count="2" manualBreakCount="2">
    <brk id="57" max="7" man="1"/>
    <brk id="113" max="7"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4">
    <pageSetUpPr fitToPage="1"/>
  </sheetPr>
  <dimension ref="A1:AP170"/>
  <sheetViews>
    <sheetView view="pageBreakPreview" zoomScale="98" zoomScaleNormal="100" zoomScaleSheetLayoutView="98" workbookViewId="0">
      <selection activeCell="G11" sqref="G11"/>
    </sheetView>
  </sheetViews>
  <sheetFormatPr baseColWidth="10" defaultColWidth="11.42578125" defaultRowHeight="15" x14ac:dyDescent="0.25"/>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1" width="11.42578125" style="45" hidden="1" customWidth="1"/>
    <col min="32" max="32" width="11.42578125" style="118" hidden="1" customWidth="1"/>
    <col min="33" max="36" width="11.42578125" style="45" hidden="1" customWidth="1"/>
    <col min="37" max="37" width="4.28515625" customWidth="1"/>
    <col min="38" max="38" width="61.28515625" customWidth="1"/>
    <col min="39" max="39" width="10.42578125" customWidth="1"/>
    <col min="40" max="40" width="10.42578125" style="316" customWidth="1"/>
    <col min="41" max="16384" width="11.42578125" style="45"/>
  </cols>
  <sheetData>
    <row r="1" spans="1:42" ht="15.95" customHeight="1" thickBot="1" x14ac:dyDescent="0.3">
      <c r="A1" s="44" t="str">
        <f>Herstellkosten!A1</f>
        <v>Bieter:</v>
      </c>
      <c r="L1" s="45" t="s">
        <v>33</v>
      </c>
      <c r="M1" s="45" t="s">
        <v>45</v>
      </c>
      <c r="AK1" s="290" t="s">
        <v>521</v>
      </c>
      <c r="AO1" s="411"/>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0" t="s">
        <v>522</v>
      </c>
      <c r="AL2" s="290"/>
      <c r="AM2" s="290"/>
      <c r="AP2" s="393">
        <v>1</v>
      </c>
    </row>
    <row r="3" spans="1:42" ht="15.95" customHeight="1" thickTop="1" thickBot="1" x14ac:dyDescent="0.3">
      <c r="A3" s="675" t="str">
        <f>' Gesamthonorar'!A3:I3</f>
        <v>Musterstrasse, D-00000 Musterstadt</v>
      </c>
      <c r="B3" s="676"/>
      <c r="C3" s="676"/>
      <c r="D3" s="676"/>
      <c r="E3" s="676"/>
      <c r="F3" s="676"/>
      <c r="G3" s="676"/>
      <c r="H3" s="676"/>
      <c r="I3" s="677"/>
      <c r="L3" s="45" t="s">
        <v>35</v>
      </c>
      <c r="AP3" s="60" t="s">
        <v>1050</v>
      </c>
    </row>
    <row r="4" spans="1:42" ht="15.95" customHeight="1" thickBot="1" x14ac:dyDescent="0.3">
      <c r="A4" s="678" t="str">
        <f>' Gesamthonorar'!A4:I4</f>
        <v>Fon: +00 0000 00000, Fax: +00 0000 00000, Email: muster@muster-buero.de</v>
      </c>
      <c r="B4" s="679"/>
      <c r="C4" s="679"/>
      <c r="D4" s="679"/>
      <c r="E4" s="679"/>
      <c r="F4" s="679"/>
      <c r="G4" s="679"/>
      <c r="H4" s="679"/>
      <c r="I4" s="680"/>
      <c r="L4" s="45" t="s">
        <v>36</v>
      </c>
      <c r="Y4" s="87">
        <f>G23+G24</f>
        <v>508210.04503174592</v>
      </c>
      <c r="AK4" s="291"/>
      <c r="AL4" s="292" t="s">
        <v>523</v>
      </c>
      <c r="AP4" s="60" t="s">
        <v>1051</v>
      </c>
    </row>
    <row r="5" spans="1:42" ht="15.95" customHeight="1" thickTop="1" thickBot="1" x14ac:dyDescent="0.3">
      <c r="A5" s="46"/>
      <c r="B5" s="46"/>
      <c r="C5" s="46"/>
      <c r="D5" s="46"/>
      <c r="E5" s="46"/>
      <c r="F5" s="46"/>
      <c r="G5" s="46"/>
      <c r="H5" s="46"/>
      <c r="I5" s="46"/>
      <c r="L5" s="45" t="s">
        <v>37</v>
      </c>
      <c r="AP5" s="60" t="s">
        <v>1052</v>
      </c>
    </row>
    <row r="6" spans="1:42" ht="35.1" customHeight="1" thickBot="1" x14ac:dyDescent="0.3">
      <c r="A6" s="90" t="s">
        <v>0</v>
      </c>
      <c r="B6" s="389" t="s">
        <v>1021</v>
      </c>
      <c r="C6" s="55" t="s">
        <v>1022</v>
      </c>
      <c r="L6" s="88">
        <v>0</v>
      </c>
      <c r="N6" s="3" t="s">
        <v>43</v>
      </c>
      <c r="O6" s="3"/>
      <c r="P6" s="4"/>
      <c r="Q6" s="849" t="s">
        <v>44</v>
      </c>
      <c r="R6" s="849"/>
      <c r="S6" s="849"/>
      <c r="T6" s="849"/>
      <c r="U6" s="849"/>
      <c r="V6" s="849"/>
      <c r="W6" s="849"/>
      <c r="X6" s="89">
        <f>G25</f>
        <v>196113.18185901036</v>
      </c>
      <c r="AL6" s="293"/>
      <c r="AM6" s="294" t="s">
        <v>524</v>
      </c>
      <c r="AN6" s="317" t="s">
        <v>525</v>
      </c>
    </row>
    <row r="7" spans="1:42" ht="16.5" customHeight="1" x14ac:dyDescent="0.25">
      <c r="A7" s="44"/>
      <c r="L7" s="88">
        <v>0.01</v>
      </c>
      <c r="N7" s="5"/>
      <c r="O7" s="6" t="str">
        <f>IF(R5="voll","","gem. § 32 (2) HOAI")</f>
        <v>gem. § 32 (2) HOAI</v>
      </c>
      <c r="P7" s="6"/>
      <c r="Q7" s="6"/>
      <c r="R7" s="6"/>
      <c r="S7" s="845" t="str">
        <f>IF(R5="voll","",(IF(X6&gt;0.25*Y4,"gemindert anrechenbar, da","voll anrechenbar, da")))</f>
        <v>gemindert anrechenbar, da</v>
      </c>
      <c r="T7" s="845"/>
      <c r="U7" s="845"/>
      <c r="V7" s="845"/>
      <c r="W7" s="845"/>
      <c r="X7" s="846"/>
    </row>
    <row r="8" spans="1:42" ht="16.5" customHeight="1" thickBot="1" x14ac:dyDescent="0.3">
      <c r="A8" s="44" t="str">
        <f>Herstellkosten!A8</f>
        <v>VgV-Verhandlungsverfahren: Fachplanung Tragwerksplanung</v>
      </c>
      <c r="L8" s="88">
        <v>0.02</v>
      </c>
      <c r="N8" s="6"/>
      <c r="O8" s="850">
        <f>IF(R5="voll",0,X6)</f>
        <v>196113.18185901036</v>
      </c>
      <c r="P8" s="850"/>
      <c r="Q8" s="845" t="str">
        <f>IF(R5="voll","",IF(X6&gt;0.25*Y4,"25% der sonstigen anrechenbaren Kosten übersteigt;","25% der sonstigen anrechenbaren Kosten nicht übersteigt;"))</f>
        <v>25% der sonstigen anrechenbaren Kosten übersteigt;</v>
      </c>
      <c r="R8" s="845"/>
      <c r="S8" s="845"/>
      <c r="T8" s="845"/>
      <c r="U8" s="845"/>
      <c r="V8" s="845"/>
      <c r="W8" s="845"/>
      <c r="X8" s="846"/>
      <c r="AK8" s="295" t="s">
        <v>526</v>
      </c>
      <c r="AL8" s="295" t="s">
        <v>527</v>
      </c>
      <c r="AM8" s="296"/>
      <c r="AO8" s="72"/>
    </row>
    <row r="9" spans="1:42" ht="33" customHeight="1" thickTop="1" thickBot="1" x14ac:dyDescent="0.3">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7"/>
      <c r="AK9" s="297" t="s">
        <v>528</v>
      </c>
      <c r="AL9" s="360" t="s">
        <v>529</v>
      </c>
      <c r="AM9" s="481"/>
      <c r="AN9" s="412"/>
      <c r="AO9" s="411"/>
    </row>
    <row r="10" spans="1:42" ht="16.5" thickTop="1" thickBot="1" x14ac:dyDescent="0.3">
      <c r="L10" s="88">
        <v>0.04</v>
      </c>
      <c r="N10" s="847" t="str">
        <f>IF(R5="voll","",IF(X6&gt;0.25*Y4,"Minderung: voll anrechenbar bis 25% von","daher voll anrechenbar: 100% von"))</f>
        <v>Minderung: voll anrechenbar bis 25% von</v>
      </c>
      <c r="O10" s="848"/>
      <c r="P10" s="848"/>
      <c r="Q10" s="848"/>
      <c r="R10" s="848"/>
      <c r="S10" s="848"/>
      <c r="T10" s="851">
        <f>IF(H25="voll",0,IF(X6&gt;=0.25*Y4,Y4,X6))</f>
        <v>508210.04503174592</v>
      </c>
      <c r="U10" s="851"/>
      <c r="V10" s="851"/>
      <c r="W10" s="11" t="str">
        <f>IF(R5="voll","","=")</f>
        <v>=</v>
      </c>
      <c r="X10" s="9">
        <f>IF(R5="voll",0,IF(X6&gt;0.25*Y4,0.25*T10,X6))</f>
        <v>127052.51125793648</v>
      </c>
      <c r="AK10" s="299"/>
      <c r="AL10" s="435" t="s">
        <v>530</v>
      </c>
      <c r="AM10" s="407">
        <v>5.0000000000000001E-3</v>
      </c>
      <c r="AN10" s="344">
        <v>0</v>
      </c>
      <c r="AO10" s="72"/>
      <c r="AP10" s="60"/>
    </row>
    <row r="11" spans="1:42" ht="16.5" thickTop="1" thickBot="1" x14ac:dyDescent="0.25">
      <c r="A11" s="90" t="s">
        <v>219</v>
      </c>
      <c r="L11" s="88">
        <v>0.05</v>
      </c>
      <c r="N11" s="8" t="str">
        <f>IF(R5="voll","",IF(X6&gt;0.25*Y4,"und den diese Summe übersteigenden Betrag zu 50%:",""))</f>
        <v>und den diese Summe übersteigenden Betrag zu 50%:</v>
      </c>
      <c r="O11" s="8"/>
      <c r="P11" s="8"/>
      <c r="Q11" s="8"/>
      <c r="R11" s="8"/>
      <c r="S11" s="8"/>
      <c r="T11" s="8"/>
      <c r="U11" s="8"/>
      <c r="V11" s="8"/>
      <c r="W11" s="8"/>
      <c r="X11" s="8"/>
      <c r="AK11" s="299" t="s">
        <v>531</v>
      </c>
      <c r="AL11" s="300" t="s">
        <v>532</v>
      </c>
      <c r="AM11" s="394">
        <v>5.0000000000000001E-3</v>
      </c>
      <c r="AN11" s="320">
        <v>0</v>
      </c>
      <c r="AP11" s="393"/>
    </row>
    <row r="12" spans="1:42" ht="15.75" thickTop="1" thickBot="1" x14ac:dyDescent="0.25">
      <c r="L12" s="88">
        <v>0.06</v>
      </c>
      <c r="N12" s="865">
        <f>IF(R5="voll",0,IF(X6&gt;0.25*Y4,X6,0))</f>
        <v>196113.18185901036</v>
      </c>
      <c r="O12" s="851"/>
      <c r="P12" s="11" t="str">
        <f>IF(R5="voll","",IF(X6&gt;0.25*Y4,"-",""))</f>
        <v>-</v>
      </c>
      <c r="Q12" s="851">
        <f>IF(R5="voll",0,IF(X6&gt;0.25*Y4,X10,0))</f>
        <v>127052.51125793648</v>
      </c>
      <c r="R12" s="851"/>
      <c r="S12" s="11" t="str">
        <f>IF(R5="voll","",IF(X6&gt;0.25*Y4,"=",""))</f>
        <v>=</v>
      </c>
      <c r="T12" s="851">
        <f>IF(R5="voll","",IF(X6&gt;0.25*Y4,N12-Q12,""))</f>
        <v>69060.670601073885</v>
      </c>
      <c r="U12" s="851"/>
      <c r="V12" s="851"/>
      <c r="W12" s="8"/>
      <c r="X12" s="8"/>
      <c r="AK12" s="297" t="s">
        <v>533</v>
      </c>
      <c r="AL12" s="301" t="s">
        <v>534</v>
      </c>
      <c r="AM12" s="394">
        <v>5.0000000000000001E-3</v>
      </c>
      <c r="AN12" s="320">
        <v>0</v>
      </c>
      <c r="AP12" s="60"/>
    </row>
    <row r="13" spans="1:42" ht="16.5" thickTop="1" thickBot="1" x14ac:dyDescent="0.3">
      <c r="A13" s="35" t="s">
        <v>29</v>
      </c>
      <c r="B13" s="91"/>
      <c r="C13" s="177" t="s">
        <v>35</v>
      </c>
      <c r="D13" s="35" t="s">
        <v>38</v>
      </c>
      <c r="E13" s="91"/>
      <c r="F13" s="121">
        <v>0</v>
      </c>
      <c r="G13" s="35" t="s">
        <v>88</v>
      </c>
      <c r="H13" s="91"/>
      <c r="I13" s="123">
        <v>0</v>
      </c>
      <c r="L13" s="88">
        <v>7.0000000000000007E-2</v>
      </c>
      <c r="N13" s="8"/>
      <c r="O13" s="8"/>
      <c r="P13" s="8"/>
      <c r="Q13" s="10" t="str">
        <f>IF(R5="voll",0,IF(X6&gt;0.25*Y4,"50%",))</f>
        <v>50%</v>
      </c>
      <c r="R13" s="866" t="str">
        <f>IF(R5="voll","",IF(X6&gt;0.25*Y4,"von",""))</f>
        <v>von</v>
      </c>
      <c r="S13" s="866"/>
      <c r="T13" s="867">
        <f>IF(R5="voll",0,IF(X6&gt;0.25*Y4,T12,0))</f>
        <v>69060.670601073885</v>
      </c>
      <c r="U13" s="867"/>
      <c r="V13" s="867"/>
      <c r="W13" s="11" t="str">
        <f>IF(R5="voll","",IF(X6&gt;0.25*Y4,"=",""))</f>
        <v>=</v>
      </c>
      <c r="X13" s="9">
        <f>IF(R5="voll",0,IF(X6&gt;0.25*Y4,Q13*T13,0))</f>
        <v>34530.335300536943</v>
      </c>
      <c r="AK13" s="297" t="s">
        <v>535</v>
      </c>
      <c r="AL13" s="361" t="s">
        <v>536</v>
      </c>
      <c r="AM13" s="408"/>
      <c r="AN13" s="412"/>
      <c r="AP13" s="60"/>
    </row>
    <row r="14" spans="1:42" x14ac:dyDescent="0.25">
      <c r="A14" s="36" t="s">
        <v>30</v>
      </c>
      <c r="B14" s="92"/>
      <c r="C14" s="119">
        <v>0</v>
      </c>
      <c r="D14" s="36" t="s">
        <v>31</v>
      </c>
      <c r="E14" s="92"/>
      <c r="F14" s="143">
        <v>0</v>
      </c>
      <c r="G14" s="36" t="s">
        <v>280</v>
      </c>
      <c r="H14" s="92"/>
      <c r="I14" s="124">
        <v>0</v>
      </c>
      <c r="L14" s="88">
        <v>0.08</v>
      </c>
      <c r="X14" s="94">
        <f>X13+X10</f>
        <v>161582.84655847342</v>
      </c>
      <c r="AK14" s="299"/>
      <c r="AL14" s="430" t="s">
        <v>537</v>
      </c>
      <c r="AM14" s="407">
        <v>2.5000000000000001E-3</v>
      </c>
      <c r="AN14" s="344">
        <v>0</v>
      </c>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299" t="s">
        <v>538</v>
      </c>
      <c r="AL15" s="301" t="s">
        <v>539</v>
      </c>
      <c r="AM15" s="394">
        <v>2.5000000000000001E-3</v>
      </c>
      <c r="AN15" s="320">
        <v>0</v>
      </c>
    </row>
    <row r="16" spans="1:42" thickTop="1" x14ac:dyDescent="0.2">
      <c r="D16" s="2"/>
      <c r="L16" s="88">
        <v>0.1</v>
      </c>
      <c r="Y16" s="87">
        <f>B23+B24</f>
        <v>1016420.0900634918</v>
      </c>
      <c r="AK16" s="303"/>
      <c r="AL16" s="296" t="s">
        <v>540</v>
      </c>
      <c r="AM16" s="395">
        <f>SUM(AM9:AM15)</f>
        <v>1.9999999999999997E-2</v>
      </c>
      <c r="AN16" s="321"/>
    </row>
    <row r="17" spans="1:40" ht="14.25" x14ac:dyDescent="0.2">
      <c r="A17" s="90" t="s">
        <v>508</v>
      </c>
      <c r="D17" s="2"/>
      <c r="L17" s="88">
        <v>0.11</v>
      </c>
      <c r="Y17" s="87"/>
      <c r="AK17" s="303"/>
      <c r="AL17" s="326" t="s">
        <v>728</v>
      </c>
      <c r="AM17" s="304"/>
      <c r="AN17" s="322">
        <f>SUM(AN9:AN15)</f>
        <v>0</v>
      </c>
    </row>
    <row r="18" spans="1:40" thickBot="1" x14ac:dyDescent="0.25">
      <c r="D18" s="2"/>
      <c r="L18" s="88">
        <v>0.12</v>
      </c>
      <c r="Y18" s="87"/>
      <c r="AK18" s="303"/>
      <c r="AL18" s="296"/>
      <c r="AM18" s="305"/>
      <c r="AN18" s="319"/>
    </row>
    <row r="19" spans="1:40" ht="16.5" thickTop="1" thickBot="1" x14ac:dyDescent="0.3">
      <c r="A19" s="176">
        <v>1</v>
      </c>
      <c r="B19" s="855" t="s">
        <v>502</v>
      </c>
      <c r="C19" s="856"/>
      <c r="D19" s="856"/>
      <c r="E19" s="856"/>
      <c r="F19" s="856"/>
      <c r="G19" s="856"/>
      <c r="H19" s="856"/>
      <c r="I19" s="857"/>
      <c r="L19" s="88">
        <v>0.13</v>
      </c>
      <c r="Y19" s="87"/>
      <c r="AK19" s="306" t="s">
        <v>541</v>
      </c>
      <c r="AL19" s="295" t="s">
        <v>542</v>
      </c>
      <c r="AM19" s="305"/>
      <c r="AN19" s="323"/>
    </row>
    <row r="20" spans="1:40" ht="16.5" thickTop="1" thickBot="1" x14ac:dyDescent="0.3">
      <c r="A20" s="858" t="s">
        <v>519</v>
      </c>
      <c r="B20" s="859"/>
      <c r="C20" s="859"/>
      <c r="D20" s="859"/>
      <c r="E20" s="859"/>
      <c r="F20" s="859"/>
      <c r="G20" s="859"/>
      <c r="H20" s="859"/>
      <c r="I20" s="860"/>
      <c r="L20" s="88"/>
      <c r="Y20" s="87"/>
      <c r="AK20" s="297" t="s">
        <v>543</v>
      </c>
      <c r="AL20" s="361" t="s">
        <v>544</v>
      </c>
      <c r="AM20" s="408"/>
      <c r="AN20" s="412"/>
    </row>
    <row r="21" spans="1:40" thickTop="1" x14ac:dyDescent="0.2">
      <c r="D21" s="2"/>
      <c r="L21" s="88">
        <v>0.14000000000000001</v>
      </c>
      <c r="Y21" s="87"/>
      <c r="AK21" s="299"/>
      <c r="AL21" s="430" t="s">
        <v>545</v>
      </c>
      <c r="AM21" s="407">
        <v>5.0000000000000001E-3</v>
      </c>
      <c r="AN21" s="344">
        <v>0</v>
      </c>
    </row>
    <row r="22" spans="1:40" thickBot="1" x14ac:dyDescent="0.25">
      <c r="A22" s="57" t="s">
        <v>39</v>
      </c>
      <c r="D22" s="34" t="s">
        <v>26</v>
      </c>
      <c r="F22" s="57" t="s">
        <v>200</v>
      </c>
      <c r="I22" s="34" t="s">
        <v>201</v>
      </c>
      <c r="L22" s="88">
        <v>0.15</v>
      </c>
      <c r="AK22" s="307" t="s">
        <v>546</v>
      </c>
      <c r="AL22" s="301" t="s">
        <v>547</v>
      </c>
      <c r="AM22" s="394">
        <v>5.0000000000000001E-3</v>
      </c>
      <c r="AN22" s="320">
        <v>0</v>
      </c>
    </row>
    <row r="23" spans="1:40" ht="14.25" x14ac:dyDescent="0.2">
      <c r="A23" s="57" t="s">
        <v>40</v>
      </c>
      <c r="B23" s="96">
        <f>Herstellkosten!E13</f>
        <v>25693.417366946778</v>
      </c>
      <c r="D23" s="96">
        <f>B23</f>
        <v>25693.417366946778</v>
      </c>
      <c r="F23" s="57" t="s">
        <v>40</v>
      </c>
      <c r="G23" s="96">
        <f>Herstellkosten!E57</f>
        <v>12846.708683473389</v>
      </c>
      <c r="I23" s="96">
        <f>G23</f>
        <v>12846.708683473389</v>
      </c>
      <c r="L23" s="88">
        <v>0.16</v>
      </c>
      <c r="N23" s="3" t="s">
        <v>43</v>
      </c>
      <c r="O23" s="3"/>
      <c r="P23" s="4"/>
      <c r="Q23" s="849" t="s">
        <v>44</v>
      </c>
      <c r="R23" s="849"/>
      <c r="S23" s="849"/>
      <c r="T23" s="849"/>
      <c r="U23" s="849"/>
      <c r="V23" s="849"/>
      <c r="W23" s="849"/>
      <c r="X23" s="89">
        <f>B25</f>
        <v>392226.36371802073</v>
      </c>
      <c r="AK23" s="297" t="s">
        <v>548</v>
      </c>
      <c r="AL23" s="361" t="s">
        <v>549</v>
      </c>
      <c r="AM23" s="408"/>
      <c r="AN23" s="412"/>
    </row>
    <row r="24" spans="1:40" ht="14.25" x14ac:dyDescent="0.2">
      <c r="A24" s="57" t="s">
        <v>41</v>
      </c>
      <c r="B24" s="96">
        <f>Herstellkosten!E19</f>
        <v>990726.67269654502</v>
      </c>
      <c r="D24" s="96">
        <f>B24</f>
        <v>990726.67269654502</v>
      </c>
      <c r="F24" s="57" t="s">
        <v>41</v>
      </c>
      <c r="G24" s="96">
        <f>Herstellkosten!E63+Herstellkosten!E64</f>
        <v>495363.33634827251</v>
      </c>
      <c r="I24" s="96">
        <f>G24</f>
        <v>495363.33634827251</v>
      </c>
      <c r="L24" s="88">
        <v>0.17</v>
      </c>
      <c r="N24" s="5"/>
      <c r="O24" s="6" t="str">
        <f>IF(R22="voll","","gem. § 32 (2) HOAI")</f>
        <v>gem. § 32 (2) HOAI</v>
      </c>
      <c r="P24" s="6"/>
      <c r="Q24" s="6"/>
      <c r="R24" s="6"/>
      <c r="S24" s="845" t="str">
        <f>IF(R22="voll","",(IF(X23&gt;0.25*Y16,"gemindert anrechenbar, da","voll anrechenbar, da")))</f>
        <v>gemindert anrechenbar, da</v>
      </c>
      <c r="T24" s="845"/>
      <c r="U24" s="845"/>
      <c r="V24" s="845"/>
      <c r="W24" s="845"/>
      <c r="X24" s="846"/>
      <c r="AK24" s="307"/>
      <c r="AL24" s="330" t="s">
        <v>550</v>
      </c>
      <c r="AM24" s="433"/>
      <c r="AN24" s="434"/>
    </row>
    <row r="25" spans="1:40" thickBot="1" x14ac:dyDescent="0.25">
      <c r="A25" s="57" t="s">
        <v>42</v>
      </c>
      <c r="B25" s="96">
        <f>Herstellkosten!E30</f>
        <v>392226.36371802073</v>
      </c>
      <c r="C25" s="116" t="s">
        <v>45</v>
      </c>
      <c r="D25" s="96">
        <f>IF(C25="voll",B25,X31)</f>
        <v>323165.69311694684</v>
      </c>
      <c r="F25" s="57" t="s">
        <v>42</v>
      </c>
      <c r="G25" s="96">
        <f>Herstellkosten!E86+Herstellkosten!E87</f>
        <v>196113.18185901036</v>
      </c>
      <c r="H25" s="116" t="s">
        <v>45</v>
      </c>
      <c r="I25" s="96">
        <f>IF(H25="voll",G25,X14)</f>
        <v>161582.84655847342</v>
      </c>
      <c r="L25" s="88">
        <v>0.18</v>
      </c>
      <c r="N25" s="6"/>
      <c r="O25" s="850">
        <f>IF(R22="voll",0,X23)</f>
        <v>392226.36371802073</v>
      </c>
      <c r="P25" s="850"/>
      <c r="Q25" s="845" t="str">
        <f>IF(R22="voll","",IF(X23&gt;0.25*Y16,"25% der sonstigen anrechenbaren Kosten übersteigt;","25% der sonstigen anrechenbaren Kosten nicht übersteigt;"))</f>
        <v>25% der sonstigen anrechenbaren Kosten übersteigt;</v>
      </c>
      <c r="R25" s="845"/>
      <c r="S25" s="845"/>
      <c r="T25" s="845"/>
      <c r="U25" s="845"/>
      <c r="V25" s="845"/>
      <c r="W25" s="845"/>
      <c r="X25" s="846"/>
      <c r="AK25" s="299"/>
      <c r="AL25" s="430" t="s">
        <v>551</v>
      </c>
      <c r="AM25" s="407">
        <v>3.5000000000000003E-2</v>
      </c>
      <c r="AN25" s="344">
        <v>0</v>
      </c>
    </row>
    <row r="26" spans="1:40" ht="14.25" x14ac:dyDescent="0.2">
      <c r="D26" s="98">
        <f>D25+D24+D23</f>
        <v>1339585.7831804387</v>
      </c>
      <c r="I26" s="98">
        <f>I25+I24+I23</f>
        <v>669792.89159021934</v>
      </c>
      <c r="L26" s="88">
        <v>0.19</v>
      </c>
      <c r="N26" s="8"/>
      <c r="O26" s="8"/>
      <c r="P26" s="8"/>
      <c r="Q26" s="8"/>
      <c r="R26" s="8"/>
      <c r="S26" s="8"/>
      <c r="T26" s="8"/>
      <c r="U26" s="8"/>
      <c r="V26" s="8"/>
      <c r="W26" s="8"/>
      <c r="X26" s="7"/>
      <c r="AK26" s="297" t="s">
        <v>552</v>
      </c>
      <c r="AL26" s="361" t="s">
        <v>553</v>
      </c>
      <c r="AM26" s="408"/>
      <c r="AN26" s="412"/>
    </row>
    <row r="27" spans="1:40" thickBot="1" x14ac:dyDescent="0.25">
      <c r="F27" s="57" t="s">
        <v>48</v>
      </c>
      <c r="I27" s="96">
        <f>Herstellkosten!E64</f>
        <v>0</v>
      </c>
      <c r="L27" s="88">
        <v>0.2</v>
      </c>
      <c r="N27" s="847" t="str">
        <f>IF(R22="voll","",IF(X23&gt;0.25*Y16,"Minderung: voll anrechenbar bis 25% von","daher voll anrechenbar: 100% von"))</f>
        <v>Minderung: voll anrechenbar bis 25% von</v>
      </c>
      <c r="O27" s="848"/>
      <c r="P27" s="848"/>
      <c r="Q27" s="848"/>
      <c r="R27" s="848"/>
      <c r="S27" s="848"/>
      <c r="T27" s="851">
        <f>IF(C25="voll",0,IF(X23&gt;=0.25*Y16,Y16,X23))</f>
        <v>1016420.0900634918</v>
      </c>
      <c r="U27" s="851"/>
      <c r="V27" s="851"/>
      <c r="W27" s="11" t="str">
        <f>IF(R22="voll","","=")</f>
        <v>=</v>
      </c>
      <c r="X27" s="9">
        <f>IF(R22="voll",0,IF(X23&gt;0.25*Y16,0.25*T27,X23))</f>
        <v>254105.02251587296</v>
      </c>
      <c r="AK27" s="307"/>
      <c r="AL27" s="330" t="s">
        <v>554</v>
      </c>
      <c r="AM27" s="433"/>
      <c r="AN27" s="434"/>
    </row>
    <row r="28" spans="1:40" ht="14.25" x14ac:dyDescent="0.2">
      <c r="E28" s="154" t="str">
        <f>IF((E29&gt;25000000),"Anrechenbare Kosten über Tabelle! --&gt; Pauschalhonorar möglich! --&gt; siehe dazu unten: 'Auswahlmöglichkeit'","")</f>
        <v/>
      </c>
      <c r="I28" s="98">
        <f>I27+I26</f>
        <v>669792.89159021934</v>
      </c>
      <c r="L28" s="88">
        <v>0.21</v>
      </c>
      <c r="N28" s="8" t="str">
        <f>IF(R22="voll","",IF(X23&gt;0.25*Y16,"und den diese Summe übersteigenden Betrag zu 50%:",""))</f>
        <v>und den diese Summe übersteigenden Betrag zu 50%:</v>
      </c>
      <c r="O28" s="8"/>
      <c r="P28" s="8"/>
      <c r="Q28" s="8"/>
      <c r="R28" s="8"/>
      <c r="S28" s="8"/>
      <c r="T28" s="8"/>
      <c r="U28" s="8"/>
      <c r="V28" s="8"/>
      <c r="W28" s="8"/>
      <c r="X28" s="8"/>
      <c r="AK28" s="307"/>
      <c r="AL28" s="430" t="s">
        <v>555</v>
      </c>
      <c r="AM28" s="407">
        <v>5.0000000000000001E-3</v>
      </c>
      <c r="AN28" s="344">
        <v>0</v>
      </c>
    </row>
    <row r="29" spans="1:40" ht="14.25" x14ac:dyDescent="0.2">
      <c r="A29" s="57" t="s">
        <v>139</v>
      </c>
      <c r="E29" s="99">
        <f>D26+I28</f>
        <v>2009378.6747706579</v>
      </c>
      <c r="L29" s="88">
        <v>0.22</v>
      </c>
      <c r="N29" s="865">
        <f>IF(R22="voll",0,IF(X23&gt;0.25*Y16,X23,0))</f>
        <v>392226.36371802073</v>
      </c>
      <c r="O29" s="851"/>
      <c r="P29" s="11" t="str">
        <f>IF(R22="voll","",IF(X23&gt;0.25*Y16,"-",""))</f>
        <v>-</v>
      </c>
      <c r="Q29" s="851">
        <f>IF(R22="voll",0,IF(X23&gt;0.25*Y16,X27,0))</f>
        <v>254105.02251587296</v>
      </c>
      <c r="R29" s="851"/>
      <c r="S29" s="11" t="str">
        <f>IF(R22="voll","",IF(X23&gt;0.25*Y16,"=",""))</f>
        <v>=</v>
      </c>
      <c r="T29" s="851">
        <f>IF(R22="voll","",IF(X23&gt;0.25*Y16,N29-Q29,""))</f>
        <v>138121.34120214777</v>
      </c>
      <c r="U29" s="851"/>
      <c r="V29" s="851"/>
      <c r="W29" s="8"/>
      <c r="X29" s="8"/>
      <c r="AK29" s="297" t="s">
        <v>556</v>
      </c>
      <c r="AL29" s="361" t="s">
        <v>557</v>
      </c>
      <c r="AM29" s="408"/>
      <c r="AN29" s="412"/>
    </row>
    <row r="30" spans="1:40" thickBot="1" x14ac:dyDescent="0.25">
      <c r="A30" s="57" t="s">
        <v>49</v>
      </c>
      <c r="E30" s="127">
        <f>IF(E29&lt;25000,0,IF(E29&gt;500000000,0,P86))</f>
        <v>214971.34452733814</v>
      </c>
      <c r="L30" s="88">
        <v>0.23</v>
      </c>
      <c r="N30" s="8"/>
      <c r="O30" s="8"/>
      <c r="P30" s="8"/>
      <c r="Q30" s="10" t="str">
        <f>IF(R22="voll",0,IF(X23&gt;0.25*Y16,"50%",""))</f>
        <v>50%</v>
      </c>
      <c r="R30" s="866" t="str">
        <f>IF(R22="voll","",IF(X23&gt;0.25*Y16,"von",""))</f>
        <v>von</v>
      </c>
      <c r="S30" s="866"/>
      <c r="T30" s="867">
        <f>IF(R22="voll",0,IF(X23&gt;0.25*Y16,T29,""))</f>
        <v>138121.34120214777</v>
      </c>
      <c r="U30" s="867"/>
      <c r="V30" s="867"/>
      <c r="W30" s="11" t="str">
        <f>IF(R22="voll","",IF(X23&gt;0.25*Y16,"=",""))</f>
        <v>=</v>
      </c>
      <c r="X30" s="9">
        <f>IF(R22="voll",0,IF(X23&gt;0.25*Y16,Q30*T30,0))</f>
        <v>69060.670601073885</v>
      </c>
      <c r="AK30" s="299"/>
      <c r="AL30" s="430" t="s">
        <v>558</v>
      </c>
      <c r="AM30" s="407">
        <v>5.0000000000000001E-3</v>
      </c>
      <c r="AN30" s="344">
        <v>0</v>
      </c>
    </row>
    <row r="31" spans="1:40" ht="14.25" x14ac:dyDescent="0.2">
      <c r="A31" s="57" t="s">
        <v>73</v>
      </c>
      <c r="D31" s="129">
        <f>IF(E29&lt;25000,"Unter Tabelle",E30/E29*D26)</f>
        <v>143314.22968489208</v>
      </c>
      <c r="E31" s="100"/>
      <c r="F31" s="57" t="s">
        <v>202</v>
      </c>
      <c r="I31" s="129">
        <f>IF(E29&lt;25000,"Unter Tabelle",E30/E29*I28)</f>
        <v>71657.114842446041</v>
      </c>
      <c r="L31" s="88">
        <v>0.24</v>
      </c>
      <c r="X31" s="94">
        <f>X30+X27</f>
        <v>323165.69311694684</v>
      </c>
      <c r="AK31" s="299" t="s">
        <v>559</v>
      </c>
      <c r="AL31" s="301" t="s">
        <v>560</v>
      </c>
      <c r="AM31" s="394">
        <v>5.0000000000000001E-3</v>
      </c>
      <c r="AN31" s="320">
        <v>0</v>
      </c>
    </row>
    <row r="32" spans="1:40" thickBot="1" x14ac:dyDescent="0.25">
      <c r="F32" s="57" t="s">
        <v>74</v>
      </c>
      <c r="I32" s="129">
        <f>IF(E29&lt;25000,"Unter Tabelle",(I31*F13))</f>
        <v>0</v>
      </c>
      <c r="L32" s="88">
        <v>0.25</v>
      </c>
      <c r="AK32" s="297" t="s">
        <v>561</v>
      </c>
      <c r="AL32" s="301" t="s">
        <v>562</v>
      </c>
      <c r="AM32" s="394">
        <v>5.0000000000000001E-3</v>
      </c>
      <c r="AN32" s="320">
        <v>0</v>
      </c>
    </row>
    <row r="33" spans="1:40" ht="14.25" x14ac:dyDescent="0.2">
      <c r="F33" s="2" t="s">
        <v>203</v>
      </c>
      <c r="I33" s="108">
        <f>IF(E29&lt;25000,"Unter Tabelle",I31+I32)</f>
        <v>71657.114842446041</v>
      </c>
      <c r="L33" s="88">
        <v>0.26</v>
      </c>
      <c r="AK33" s="297" t="s">
        <v>563</v>
      </c>
      <c r="AL33" s="361" t="s">
        <v>564</v>
      </c>
      <c r="AM33" s="408"/>
      <c r="AN33" s="412"/>
    </row>
    <row r="34" spans="1:40" ht="14.25" x14ac:dyDescent="0.2">
      <c r="F34" s="2" t="s">
        <v>194</v>
      </c>
      <c r="I34" s="129">
        <f>IF(E29&lt;25000,"Unter Tabelle",(I31*H43*F14))</f>
        <v>0</v>
      </c>
      <c r="L34" s="88">
        <v>0.27</v>
      </c>
      <c r="AK34" s="307"/>
      <c r="AL34" s="430" t="s">
        <v>565</v>
      </c>
      <c r="AM34" s="407">
        <v>2.5000000000000001E-3</v>
      </c>
      <c r="AN34" s="344">
        <v>0</v>
      </c>
    </row>
    <row r="35" spans="1:40" thickBot="1" x14ac:dyDescent="0.25">
      <c r="B35" s="101" t="s">
        <v>85</v>
      </c>
      <c r="C35" s="102" t="s">
        <v>84</v>
      </c>
      <c r="G35" s="101" t="s">
        <v>85</v>
      </c>
      <c r="H35" s="102" t="s">
        <v>84</v>
      </c>
      <c r="I35" s="129"/>
      <c r="L35" s="88">
        <v>0.28000000000000003</v>
      </c>
      <c r="AK35" s="308" t="s">
        <v>566</v>
      </c>
      <c r="AL35" s="301" t="s">
        <v>539</v>
      </c>
      <c r="AM35" s="394">
        <v>2.5000000000000001E-3</v>
      </c>
      <c r="AN35" s="320">
        <v>0</v>
      </c>
    </row>
    <row r="36" spans="1:40" ht="16.5" thickTop="1" thickBot="1" x14ac:dyDescent="0.3">
      <c r="A36" s="57" t="s">
        <v>75</v>
      </c>
      <c r="B36" s="104">
        <v>0.02</v>
      </c>
      <c r="C36" s="107">
        <f>IF($AP$2=1,0,IF($AP$2=2,AM16,IF($AP$2=3,AN17,"FALSCH")))</f>
        <v>0</v>
      </c>
      <c r="D36" s="129">
        <f>IF($E$29&lt;25000,"Unter Tabelle",$D$31*C36)</f>
        <v>0</v>
      </c>
      <c r="F36" s="57" t="s">
        <v>75</v>
      </c>
      <c r="G36" s="104">
        <v>0.02</v>
      </c>
      <c r="H36" s="107">
        <f>IF($AP$2=1,0,IF($AP$2=2,AM16,IF($AP$2=3,AN17,"FALSCH")))</f>
        <v>0</v>
      </c>
      <c r="I36" s="129">
        <f>IF($E$29&lt;25000,"Unter Tabelle",$I$33*H36)</f>
        <v>0</v>
      </c>
      <c r="L36" s="88">
        <v>0.28999999999999998</v>
      </c>
      <c r="N36" s="1"/>
      <c r="O36" s="1"/>
      <c r="P36" s="22" t="s">
        <v>50</v>
      </c>
      <c r="Q36" s="13" t="s">
        <v>51</v>
      </c>
      <c r="R36" s="14" t="s">
        <v>225</v>
      </c>
      <c r="S36" s="861" t="s">
        <v>52</v>
      </c>
      <c r="T36" s="862"/>
      <c r="U36" s="870" t="s">
        <v>53</v>
      </c>
      <c r="V36" s="871"/>
      <c r="W36" s="861" t="s">
        <v>54</v>
      </c>
      <c r="X36" s="862"/>
      <c r="Y36" s="870" t="s">
        <v>55</v>
      </c>
      <c r="Z36" s="871"/>
      <c r="AA36" s="861" t="s">
        <v>56</v>
      </c>
      <c r="AB36" s="862"/>
      <c r="AC36" s="14"/>
      <c r="AD36" s="14"/>
      <c r="AE36" s="15"/>
      <c r="AG36" s="72"/>
      <c r="AH36" s="72"/>
      <c r="AK36" s="303"/>
      <c r="AL36" s="296" t="s">
        <v>540</v>
      </c>
      <c r="AM36" s="396">
        <f>SUM(AM20:AM35)</f>
        <v>7.0000000000000007E-2</v>
      </c>
      <c r="AN36" s="322"/>
    </row>
    <row r="37" spans="1:40" ht="15.75" thickTop="1" x14ac:dyDescent="0.25">
      <c r="A37" s="57" t="s">
        <v>76</v>
      </c>
      <c r="B37" s="104">
        <v>7.0000000000000007E-2</v>
      </c>
      <c r="C37" s="107">
        <f>IF($AP$2=1,0,IF($AP$2=2,AM36,IF($AP$2=3,AN37,"FALSCH")))</f>
        <v>0</v>
      </c>
      <c r="D37" s="129">
        <f t="shared" ref="D37:D44" si="0">IF($E$29&lt;25000,"Unter Tabelle",$D$31*C37)</f>
        <v>0</v>
      </c>
      <c r="F37" s="57" t="s">
        <v>76</v>
      </c>
      <c r="G37" s="104">
        <v>7.0000000000000007E-2</v>
      </c>
      <c r="H37" s="107">
        <f>IF($AP$2=1,0,IF($AP$2=2,AM36,IF($AP$2=3,AN37,"FALSCH")))</f>
        <v>0</v>
      </c>
      <c r="I37" s="129">
        <f t="shared" ref="I37:I44" si="1">IF($E$29&lt;25000,"Unter Tabelle",$I$33*H37)</f>
        <v>0</v>
      </c>
      <c r="L37" s="88">
        <v>0.3</v>
      </c>
      <c r="N37" s="1"/>
      <c r="O37" s="1"/>
      <c r="P37" s="1"/>
      <c r="Q37" s="16" t="s">
        <v>57</v>
      </c>
      <c r="R37" s="1" t="s">
        <v>58</v>
      </c>
      <c r="S37" s="501"/>
      <c r="T37" s="502"/>
      <c r="U37" s="1"/>
      <c r="V37" s="1"/>
      <c r="W37" s="501"/>
      <c r="X37" s="502"/>
      <c r="Y37" s="1"/>
      <c r="Z37" s="1"/>
      <c r="AA37" s="501"/>
      <c r="AB37" s="502"/>
      <c r="AC37" s="1"/>
      <c r="AD37" s="1" t="s">
        <v>59</v>
      </c>
      <c r="AE37" s="17">
        <f>E29</f>
        <v>2009378.6747706579</v>
      </c>
      <c r="AG37" s="1"/>
      <c r="AH37" s="39"/>
      <c r="AI37" s="1"/>
      <c r="AJ37" s="39"/>
      <c r="AK37" s="303"/>
      <c r="AL37" s="326" t="s">
        <v>728</v>
      </c>
      <c r="AM37" s="397"/>
      <c r="AN37" s="322">
        <f>SUM(AN21:AN36)</f>
        <v>0</v>
      </c>
    </row>
    <row r="38" spans="1:40" x14ac:dyDescent="0.25">
      <c r="A38" s="57" t="s">
        <v>77</v>
      </c>
      <c r="B38" s="104">
        <v>0.15</v>
      </c>
      <c r="C38" s="107">
        <f>IF($AP$2=1,0,IF($AP$2=2,AM59,IF($AP$2=3,AN60,"FALSCH")))</f>
        <v>0</v>
      </c>
      <c r="D38" s="129">
        <f t="shared" si="0"/>
        <v>0</v>
      </c>
      <c r="F38" s="57" t="s">
        <v>77</v>
      </c>
      <c r="G38" s="104">
        <v>0.15</v>
      </c>
      <c r="H38" s="107">
        <f>IF($AP$2=1,0,IF($AP$2=2,AM59,IF($AP$2=3,AN60,"FALSCH")))</f>
        <v>0</v>
      </c>
      <c r="I38" s="129">
        <f t="shared" si="1"/>
        <v>0</v>
      </c>
      <c r="L38" s="88">
        <v>0.31</v>
      </c>
      <c r="N38" s="1"/>
      <c r="O38" s="1"/>
      <c r="P38" s="1"/>
      <c r="Q38" s="16" t="s">
        <v>60</v>
      </c>
      <c r="R38" s="1" t="s">
        <v>61</v>
      </c>
      <c r="S38" s="501"/>
      <c r="T38" s="502"/>
      <c r="U38" s="1"/>
      <c r="V38" s="1"/>
      <c r="W38" s="501"/>
      <c r="X38" s="502"/>
      <c r="Y38" s="1"/>
      <c r="Z38" s="1"/>
      <c r="AA38" s="501"/>
      <c r="AB38" s="502"/>
      <c r="AC38" s="1"/>
      <c r="AD38" s="1" t="s">
        <v>62</v>
      </c>
      <c r="AE38" s="17">
        <f>LOOKUP(AE37,Q41:Q77)</f>
        <v>2000000</v>
      </c>
      <c r="AG38" s="1"/>
      <c r="AH38" s="39"/>
      <c r="AI38" s="1"/>
      <c r="AJ38" s="39"/>
      <c r="AK38" s="303"/>
      <c r="AL38" s="296"/>
      <c r="AM38" s="342"/>
      <c r="AN38" s="319"/>
    </row>
    <row r="39" spans="1:40" x14ac:dyDescent="0.25">
      <c r="A39" s="57" t="s">
        <v>78</v>
      </c>
      <c r="B39" s="104">
        <v>0.03</v>
      </c>
      <c r="C39" s="107">
        <f>IF($AP$2=1,0,IF($AP$2=2,AM70,IF($AP$2=3,AN71,"FALSCH")))</f>
        <v>0</v>
      </c>
      <c r="D39" s="129">
        <f t="shared" si="0"/>
        <v>0</v>
      </c>
      <c r="F39" s="57" t="s">
        <v>78</v>
      </c>
      <c r="G39" s="104">
        <v>0.03</v>
      </c>
      <c r="H39" s="107">
        <f>IF($AP$2=1,0,IF($AP$2=2,AM70,IF($AP$2=3,AN71,"FALSCH")))</f>
        <v>0</v>
      </c>
      <c r="I39" s="129">
        <f t="shared" si="1"/>
        <v>0</v>
      </c>
      <c r="L39" s="88">
        <v>0.32</v>
      </c>
      <c r="N39" s="1"/>
      <c r="O39" s="1"/>
      <c r="P39" s="1"/>
      <c r="Q39" s="16"/>
      <c r="R39" s="1"/>
      <c r="S39" s="503" t="s">
        <v>63</v>
      </c>
      <c r="T39" s="504" t="s">
        <v>64</v>
      </c>
      <c r="U39" s="507" t="s">
        <v>63</v>
      </c>
      <c r="V39" s="507" t="s">
        <v>64</v>
      </c>
      <c r="W39" s="503" t="s">
        <v>63</v>
      </c>
      <c r="X39" s="504" t="s">
        <v>64</v>
      </c>
      <c r="Y39" s="507" t="s">
        <v>63</v>
      </c>
      <c r="Z39" s="507" t="s">
        <v>64</v>
      </c>
      <c r="AA39" s="503" t="s">
        <v>63</v>
      </c>
      <c r="AB39" s="504" t="s">
        <v>64</v>
      </c>
      <c r="AC39" s="1"/>
      <c r="AD39" s="1" t="s">
        <v>65</v>
      </c>
      <c r="AE39" s="17">
        <f>LOOKUP(AE37,Q41:R77)</f>
        <v>3000000</v>
      </c>
      <c r="AG39" s="1"/>
      <c r="AH39" s="39"/>
      <c r="AI39" s="1"/>
      <c r="AJ39" s="39"/>
      <c r="AK39" s="306" t="s">
        <v>567</v>
      </c>
      <c r="AL39" s="295" t="s">
        <v>568</v>
      </c>
      <c r="AM39" s="342"/>
      <c r="AN39" s="323"/>
    </row>
    <row r="40" spans="1:40" x14ac:dyDescent="0.25">
      <c r="A40" s="57" t="s">
        <v>79</v>
      </c>
      <c r="B40" s="104">
        <v>0.25</v>
      </c>
      <c r="C40" s="107">
        <f>IF($AP$2=1,0,IF($AP$2=2,AM92,IF($AP$2=3,AN93,"FALSCH")))</f>
        <v>0</v>
      </c>
      <c r="D40" s="129">
        <f t="shared" si="0"/>
        <v>0</v>
      </c>
      <c r="F40" s="57" t="s">
        <v>79</v>
      </c>
      <c r="G40" s="104">
        <v>0.25</v>
      </c>
      <c r="H40" s="107">
        <f>IF($AP$2=1,0,IF($AP$2=2,AM92,IF($AP$2=3,AN93,"FALSCH")))</f>
        <v>0</v>
      </c>
      <c r="I40" s="129">
        <f t="shared" si="1"/>
        <v>0</v>
      </c>
      <c r="L40" s="88">
        <v>0.33</v>
      </c>
      <c r="N40" s="1"/>
      <c r="O40" s="1"/>
      <c r="P40" s="1"/>
      <c r="Q40" s="16"/>
      <c r="R40" s="106">
        <v>25000</v>
      </c>
      <c r="S40" s="503" t="s">
        <v>60</v>
      </c>
      <c r="T40" s="504"/>
      <c r="U40" s="507" t="s">
        <v>60</v>
      </c>
      <c r="V40" s="507"/>
      <c r="W40" s="503" t="s">
        <v>60</v>
      </c>
      <c r="X40" s="504"/>
      <c r="Y40" s="507" t="s">
        <v>60</v>
      </c>
      <c r="Z40" s="507"/>
      <c r="AA40" s="503" t="s">
        <v>60</v>
      </c>
      <c r="AB40" s="504"/>
      <c r="AC40" s="1"/>
      <c r="AD40" s="1" t="s">
        <v>66</v>
      </c>
      <c r="AE40" s="17" t="str">
        <f>C13</f>
        <v>III</v>
      </c>
      <c r="AG40" s="1"/>
      <c r="AH40" s="39"/>
      <c r="AI40" s="1"/>
      <c r="AJ40" s="39"/>
      <c r="AK40" s="297" t="s">
        <v>569</v>
      </c>
      <c r="AL40" s="361" t="s">
        <v>570</v>
      </c>
      <c r="AM40" s="408"/>
      <c r="AN40" s="412"/>
    </row>
    <row r="41" spans="1:40" x14ac:dyDescent="0.25">
      <c r="A41" s="57" t="s">
        <v>80</v>
      </c>
      <c r="B41" s="104">
        <v>0.1</v>
      </c>
      <c r="C41" s="107">
        <f>IF($AP$2=1,0,IF($AP$2=2,AM107,IF($AP$2=3,AN108,"FALSCH")))</f>
        <v>0</v>
      </c>
      <c r="D41" s="129">
        <f t="shared" si="0"/>
        <v>0</v>
      </c>
      <c r="F41" s="57" t="s">
        <v>80</v>
      </c>
      <c r="G41" s="104">
        <v>0.1</v>
      </c>
      <c r="H41" s="107">
        <f>IF($AP$2=1,0,IF($AP$2=2,AM107,IF($AP$2=3,AN108,"FALSCH")))</f>
        <v>0</v>
      </c>
      <c r="I41" s="129">
        <f t="shared" si="1"/>
        <v>0</v>
      </c>
      <c r="L41" s="88">
        <v>0.34</v>
      </c>
      <c r="N41" s="1"/>
      <c r="O41" s="1"/>
      <c r="P41" s="1"/>
      <c r="Q41" s="508">
        <v>25000</v>
      </c>
      <c r="R41" s="106">
        <v>35000</v>
      </c>
      <c r="S41" s="505">
        <v>3120</v>
      </c>
      <c r="T41" s="506">
        <v>3657</v>
      </c>
      <c r="U41" s="106">
        <v>3657</v>
      </c>
      <c r="V41" s="106">
        <v>4339</v>
      </c>
      <c r="W41" s="505">
        <v>4339</v>
      </c>
      <c r="X41" s="506">
        <v>5412</v>
      </c>
      <c r="Y41" s="106">
        <v>5412</v>
      </c>
      <c r="Z41" s="106">
        <v>6094</v>
      </c>
      <c r="AA41" s="505">
        <v>6094</v>
      </c>
      <c r="AB41" s="506">
        <v>6631</v>
      </c>
      <c r="AC41" s="1"/>
      <c r="AD41" s="1"/>
      <c r="AE41" s="17"/>
      <c r="AF41" s="118">
        <f>(X41-W41)/W41</f>
        <v>0.24729200276561419</v>
      </c>
      <c r="AG41" s="1"/>
      <c r="AH41" s="39"/>
      <c r="AI41" s="1"/>
      <c r="AJ41" s="39"/>
      <c r="AK41" s="307"/>
      <c r="AL41" s="330" t="s">
        <v>571</v>
      </c>
      <c r="AM41" s="433"/>
      <c r="AN41" s="434"/>
    </row>
    <row r="42" spans="1:40" x14ac:dyDescent="0.25">
      <c r="A42" s="57" t="s">
        <v>81</v>
      </c>
      <c r="B42" s="104">
        <v>0.04</v>
      </c>
      <c r="C42" s="107">
        <f>IF($AP$2=1,0,IF($AP$2=2,AM123,IF($AP$2=3,AN124,"FALSCH")))</f>
        <v>0</v>
      </c>
      <c r="D42" s="129">
        <f t="shared" si="0"/>
        <v>0</v>
      </c>
      <c r="F42" s="57" t="s">
        <v>81</v>
      </c>
      <c r="G42" s="104">
        <v>0.04</v>
      </c>
      <c r="H42" s="107">
        <f>IF($AP$2=1,0,IF($AP$2=2,AM123,IF($AP$2=3,AN124,"FALSCH")))</f>
        <v>0</v>
      </c>
      <c r="I42" s="129">
        <f t="shared" si="1"/>
        <v>0</v>
      </c>
      <c r="L42" s="88">
        <v>0.35</v>
      </c>
      <c r="N42" s="1"/>
      <c r="O42" s="1"/>
      <c r="P42" s="1"/>
      <c r="Q42" s="508">
        <v>35000</v>
      </c>
      <c r="R42" s="106">
        <v>50000</v>
      </c>
      <c r="S42" s="505">
        <v>4217</v>
      </c>
      <c r="T42" s="506">
        <v>4942</v>
      </c>
      <c r="U42" s="106">
        <v>4942</v>
      </c>
      <c r="V42" s="106">
        <v>5865</v>
      </c>
      <c r="W42" s="505">
        <v>5865</v>
      </c>
      <c r="X42" s="506">
        <v>7315</v>
      </c>
      <c r="Y42" s="106">
        <v>7315</v>
      </c>
      <c r="Z42" s="106">
        <v>8237</v>
      </c>
      <c r="AA42" s="505">
        <v>8237</v>
      </c>
      <c r="AB42" s="506">
        <v>8962</v>
      </c>
      <c r="AC42" s="1"/>
      <c r="AD42" s="1" t="s">
        <v>67</v>
      </c>
      <c r="AE42" s="222">
        <f>IF(AE40="I",LOOKUP(AE38,Q41:S77),IF(AE40="II",LOOKUP(AE38,Q41:U77),IF(AE40="III",LOOKUP(AE38,Q41:W77),IF(AE40="IV",LOOKUP(AE38,Q41:Y77),IF(AE40="V",LOOKUP(AE38,Q41:AA77),0)))))</f>
        <v>214108</v>
      </c>
      <c r="AF42" s="118">
        <f t="shared" ref="AF42:AF59" si="2">(X42-W42)/W42</f>
        <v>0.24722932651321397</v>
      </c>
      <c r="AG42" s="1"/>
      <c r="AH42" s="39"/>
      <c r="AI42" s="1"/>
      <c r="AJ42" s="39"/>
      <c r="AK42" s="307"/>
      <c r="AL42" s="330" t="s">
        <v>572</v>
      </c>
      <c r="AM42" s="433"/>
      <c r="AN42" s="434"/>
    </row>
    <row r="43" spans="1:40" x14ac:dyDescent="0.25">
      <c r="A43" s="57" t="s">
        <v>82</v>
      </c>
      <c r="B43" s="104">
        <v>0.32</v>
      </c>
      <c r="C43" s="107">
        <f>IF($AP$2=1,0,IF($AP$2=2,AM154,IF($AP$2=3,AN155,"FALSCH")))</f>
        <v>0</v>
      </c>
      <c r="D43" s="129">
        <f t="shared" si="0"/>
        <v>0</v>
      </c>
      <c r="F43" s="57" t="s">
        <v>82</v>
      </c>
      <c r="G43" s="104">
        <v>0.32</v>
      </c>
      <c r="H43" s="107">
        <f>IF($AP$2=1,0,IF($AP$2=2,AM154,IF($AP$2=3,AN155,"FALSCH")))</f>
        <v>0</v>
      </c>
      <c r="I43" s="129">
        <f>IF($E$29&lt;25000,"Unter Tabelle",$I$33*H43+I34)</f>
        <v>0</v>
      </c>
      <c r="L43" s="88">
        <v>0.36</v>
      </c>
      <c r="N43" s="1"/>
      <c r="O43" s="1"/>
      <c r="P43" s="1"/>
      <c r="Q43" s="508">
        <v>50000</v>
      </c>
      <c r="R43" s="106">
        <v>75000</v>
      </c>
      <c r="S43" s="505">
        <v>5804</v>
      </c>
      <c r="T43" s="506">
        <v>6801</v>
      </c>
      <c r="U43" s="106">
        <v>6801</v>
      </c>
      <c r="V43" s="106">
        <v>8071</v>
      </c>
      <c r="W43" s="505">
        <v>8071</v>
      </c>
      <c r="X43" s="506">
        <v>10066</v>
      </c>
      <c r="Y43" s="106">
        <v>10066</v>
      </c>
      <c r="Z43" s="106">
        <v>11336</v>
      </c>
      <c r="AA43" s="505">
        <v>11336</v>
      </c>
      <c r="AB43" s="506">
        <v>12333</v>
      </c>
      <c r="AC43" s="1"/>
      <c r="AD43" s="1" t="s">
        <v>68</v>
      </c>
      <c r="AE43" s="225">
        <f>IF(AE40="I",LOOKUP(AE39,Q41:S77),IF(AE40="II",LOOKUP(AE39,Q41:U77),IF(AE40="III",LOOKUP(AE39,Q41:W77),IF(AE40="IV",LOOKUP(AE39,Q41:Y77),IF(AE40="V",LOOKUP(AE39,Q41:AA77),0)))))</f>
        <v>306162</v>
      </c>
      <c r="AF43" s="118">
        <f t="shared" si="2"/>
        <v>0.24718126626192541</v>
      </c>
      <c r="AG43" s="1"/>
      <c r="AH43" s="39"/>
      <c r="AI43" s="1"/>
      <c r="AJ43" s="39"/>
      <c r="AK43" s="307"/>
      <c r="AL43" s="330" t="s">
        <v>573</v>
      </c>
      <c r="AM43" s="433"/>
      <c r="AN43" s="434"/>
    </row>
    <row r="44" spans="1:40" ht="15.75" thickBot="1" x14ac:dyDescent="0.3">
      <c r="A44" s="57" t="s">
        <v>83</v>
      </c>
      <c r="B44" s="104">
        <v>0.02</v>
      </c>
      <c r="C44" s="107">
        <f>IF($AP$2=1,0,IF($AP$2=2,AM164,IF($AP$2=3,AN165,"FALSCH")))</f>
        <v>0</v>
      </c>
      <c r="D44" s="129">
        <f t="shared" si="0"/>
        <v>0</v>
      </c>
      <c r="F44" s="57" t="s">
        <v>83</v>
      </c>
      <c r="G44" s="104">
        <v>0.02</v>
      </c>
      <c r="H44" s="107">
        <f>IF($AP$2=1,0,IF($AP$2=2,AM164,IF($AP$2=3,AN165,"FALSCH")))</f>
        <v>0</v>
      </c>
      <c r="I44" s="129">
        <f t="shared" si="1"/>
        <v>0</v>
      </c>
      <c r="L44" s="88">
        <v>0.37</v>
      </c>
      <c r="N44" s="1"/>
      <c r="O44" s="1"/>
      <c r="P44" s="1"/>
      <c r="Q44" s="508">
        <v>75000</v>
      </c>
      <c r="R44" s="106">
        <v>100000</v>
      </c>
      <c r="S44" s="505">
        <v>8342</v>
      </c>
      <c r="T44" s="506">
        <v>9776</v>
      </c>
      <c r="U44" s="106">
        <v>9776</v>
      </c>
      <c r="V44" s="106">
        <v>11601</v>
      </c>
      <c r="W44" s="505">
        <v>11601</v>
      </c>
      <c r="X44" s="506">
        <v>14469</v>
      </c>
      <c r="Y44" s="106">
        <v>14469</v>
      </c>
      <c r="Z44" s="106">
        <v>16293</v>
      </c>
      <c r="AA44" s="505">
        <v>16293</v>
      </c>
      <c r="AB44" s="506">
        <v>17727</v>
      </c>
      <c r="AC44" s="1"/>
      <c r="AD44" s="1" t="s">
        <v>69</v>
      </c>
      <c r="AE44" s="222">
        <f>IF(AE40="I",LOOKUP(AE38,Q41:T77),IF(AE40="II",LOOKUP(AE38,Q41:V77),IF(AE40="III",LOOKUP(AE38,Q41:X77),IF(AE40="IV",LOOKUP(AE38,Q41:Z77),IF(AE40="V",LOOKUP(AE38,Q41:AB77),0)))))</f>
        <v>267034</v>
      </c>
      <c r="AF44" s="118">
        <f t="shared" si="2"/>
        <v>0.24722006723558315</v>
      </c>
      <c r="AG44" s="1"/>
      <c r="AH44" s="39"/>
      <c r="AI44" s="1"/>
      <c r="AJ44" s="39"/>
      <c r="AK44" s="307"/>
      <c r="AL44" s="330" t="s">
        <v>574</v>
      </c>
      <c r="AM44" s="433"/>
      <c r="AN44" s="434"/>
    </row>
    <row r="45" spans="1:40" x14ac:dyDescent="0.25">
      <c r="B45" s="104">
        <f>SUM(B36:B44)</f>
        <v>1</v>
      </c>
      <c r="C45" s="107">
        <f>IF(SUM(C36:C44)&gt;1,"&gt;Vollbeauftr.",SUM(C36:C44))</f>
        <v>0</v>
      </c>
      <c r="D45" s="108">
        <f>SUM(D36:D44)</f>
        <v>0</v>
      </c>
      <c r="G45" s="104">
        <f>SUM(G36:G44)</f>
        <v>1</v>
      </c>
      <c r="H45" s="107">
        <f>IF(SUM(H36:H44)&gt;1,"&gt;Vollbeauftr.",SUM(H36:H44))</f>
        <v>0</v>
      </c>
      <c r="I45" s="108">
        <f>SUM(I36:I44)</f>
        <v>0</v>
      </c>
      <c r="L45" s="88">
        <v>0.38</v>
      </c>
      <c r="N45" s="1"/>
      <c r="O45" s="1"/>
      <c r="P45" s="1"/>
      <c r="Q45" s="508">
        <v>100000</v>
      </c>
      <c r="R45" s="106">
        <v>150000</v>
      </c>
      <c r="S45" s="505">
        <v>10790</v>
      </c>
      <c r="T45" s="506">
        <v>12644</v>
      </c>
      <c r="U45" s="106">
        <v>12644</v>
      </c>
      <c r="V45" s="106">
        <v>15005</v>
      </c>
      <c r="W45" s="505">
        <v>15005</v>
      </c>
      <c r="X45" s="506">
        <v>18713</v>
      </c>
      <c r="Y45" s="106">
        <v>18713</v>
      </c>
      <c r="Z45" s="106">
        <v>21074</v>
      </c>
      <c r="AA45" s="505">
        <v>21074</v>
      </c>
      <c r="AB45" s="506">
        <v>22928</v>
      </c>
      <c r="AC45" s="1"/>
      <c r="AD45" s="1" t="s">
        <v>70</v>
      </c>
      <c r="AE45" s="225">
        <f>IF(AE40="I",LOOKUP(AE39,Q41:T77),IF(AE40="II",LOOKUP(AE39,Q41:V77),IF(AE40="III",LOOKUP(AE39,Q41:X77),IF(AE40="IV",LOOKUP(AE39,Q41:Z77),IF(AE40="V",LOOKUP(AE39,Q41:AB77),0)))))</f>
        <v>381843</v>
      </c>
      <c r="AF45" s="118">
        <f t="shared" si="2"/>
        <v>0.24711762745751417</v>
      </c>
      <c r="AG45" s="1"/>
      <c r="AH45" s="39"/>
      <c r="AI45" s="1"/>
      <c r="AJ45" s="39"/>
      <c r="AK45" s="307"/>
      <c r="AL45" s="330" t="s">
        <v>575</v>
      </c>
      <c r="AM45" s="433"/>
      <c r="AN45" s="434"/>
    </row>
    <row r="46" spans="1:40" x14ac:dyDescent="0.25">
      <c r="L46" s="88">
        <v>0.39</v>
      </c>
      <c r="N46" s="1"/>
      <c r="O46" s="1"/>
      <c r="P46" s="1"/>
      <c r="Q46" s="508">
        <v>150000</v>
      </c>
      <c r="R46" s="106">
        <v>200000</v>
      </c>
      <c r="S46" s="505">
        <v>15500</v>
      </c>
      <c r="T46" s="506">
        <v>18164</v>
      </c>
      <c r="U46" s="106">
        <v>18164</v>
      </c>
      <c r="V46" s="106">
        <v>21555</v>
      </c>
      <c r="W46" s="505">
        <v>21555</v>
      </c>
      <c r="X46" s="506">
        <v>26883</v>
      </c>
      <c r="Y46" s="106">
        <v>26883</v>
      </c>
      <c r="Z46" s="106">
        <v>30274</v>
      </c>
      <c r="AA46" s="505">
        <v>30274</v>
      </c>
      <c r="AB46" s="506">
        <v>32938</v>
      </c>
      <c r="AC46" s="1"/>
      <c r="AD46" s="1"/>
      <c r="AE46" s="18"/>
      <c r="AF46" s="118">
        <f t="shared" si="2"/>
        <v>0.24718162839248434</v>
      </c>
      <c r="AK46" s="307"/>
      <c r="AL46" s="330" t="s">
        <v>576</v>
      </c>
      <c r="AM46" s="433"/>
      <c r="AN46" s="434"/>
    </row>
    <row r="47" spans="1:40" x14ac:dyDescent="0.25">
      <c r="A47" s="57" t="s">
        <v>93</v>
      </c>
      <c r="E47" s="129">
        <f>IF(AND(AJ2=FALSE,H58&gt;=0),0,D45+I45)</f>
        <v>0</v>
      </c>
      <c r="L47" s="88">
        <v>0.4</v>
      </c>
      <c r="N47" s="1"/>
      <c r="O47" s="1"/>
      <c r="P47" s="1"/>
      <c r="Q47" s="508">
        <v>200000</v>
      </c>
      <c r="R47" s="106">
        <v>300000</v>
      </c>
      <c r="S47" s="505">
        <v>20037</v>
      </c>
      <c r="T47" s="506">
        <v>23480</v>
      </c>
      <c r="U47" s="106">
        <v>23480</v>
      </c>
      <c r="V47" s="106">
        <v>27863</v>
      </c>
      <c r="W47" s="505">
        <v>27863</v>
      </c>
      <c r="X47" s="506">
        <v>34751</v>
      </c>
      <c r="Y47" s="106">
        <v>34751</v>
      </c>
      <c r="Z47" s="106">
        <v>39134</v>
      </c>
      <c r="AA47" s="505">
        <v>39134</v>
      </c>
      <c r="AB47" s="506">
        <v>42578</v>
      </c>
      <c r="AC47" s="1"/>
      <c r="AD47" s="1"/>
      <c r="AE47" s="18"/>
      <c r="AF47" s="118">
        <f t="shared" si="2"/>
        <v>0.24720956106664752</v>
      </c>
      <c r="AG47" s="224" t="s">
        <v>490</v>
      </c>
      <c r="AH47" s="224"/>
      <c r="AI47" s="223"/>
      <c r="AJ47" s="228">
        <f>IF(E29&lt;25000,0,((AE44-AE42)/AE42))</f>
        <v>0.24719300539914435</v>
      </c>
      <c r="AK47" s="307"/>
      <c r="AL47" s="330" t="s">
        <v>577</v>
      </c>
      <c r="AM47" s="433"/>
      <c r="AN47" s="434"/>
    </row>
    <row r="48" spans="1:40" x14ac:dyDescent="0.25">
      <c r="A48" s="57" t="s">
        <v>90</v>
      </c>
      <c r="B48" s="265">
        <f>IF(($E$29/80000)&lt;10,10,(ROUND($E$29/80000,-1)))</f>
        <v>30</v>
      </c>
      <c r="C48" s="57" t="s">
        <v>91</v>
      </c>
      <c r="E48" s="99">
        <f>I13*B48</f>
        <v>0</v>
      </c>
      <c r="F48" s="57" t="s">
        <v>226</v>
      </c>
      <c r="G48" s="57"/>
      <c r="L48" s="88">
        <v>0.41</v>
      </c>
      <c r="N48" s="1"/>
      <c r="O48" s="1"/>
      <c r="P48" s="1"/>
      <c r="Q48" s="508">
        <v>300000</v>
      </c>
      <c r="R48" s="106">
        <v>500000</v>
      </c>
      <c r="S48" s="505">
        <v>28750</v>
      </c>
      <c r="T48" s="506">
        <v>33692</v>
      </c>
      <c r="U48" s="106">
        <v>33692</v>
      </c>
      <c r="V48" s="106">
        <v>39981</v>
      </c>
      <c r="W48" s="505">
        <v>39981</v>
      </c>
      <c r="X48" s="506">
        <v>49864</v>
      </c>
      <c r="Y48" s="106">
        <v>49864</v>
      </c>
      <c r="Z48" s="106">
        <v>56153</v>
      </c>
      <c r="AA48" s="505">
        <v>56153</v>
      </c>
      <c r="AB48" s="506">
        <v>61095</v>
      </c>
      <c r="AC48" s="1"/>
      <c r="AD48" s="1"/>
      <c r="AE48" s="18"/>
      <c r="AF48" s="118">
        <f t="shared" si="2"/>
        <v>0.24719241639778894</v>
      </c>
      <c r="AG48" s="226" t="s">
        <v>489</v>
      </c>
      <c r="AH48" s="227"/>
      <c r="AI48" s="227"/>
      <c r="AJ48" s="229">
        <f>IF(E29&lt;25000,0,((AE45-AE43)/AE43))</f>
        <v>0.24719266270797813</v>
      </c>
      <c r="AK48" s="307"/>
      <c r="AL48" s="330" t="s">
        <v>578</v>
      </c>
      <c r="AM48" s="433"/>
      <c r="AN48" s="434"/>
    </row>
    <row r="49" spans="1:40" x14ac:dyDescent="0.25">
      <c r="A49" s="57"/>
      <c r="B49" s="265">
        <f>IF(($E$29/80000)&lt;10,10,(ROUND($E$29/80000,-1)))</f>
        <v>30</v>
      </c>
      <c r="C49" s="57" t="s">
        <v>281</v>
      </c>
      <c r="E49" s="99">
        <f>I14*B49</f>
        <v>0</v>
      </c>
      <c r="F49" s="57" t="s">
        <v>226</v>
      </c>
      <c r="G49" s="57"/>
      <c r="L49" s="88">
        <v>0.42</v>
      </c>
      <c r="N49" s="1"/>
      <c r="O49" s="1"/>
      <c r="P49" s="1"/>
      <c r="Q49" s="508">
        <v>500000</v>
      </c>
      <c r="R49" s="106">
        <v>750000</v>
      </c>
      <c r="S49" s="505">
        <v>45232</v>
      </c>
      <c r="T49" s="506">
        <v>53006</v>
      </c>
      <c r="U49" s="106">
        <v>53006</v>
      </c>
      <c r="V49" s="106">
        <v>62900</v>
      </c>
      <c r="W49" s="505">
        <v>62900</v>
      </c>
      <c r="X49" s="506">
        <v>78449</v>
      </c>
      <c r="Y49" s="106">
        <v>78449</v>
      </c>
      <c r="Z49" s="106">
        <v>88343</v>
      </c>
      <c r="AA49" s="505">
        <v>88343</v>
      </c>
      <c r="AB49" s="506">
        <v>96118</v>
      </c>
      <c r="AC49" s="1"/>
      <c r="AD49" s="1"/>
      <c r="AE49" s="18"/>
      <c r="AF49" s="118">
        <f t="shared" si="2"/>
        <v>0.24720190779014309</v>
      </c>
      <c r="AI49" s="128" t="s">
        <v>488</v>
      </c>
      <c r="AJ49" s="230">
        <f>((AJ47+AJ48)/2)</f>
        <v>0.24719283405356124</v>
      </c>
      <c r="AK49" s="307"/>
      <c r="AL49" s="330" t="s">
        <v>579</v>
      </c>
      <c r="AM49" s="433"/>
      <c r="AN49" s="434"/>
    </row>
    <row r="50" spans="1:40" x14ac:dyDescent="0.25">
      <c r="A50" s="57"/>
      <c r="B50" s="265">
        <f>IF(($E$29/80000)&lt;10,10,(ROUND($E$29/80000,-1)))</f>
        <v>30</v>
      </c>
      <c r="C50" s="57" t="s">
        <v>92</v>
      </c>
      <c r="E50" s="99">
        <f>B50*I15</f>
        <v>0</v>
      </c>
      <c r="F50" s="57" t="s">
        <v>226</v>
      </c>
      <c r="G50" s="57"/>
      <c r="L50" s="88">
        <v>0.43</v>
      </c>
      <c r="N50" s="1"/>
      <c r="O50" s="1"/>
      <c r="P50" s="1"/>
      <c r="Q50" s="508">
        <v>750000</v>
      </c>
      <c r="R50" s="106">
        <v>1000000</v>
      </c>
      <c r="S50" s="505">
        <v>64666</v>
      </c>
      <c r="T50" s="506">
        <v>75781</v>
      </c>
      <c r="U50" s="106">
        <v>75781</v>
      </c>
      <c r="V50" s="106">
        <v>89927</v>
      </c>
      <c r="W50" s="505">
        <v>89927</v>
      </c>
      <c r="X50" s="506">
        <v>112156</v>
      </c>
      <c r="Y50" s="106">
        <v>112156</v>
      </c>
      <c r="Z50" s="106">
        <v>126301</v>
      </c>
      <c r="AA50" s="505">
        <v>126301</v>
      </c>
      <c r="AB50" s="506">
        <v>137416</v>
      </c>
      <c r="AC50" s="1"/>
      <c r="AD50" s="1"/>
      <c r="AE50" s="18"/>
      <c r="AF50" s="118">
        <f t="shared" si="2"/>
        <v>0.2471893869471905</v>
      </c>
      <c r="AK50" s="307"/>
      <c r="AL50" s="330" t="s">
        <v>580</v>
      </c>
      <c r="AM50" s="433"/>
      <c r="AN50" s="434"/>
    </row>
    <row r="51" spans="1:40" ht="21.95" customHeight="1" x14ac:dyDescent="0.25">
      <c r="A51" s="57" t="s">
        <v>1660</v>
      </c>
      <c r="B51" s="57"/>
      <c r="C51" s="57"/>
      <c r="D51" s="57"/>
      <c r="E51" s="145">
        <f>'Architekt Anlage A'!H107</f>
        <v>0</v>
      </c>
      <c r="F51" s="863" t="s">
        <v>1661</v>
      </c>
      <c r="G51" s="864"/>
      <c r="H51" s="864"/>
      <c r="I51" s="864"/>
      <c r="J51" s="1"/>
      <c r="L51" s="88">
        <v>0.44</v>
      </c>
      <c r="N51" s="1"/>
      <c r="O51" s="1"/>
      <c r="P51" s="1"/>
      <c r="Q51" s="508">
        <v>1000000</v>
      </c>
      <c r="R51" s="106">
        <v>1500000</v>
      </c>
      <c r="S51" s="505">
        <v>83182</v>
      </c>
      <c r="T51" s="506">
        <v>97479</v>
      </c>
      <c r="U51" s="106">
        <v>97479</v>
      </c>
      <c r="V51" s="106">
        <v>115675</v>
      </c>
      <c r="W51" s="505">
        <v>115675</v>
      </c>
      <c r="X51" s="506">
        <v>144268</v>
      </c>
      <c r="Y51" s="106">
        <v>144268</v>
      </c>
      <c r="Z51" s="106">
        <v>162464</v>
      </c>
      <c r="AA51" s="505">
        <v>162464</v>
      </c>
      <c r="AB51" s="506">
        <v>176761</v>
      </c>
      <c r="AC51" s="1"/>
      <c r="AD51" s="1"/>
      <c r="AE51" s="18"/>
      <c r="AF51" s="118">
        <f t="shared" si="2"/>
        <v>0.24718392046682516</v>
      </c>
      <c r="AK51" s="299"/>
      <c r="AL51" s="430" t="s">
        <v>581</v>
      </c>
      <c r="AM51" s="407">
        <v>0.1</v>
      </c>
      <c r="AN51" s="344">
        <v>0</v>
      </c>
    </row>
    <row r="52" spans="1:40" x14ac:dyDescent="0.25">
      <c r="A52" s="57"/>
      <c r="B52" s="57"/>
      <c r="C52" s="57"/>
      <c r="D52" s="57"/>
      <c r="E52" s="610"/>
      <c r="F52" s="864"/>
      <c r="G52" s="864"/>
      <c r="H52" s="864"/>
      <c r="I52" s="864"/>
      <c r="J52" s="1"/>
      <c r="L52" s="88">
        <v>0.45</v>
      </c>
      <c r="N52" s="1"/>
      <c r="O52" s="1"/>
      <c r="P52" s="1"/>
      <c r="Q52" s="508">
        <v>1500000</v>
      </c>
      <c r="R52" s="106">
        <v>2000000</v>
      </c>
      <c r="S52" s="505">
        <v>119307</v>
      </c>
      <c r="T52" s="506">
        <v>139813</v>
      </c>
      <c r="U52" s="106">
        <v>139813</v>
      </c>
      <c r="V52" s="106">
        <v>165911</v>
      </c>
      <c r="W52" s="505">
        <v>165911</v>
      </c>
      <c r="X52" s="506">
        <v>206923</v>
      </c>
      <c r="Y52" s="106">
        <v>206923</v>
      </c>
      <c r="Z52" s="106">
        <v>233022</v>
      </c>
      <c r="AA52" s="505">
        <v>233022</v>
      </c>
      <c r="AB52" s="506">
        <v>253527</v>
      </c>
      <c r="AC52" s="1"/>
      <c r="AD52" s="1"/>
      <c r="AE52" s="18"/>
      <c r="AF52" s="118">
        <f t="shared" si="2"/>
        <v>0.24719277202837667</v>
      </c>
      <c r="AK52" s="297" t="s">
        <v>582</v>
      </c>
      <c r="AL52" s="361" t="s">
        <v>583</v>
      </c>
      <c r="AM52" s="408"/>
      <c r="AN52" s="412"/>
    </row>
    <row r="53" spans="1:40" x14ac:dyDescent="0.25">
      <c r="A53" s="57"/>
      <c r="B53" s="57"/>
      <c r="C53" s="57"/>
      <c r="D53" s="57"/>
      <c r="E53" s="610"/>
      <c r="F53" s="864"/>
      <c r="G53" s="864"/>
      <c r="H53" s="864"/>
      <c r="I53" s="864"/>
      <c r="J53" s="1"/>
      <c r="L53" s="88">
        <v>0.46</v>
      </c>
      <c r="N53" s="1"/>
      <c r="O53" s="1"/>
      <c r="P53" s="1"/>
      <c r="Q53" s="508">
        <v>2000000</v>
      </c>
      <c r="R53" s="106">
        <v>3000000</v>
      </c>
      <c r="S53" s="505">
        <v>153965</v>
      </c>
      <c r="T53" s="506">
        <v>180428</v>
      </c>
      <c r="U53" s="106">
        <v>180428</v>
      </c>
      <c r="V53" s="106">
        <v>214108</v>
      </c>
      <c r="W53" s="505">
        <v>214108</v>
      </c>
      <c r="X53" s="506">
        <v>267034</v>
      </c>
      <c r="Y53" s="106">
        <v>267034</v>
      </c>
      <c r="Z53" s="106">
        <v>300714</v>
      </c>
      <c r="AA53" s="505">
        <v>300714</v>
      </c>
      <c r="AB53" s="506">
        <v>327177</v>
      </c>
      <c r="AC53" s="1"/>
      <c r="AD53" s="1"/>
      <c r="AE53" s="18"/>
      <c r="AF53" s="118">
        <f t="shared" si="2"/>
        <v>0.24719300539914435</v>
      </c>
      <c r="AK53" s="299"/>
      <c r="AL53" s="430" t="s">
        <v>584</v>
      </c>
      <c r="AM53" s="407">
        <v>0.01</v>
      </c>
      <c r="AN53" s="344">
        <v>0</v>
      </c>
    </row>
    <row r="54" spans="1:40" x14ac:dyDescent="0.25">
      <c r="A54" s="57"/>
      <c r="B54" s="57"/>
      <c r="C54" s="57"/>
      <c r="D54" s="57"/>
      <c r="E54" s="610"/>
      <c r="F54" s="864"/>
      <c r="G54" s="864"/>
      <c r="H54" s="864"/>
      <c r="I54" s="864"/>
      <c r="J54" s="1"/>
      <c r="L54" s="88">
        <v>0.47</v>
      </c>
      <c r="N54" s="1"/>
      <c r="O54" s="1"/>
      <c r="P54" s="1"/>
      <c r="Q54" s="508">
        <v>3000000</v>
      </c>
      <c r="R54" s="106">
        <v>5000000</v>
      </c>
      <c r="S54" s="505">
        <v>220161</v>
      </c>
      <c r="T54" s="506">
        <v>258002</v>
      </c>
      <c r="U54" s="106">
        <v>258002</v>
      </c>
      <c r="V54" s="106">
        <v>306162</v>
      </c>
      <c r="W54" s="505">
        <v>306162</v>
      </c>
      <c r="X54" s="506">
        <v>381843</v>
      </c>
      <c r="Y54" s="106">
        <v>381843</v>
      </c>
      <c r="Z54" s="106">
        <v>430003</v>
      </c>
      <c r="AA54" s="505">
        <v>430003</v>
      </c>
      <c r="AB54" s="506">
        <v>467843</v>
      </c>
      <c r="AC54" s="1"/>
      <c r="AD54" s="1"/>
      <c r="AE54" s="18"/>
      <c r="AF54" s="118">
        <f t="shared" si="2"/>
        <v>0.24719266270797813</v>
      </c>
      <c r="AK54" s="299" t="s">
        <v>585</v>
      </c>
      <c r="AL54" s="301" t="s">
        <v>586</v>
      </c>
      <c r="AM54" s="394">
        <v>5.0000000000000001E-3</v>
      </c>
      <c r="AN54" s="320">
        <v>0</v>
      </c>
    </row>
    <row r="55" spans="1:40" ht="15.75" thickBot="1" x14ac:dyDescent="0.3">
      <c r="A55" s="57"/>
      <c r="B55" s="57"/>
      <c r="C55" s="57"/>
      <c r="D55" s="57"/>
      <c r="E55" s="610"/>
      <c r="F55" s="864"/>
      <c r="G55" s="864"/>
      <c r="H55" s="864"/>
      <c r="I55" s="864"/>
      <c r="J55" s="1"/>
      <c r="L55" s="88">
        <v>0.48</v>
      </c>
      <c r="N55" s="1"/>
      <c r="O55" s="1"/>
      <c r="P55" s="1"/>
      <c r="Q55" s="508">
        <v>5000000</v>
      </c>
      <c r="R55" s="106">
        <v>7500000</v>
      </c>
      <c r="S55" s="505">
        <v>343879</v>
      </c>
      <c r="T55" s="506">
        <v>402984</v>
      </c>
      <c r="U55" s="106">
        <v>402984</v>
      </c>
      <c r="V55" s="106">
        <v>478207</v>
      </c>
      <c r="W55" s="505">
        <v>478207</v>
      </c>
      <c r="X55" s="506">
        <v>596416</v>
      </c>
      <c r="Y55" s="106">
        <v>596416</v>
      </c>
      <c r="Z55" s="106">
        <v>671640</v>
      </c>
      <c r="AA55" s="505">
        <v>671640</v>
      </c>
      <c r="AB55" s="506">
        <v>730744</v>
      </c>
      <c r="AC55" s="1"/>
      <c r="AD55" s="1"/>
      <c r="AE55" s="18"/>
      <c r="AF55" s="118">
        <f>(X55-W55)/W55</f>
        <v>0.24719211554828766</v>
      </c>
      <c r="AK55" s="308" t="s">
        <v>587</v>
      </c>
      <c r="AL55" s="301" t="s">
        <v>588</v>
      </c>
      <c r="AM55" s="394">
        <v>0.01</v>
      </c>
      <c r="AN55" s="320">
        <v>0</v>
      </c>
    </row>
    <row r="56" spans="1:40" x14ac:dyDescent="0.25">
      <c r="A56" s="57"/>
      <c r="B56" s="57"/>
      <c r="C56" s="110"/>
      <c r="D56" s="57"/>
      <c r="E56" s="103">
        <f>IF(E29&lt;500000001,SUM(E47:E55),SUM(E48:E55))</f>
        <v>0</v>
      </c>
      <c r="F56" s="868" t="str">
        <f>IF(E29&gt;25000000,"Oberhalb Tabelle: Vorgabe 'Pauschalhonorar' oder 'RifT-Tabelle'","Unterer Button ist ohne Funktion!")</f>
        <v>Unterer Button ist ohne Funktion!</v>
      </c>
      <c r="G56" s="869"/>
      <c r="H56" s="869"/>
      <c r="I56" s="869"/>
      <c r="L56" s="88">
        <v>0.49</v>
      </c>
      <c r="N56" s="1"/>
      <c r="O56" s="1"/>
      <c r="P56" s="1"/>
      <c r="Q56" s="508">
        <v>7500000</v>
      </c>
      <c r="R56" s="106">
        <v>10000000</v>
      </c>
      <c r="S56" s="505">
        <v>493923</v>
      </c>
      <c r="T56" s="506">
        <v>578816</v>
      </c>
      <c r="U56" s="106">
        <v>578816</v>
      </c>
      <c r="V56" s="106">
        <v>686862</v>
      </c>
      <c r="W56" s="505">
        <v>686862</v>
      </c>
      <c r="X56" s="506">
        <v>856648</v>
      </c>
      <c r="Y56" s="106">
        <v>856648</v>
      </c>
      <c r="Z56" s="106">
        <v>964694</v>
      </c>
      <c r="AA56" s="505">
        <v>964694</v>
      </c>
      <c r="AB56" s="506">
        <v>1049587</v>
      </c>
      <c r="AC56" s="1"/>
      <c r="AD56" s="1"/>
      <c r="AE56" s="18"/>
      <c r="AF56" s="118">
        <f t="shared" si="2"/>
        <v>0.24719084765207566</v>
      </c>
      <c r="AK56" s="308" t="s">
        <v>589</v>
      </c>
      <c r="AL56" s="301" t="s">
        <v>590</v>
      </c>
      <c r="AM56" s="394">
        <v>1.4999999999999999E-2</v>
      </c>
      <c r="AN56" s="320">
        <v>0</v>
      </c>
    </row>
    <row r="57" spans="1:40" x14ac:dyDescent="0.25">
      <c r="A57" s="57" t="str">
        <f>IF(AND(AJ2=FALSE,H58&gt;0),"Übertrag Pauschalhonorar (weil anr. Kosten höher als HOAI-Tabelle)", "")</f>
        <v/>
      </c>
      <c r="E57" s="99">
        <f>IF(AND(AJ2=FALSE,H58&gt;0),H58,)</f>
        <v>0</v>
      </c>
      <c r="F57" s="166" t="str">
        <f>IF(AND(AJ2=TRUE,E29&gt;25000000),"RifT-Tabelle","")</f>
        <v/>
      </c>
      <c r="G57" s="166"/>
      <c r="H57" s="166" t="str">
        <f>IF(AND(AJ2=FALSE,E29&gt;25000000),"Pauschalhonorar","")</f>
        <v/>
      </c>
      <c r="I57" s="426"/>
      <c r="L57" s="88">
        <v>0.5</v>
      </c>
      <c r="N57" s="1"/>
      <c r="O57" s="1"/>
      <c r="P57" s="1"/>
      <c r="Q57" s="508">
        <v>10000000</v>
      </c>
      <c r="R57" s="106">
        <v>15000000</v>
      </c>
      <c r="S57" s="505">
        <v>638277</v>
      </c>
      <c r="T57" s="506">
        <v>747981</v>
      </c>
      <c r="U57" s="106">
        <v>747981</v>
      </c>
      <c r="V57" s="106">
        <v>887604</v>
      </c>
      <c r="W57" s="505">
        <v>887604</v>
      </c>
      <c r="X57" s="506">
        <v>1107012</v>
      </c>
      <c r="Y57" s="106">
        <v>1107012</v>
      </c>
      <c r="Z57" s="106">
        <v>1246635</v>
      </c>
      <c r="AA57" s="505">
        <v>1246635</v>
      </c>
      <c r="AB57" s="506">
        <v>1356339</v>
      </c>
      <c r="AC57" s="1"/>
      <c r="AD57" s="1"/>
      <c r="AE57" s="18"/>
      <c r="AF57" s="118">
        <f t="shared" si="2"/>
        <v>0.24719131504589884</v>
      </c>
      <c r="AK57" s="308" t="s">
        <v>591</v>
      </c>
      <c r="AL57" s="301" t="s">
        <v>592</v>
      </c>
      <c r="AM57" s="394">
        <v>7.4999999999999997E-3</v>
      </c>
      <c r="AN57" s="320">
        <v>0</v>
      </c>
    </row>
    <row r="58" spans="1:40" ht="15.75" thickBot="1" x14ac:dyDescent="0.3">
      <c r="A58" s="57" t="s">
        <v>86</v>
      </c>
      <c r="E58" s="99">
        <f>(E56+E57)*C15</f>
        <v>0</v>
      </c>
      <c r="F58" s="134" t="str">
        <f>IF(AND(AJ2=FALSE,F56="Oberhalb Tabelle: Vorgabe 'Pauschalhonorar' oder 'RifT-Tabelle'"),"Hier Pauschalhonorar eintragen:", "")</f>
        <v/>
      </c>
      <c r="H58" s="429"/>
      <c r="I58" s="427"/>
      <c r="L58" s="88">
        <v>0.51</v>
      </c>
      <c r="N58" s="1"/>
      <c r="O58" s="1"/>
      <c r="P58" s="1"/>
      <c r="Q58" s="508">
        <v>15000000</v>
      </c>
      <c r="R58" s="106">
        <v>20000000</v>
      </c>
      <c r="S58" s="505">
        <v>915129</v>
      </c>
      <c r="T58" s="506">
        <v>1072416</v>
      </c>
      <c r="U58" s="106">
        <v>1072416</v>
      </c>
      <c r="V58" s="106">
        <v>1272601</v>
      </c>
      <c r="W58" s="505">
        <v>1272601</v>
      </c>
      <c r="X58" s="506">
        <v>1587176</v>
      </c>
      <c r="Y58" s="106">
        <v>1587176</v>
      </c>
      <c r="Z58" s="106">
        <v>1787360</v>
      </c>
      <c r="AA58" s="505">
        <v>1787360</v>
      </c>
      <c r="AB58" s="506">
        <v>1944648</v>
      </c>
      <c r="AC58" s="1"/>
      <c r="AD58" s="1"/>
      <c r="AE58" s="18"/>
      <c r="AF58" s="118">
        <f>(X58-W58)/W58</f>
        <v>0.24719059626701534</v>
      </c>
      <c r="AK58" s="308" t="s">
        <v>593</v>
      </c>
      <c r="AL58" s="301" t="s">
        <v>539</v>
      </c>
      <c r="AM58" s="394">
        <v>2.5000000000000001E-3</v>
      </c>
      <c r="AN58" s="320">
        <v>0</v>
      </c>
    </row>
    <row r="59" spans="1:40" x14ac:dyDescent="0.25">
      <c r="A59" s="57" t="s">
        <v>220</v>
      </c>
      <c r="E59" s="103">
        <f>IF(AND(AJ2=FALSE,H58&gt;0),E56+E57+E58,E56+E58)</f>
        <v>0</v>
      </c>
      <c r="F59" s="67"/>
      <c r="G59" s="169"/>
      <c r="H59" s="102"/>
      <c r="I59" s="170"/>
      <c r="L59" s="88">
        <v>0.52</v>
      </c>
      <c r="N59" s="1"/>
      <c r="O59" s="1"/>
      <c r="P59" s="1"/>
      <c r="Q59" s="508">
        <v>20000000</v>
      </c>
      <c r="R59" s="152">
        <v>25000000</v>
      </c>
      <c r="S59" s="505">
        <v>1180414</v>
      </c>
      <c r="T59" s="506">
        <v>1383298</v>
      </c>
      <c r="U59" s="106">
        <v>1383298</v>
      </c>
      <c r="V59" s="106">
        <v>1641513</v>
      </c>
      <c r="W59" s="505">
        <v>1641513</v>
      </c>
      <c r="X59" s="506">
        <v>2047281</v>
      </c>
      <c r="Y59" s="106">
        <v>2047281</v>
      </c>
      <c r="Z59" s="106">
        <v>2305496</v>
      </c>
      <c r="AA59" s="505">
        <v>2305496</v>
      </c>
      <c r="AB59" s="506">
        <v>2508380</v>
      </c>
      <c r="AC59" s="1"/>
      <c r="AD59" s="1"/>
      <c r="AE59" s="18"/>
      <c r="AF59" s="118">
        <f t="shared" si="2"/>
        <v>0.24719146299785624</v>
      </c>
      <c r="AK59" s="303"/>
      <c r="AL59" s="296" t="s">
        <v>540</v>
      </c>
      <c r="AM59" s="396">
        <f>SUM(AM40:AM58)</f>
        <v>0.15000000000000002</v>
      </c>
      <c r="AN59" s="322"/>
    </row>
    <row r="60" spans="1:40" x14ac:dyDescent="0.25">
      <c r="A60" s="57" t="s">
        <v>1890</v>
      </c>
      <c r="C60" s="111"/>
      <c r="D60" s="172">
        <f>A19</f>
        <v>1</v>
      </c>
      <c r="E60" s="99"/>
      <c r="F60" s="67" t="s">
        <v>221</v>
      </c>
      <c r="G60" s="169">
        <f>A19</f>
        <v>1</v>
      </c>
      <c r="H60" s="102" t="s">
        <v>63</v>
      </c>
      <c r="I60" s="170">
        <f>E59</f>
        <v>0</v>
      </c>
      <c r="L60" s="88">
        <v>0.53</v>
      </c>
      <c r="N60" s="1"/>
      <c r="O60" s="1"/>
      <c r="P60" s="1"/>
      <c r="Q60" s="509">
        <v>25000000</v>
      </c>
      <c r="R60" s="152">
        <v>30000000</v>
      </c>
      <c r="S60" s="505">
        <v>1436874</v>
      </c>
      <c r="T60" s="506">
        <v>1683837</v>
      </c>
      <c r="U60" s="106">
        <v>1683837</v>
      </c>
      <c r="V60" s="106">
        <v>1998153</v>
      </c>
      <c r="W60" s="505">
        <v>1998153</v>
      </c>
      <c r="X60" s="506">
        <v>2492079</v>
      </c>
      <c r="Y60" s="106">
        <v>2492079</v>
      </c>
      <c r="Z60" s="106">
        <v>2806395</v>
      </c>
      <c r="AA60" s="505">
        <v>2806395</v>
      </c>
      <c r="AB60" s="506">
        <v>3053358</v>
      </c>
      <c r="AC60" s="1"/>
      <c r="AD60" s="1"/>
      <c r="AE60" s="18"/>
      <c r="AF60" s="118">
        <f>(X60-W60)/W60</f>
        <v>0.24719128114814032</v>
      </c>
      <c r="AK60" s="303"/>
      <c r="AL60" s="326" t="s">
        <v>728</v>
      </c>
      <c r="AM60" s="397"/>
      <c r="AN60" s="322">
        <f>SUM(AN40:AN58)</f>
        <v>0</v>
      </c>
    </row>
    <row r="61" spans="1:40" x14ac:dyDescent="0.25">
      <c r="A61" s="56" t="s">
        <v>222</v>
      </c>
      <c r="E61" s="99">
        <f>A19*E59</f>
        <v>0</v>
      </c>
      <c r="L61" s="88">
        <v>0.54</v>
      </c>
      <c r="N61" s="1"/>
      <c r="O61" s="1"/>
      <c r="P61" s="1"/>
      <c r="Q61" s="509">
        <v>30000000</v>
      </c>
      <c r="R61" s="152">
        <v>35000000</v>
      </c>
      <c r="S61" s="512">
        <v>1686080</v>
      </c>
      <c r="T61" s="513">
        <v>1975875</v>
      </c>
      <c r="U61" s="152">
        <v>1975875</v>
      </c>
      <c r="V61" s="152">
        <v>2344705</v>
      </c>
      <c r="W61" s="512">
        <v>2344705</v>
      </c>
      <c r="X61" s="513">
        <v>2924295</v>
      </c>
      <c r="Y61" s="152">
        <v>2924295</v>
      </c>
      <c r="Z61" s="152">
        <v>3293125</v>
      </c>
      <c r="AA61" s="512">
        <v>3293125</v>
      </c>
      <c r="AB61" s="513">
        <v>3582920</v>
      </c>
      <c r="AC61" s="1"/>
      <c r="AD61" s="1"/>
      <c r="AE61" s="18"/>
      <c r="AF61" s="118">
        <f t="shared" ref="AF61:AF77" si="3">(X61-W61)/W61</f>
        <v>0.24719101123595505</v>
      </c>
      <c r="AK61" s="310"/>
      <c r="AM61" s="398"/>
      <c r="AN61" s="324"/>
    </row>
    <row r="62" spans="1:40" ht="15.75" thickBot="1" x14ac:dyDescent="0.3">
      <c r="A62" s="57" t="s">
        <v>87</v>
      </c>
      <c r="C62" s="111">
        <v>0.19</v>
      </c>
      <c r="E62" s="99">
        <f>C62*E61</f>
        <v>0</v>
      </c>
      <c r="L62" s="88">
        <v>0.55000000000000004</v>
      </c>
      <c r="N62" s="1"/>
      <c r="O62" s="1"/>
      <c r="P62" s="1"/>
      <c r="Q62" s="509">
        <v>35000000</v>
      </c>
      <c r="R62" s="152">
        <v>40000000</v>
      </c>
      <c r="S62" s="512">
        <v>1929060</v>
      </c>
      <c r="T62" s="513">
        <v>2260617</v>
      </c>
      <c r="U62" s="152">
        <v>2260617</v>
      </c>
      <c r="V62" s="152">
        <v>2682599</v>
      </c>
      <c r="W62" s="512">
        <v>2682599</v>
      </c>
      <c r="X62" s="513">
        <v>3345713</v>
      </c>
      <c r="Y62" s="152">
        <v>3345713</v>
      </c>
      <c r="Z62" s="152">
        <v>3767695</v>
      </c>
      <c r="AA62" s="512">
        <v>3767695</v>
      </c>
      <c r="AB62" s="513">
        <v>4099252</v>
      </c>
      <c r="AC62" s="1"/>
      <c r="AD62" s="1"/>
      <c r="AE62" s="18"/>
      <c r="AF62" s="118">
        <f t="shared" si="3"/>
        <v>0.24719087720527741</v>
      </c>
      <c r="AK62" s="306" t="s">
        <v>594</v>
      </c>
      <c r="AL62" s="295" t="s">
        <v>595</v>
      </c>
      <c r="AM62" s="398"/>
      <c r="AN62" s="324"/>
    </row>
    <row r="63" spans="1:40" x14ac:dyDescent="0.25">
      <c r="A63" s="56" t="s">
        <v>94</v>
      </c>
      <c r="E63" s="112">
        <f>E61+E62</f>
        <v>0</v>
      </c>
      <c r="L63" s="88">
        <v>0.56000000000000005</v>
      </c>
      <c r="N63" s="1"/>
      <c r="O63" s="1"/>
      <c r="P63" s="1"/>
      <c r="Q63" s="509">
        <v>40000000</v>
      </c>
      <c r="R63" s="152">
        <v>45000000</v>
      </c>
      <c r="S63" s="512">
        <v>2166534</v>
      </c>
      <c r="T63" s="513">
        <v>2538907</v>
      </c>
      <c r="U63" s="152">
        <v>2538907</v>
      </c>
      <c r="V63" s="152">
        <v>3012836</v>
      </c>
      <c r="W63" s="512">
        <v>3012836</v>
      </c>
      <c r="X63" s="513">
        <v>3757582</v>
      </c>
      <c r="Y63" s="152">
        <v>3757582</v>
      </c>
      <c r="Z63" s="152">
        <v>4231512</v>
      </c>
      <c r="AA63" s="512">
        <v>4231512</v>
      </c>
      <c r="AB63" s="513">
        <v>4603885</v>
      </c>
      <c r="AC63" s="1"/>
      <c r="AD63" s="1"/>
      <c r="AE63" s="18"/>
      <c r="AF63" s="118">
        <f t="shared" si="3"/>
        <v>0.24719101869467838</v>
      </c>
      <c r="AK63" s="297" t="s">
        <v>596</v>
      </c>
      <c r="AL63" s="361" t="s">
        <v>597</v>
      </c>
      <c r="AM63" s="408"/>
      <c r="AN63" s="412"/>
    </row>
    <row r="64" spans="1:40" x14ac:dyDescent="0.25">
      <c r="L64" s="88">
        <v>0.56999999999999995</v>
      </c>
      <c r="N64" s="1"/>
      <c r="O64" s="1"/>
      <c r="P64" s="1"/>
      <c r="Q64" s="509">
        <v>45000000</v>
      </c>
      <c r="R64" s="152">
        <v>50000000</v>
      </c>
      <c r="S64" s="512">
        <v>2399035</v>
      </c>
      <c r="T64" s="513">
        <v>2811369</v>
      </c>
      <c r="U64" s="152">
        <v>2811369</v>
      </c>
      <c r="V64" s="152">
        <v>3336158</v>
      </c>
      <c r="W64" s="512">
        <v>3336158</v>
      </c>
      <c r="X64" s="513">
        <v>4160826</v>
      </c>
      <c r="Y64" s="152">
        <v>4160826</v>
      </c>
      <c r="Z64" s="152">
        <v>4685615</v>
      </c>
      <c r="AA64" s="512">
        <v>4685615</v>
      </c>
      <c r="AB64" s="513">
        <v>5097949</v>
      </c>
      <c r="AC64" s="1"/>
      <c r="AD64" s="1"/>
      <c r="AE64" s="18"/>
      <c r="AF64" s="118">
        <f t="shared" si="3"/>
        <v>0.24719093040557433</v>
      </c>
      <c r="AK64" s="307"/>
      <c r="AL64" s="330" t="s">
        <v>598</v>
      </c>
      <c r="AM64" s="433"/>
      <c r="AN64" s="434"/>
    </row>
    <row r="65" spans="12:40" x14ac:dyDescent="0.25">
      <c r="L65" s="88">
        <v>0.57999999999999996</v>
      </c>
      <c r="N65" s="1"/>
      <c r="O65" s="1"/>
      <c r="P65" s="1"/>
      <c r="Q65" s="509">
        <v>50000000</v>
      </c>
      <c r="R65" s="152">
        <v>55000000</v>
      </c>
      <c r="S65" s="512">
        <v>2626973</v>
      </c>
      <c r="T65" s="513">
        <v>3078484</v>
      </c>
      <c r="U65" s="152">
        <v>3078484</v>
      </c>
      <c r="V65" s="152">
        <v>3653134</v>
      </c>
      <c r="W65" s="512">
        <v>3653134</v>
      </c>
      <c r="X65" s="513">
        <v>4556156</v>
      </c>
      <c r="Y65" s="152">
        <v>4556156</v>
      </c>
      <c r="Z65" s="152">
        <v>5130807</v>
      </c>
      <c r="AA65" s="512">
        <v>5130807</v>
      </c>
      <c r="AB65" s="513">
        <v>5582318</v>
      </c>
      <c r="AC65" s="1"/>
      <c r="AD65" s="1"/>
      <c r="AE65" s="18"/>
      <c r="AF65" s="118">
        <f t="shared" si="3"/>
        <v>0.24719104199298467</v>
      </c>
      <c r="AK65" s="307"/>
      <c r="AL65" s="330" t="s">
        <v>599</v>
      </c>
      <c r="AM65" s="433"/>
      <c r="AN65" s="434"/>
    </row>
    <row r="66" spans="12:40" x14ac:dyDescent="0.25">
      <c r="L66" s="88">
        <v>0.59</v>
      </c>
      <c r="N66" s="1"/>
      <c r="O66" s="1"/>
      <c r="P66" s="1"/>
      <c r="Q66" s="509">
        <v>55000000</v>
      </c>
      <c r="R66" s="152">
        <v>60000000</v>
      </c>
      <c r="S66" s="512">
        <v>2850675</v>
      </c>
      <c r="T66" s="513">
        <v>3340635</v>
      </c>
      <c r="U66" s="152">
        <v>3340635</v>
      </c>
      <c r="V66" s="152">
        <v>3964220</v>
      </c>
      <c r="W66" s="512">
        <v>3964220</v>
      </c>
      <c r="X66" s="513">
        <v>4944139</v>
      </c>
      <c r="Y66" s="152">
        <v>4944139</v>
      </c>
      <c r="Z66" s="152">
        <v>5567724</v>
      </c>
      <c r="AA66" s="512">
        <v>5567724</v>
      </c>
      <c r="AB66" s="513">
        <v>6057684</v>
      </c>
      <c r="AC66" s="1"/>
      <c r="AD66" s="1"/>
      <c r="AE66" s="18"/>
      <c r="AF66" s="118">
        <f t="shared" si="3"/>
        <v>0.24719087235319936</v>
      </c>
      <c r="AK66" s="307"/>
      <c r="AL66" s="330" t="s">
        <v>600</v>
      </c>
      <c r="AM66" s="408"/>
      <c r="AN66" s="412"/>
    </row>
    <row r="67" spans="12:40" x14ac:dyDescent="0.25">
      <c r="L67" s="88">
        <v>0.6</v>
      </c>
      <c r="N67" s="1"/>
      <c r="O67" s="1"/>
      <c r="P67" s="1"/>
      <c r="Q67" s="509">
        <v>60000000</v>
      </c>
      <c r="R67" s="152">
        <v>65000000</v>
      </c>
      <c r="S67" s="512">
        <v>3070405</v>
      </c>
      <c r="T67" s="513">
        <v>3598131</v>
      </c>
      <c r="U67" s="152">
        <v>3598131</v>
      </c>
      <c r="V67" s="152">
        <v>4269782</v>
      </c>
      <c r="W67" s="512">
        <v>4269782</v>
      </c>
      <c r="X67" s="513">
        <v>5325234</v>
      </c>
      <c r="Y67" s="152">
        <v>5325234</v>
      </c>
      <c r="Z67" s="152">
        <v>5996885</v>
      </c>
      <c r="AA67" s="512">
        <v>5996885</v>
      </c>
      <c r="AB67" s="513">
        <v>6524611</v>
      </c>
      <c r="AC67" s="1"/>
      <c r="AD67" s="1"/>
      <c r="AE67" s="18"/>
      <c r="AF67" s="118">
        <f t="shared" si="3"/>
        <v>0.2471910743920884</v>
      </c>
      <c r="AK67" s="299"/>
      <c r="AL67" s="430" t="s">
        <v>601</v>
      </c>
      <c r="AM67" s="407">
        <v>0.02</v>
      </c>
      <c r="AN67" s="344">
        <v>0</v>
      </c>
    </row>
    <row r="68" spans="12:40" x14ac:dyDescent="0.25">
      <c r="L68" s="88">
        <v>0.61</v>
      </c>
      <c r="N68" s="1"/>
      <c r="O68" s="1"/>
      <c r="P68" s="1"/>
      <c r="Q68" s="509">
        <v>65000000</v>
      </c>
      <c r="R68" s="152">
        <v>70000000</v>
      </c>
      <c r="S68" s="512">
        <v>3286384</v>
      </c>
      <c r="T68" s="513">
        <v>3851231</v>
      </c>
      <c r="U68" s="152">
        <v>3851231</v>
      </c>
      <c r="V68" s="152">
        <v>4570127</v>
      </c>
      <c r="W68" s="512">
        <v>4570127</v>
      </c>
      <c r="X68" s="513">
        <v>5699822</v>
      </c>
      <c r="Y68" s="152">
        <v>5699822</v>
      </c>
      <c r="Z68" s="152">
        <v>6418718</v>
      </c>
      <c r="AA68" s="512">
        <v>6418718</v>
      </c>
      <c r="AB68" s="513">
        <v>6983566</v>
      </c>
      <c r="AC68" s="1"/>
      <c r="AD68" s="1"/>
      <c r="AE68" s="18"/>
      <c r="AF68" s="118">
        <f t="shared" si="3"/>
        <v>0.24719116120843032</v>
      </c>
      <c r="AK68" s="299" t="s">
        <v>602</v>
      </c>
      <c r="AL68" s="301" t="s">
        <v>603</v>
      </c>
      <c r="AM68" s="394">
        <v>2.5000000000000001E-3</v>
      </c>
      <c r="AN68" s="320">
        <v>0</v>
      </c>
    </row>
    <row r="69" spans="12:40" x14ac:dyDescent="0.25">
      <c r="L69" s="88">
        <v>0.62</v>
      </c>
      <c r="N69" s="1"/>
      <c r="O69" s="1"/>
      <c r="P69" s="1"/>
      <c r="Q69" s="509">
        <v>70000000</v>
      </c>
      <c r="R69" s="152">
        <v>75000000</v>
      </c>
      <c r="S69" s="512">
        <v>3498796</v>
      </c>
      <c r="T69" s="513">
        <v>4100152</v>
      </c>
      <c r="U69" s="152">
        <v>4100152</v>
      </c>
      <c r="V69" s="152">
        <v>4865514</v>
      </c>
      <c r="W69" s="512">
        <v>4865514</v>
      </c>
      <c r="X69" s="513">
        <v>6068225</v>
      </c>
      <c r="Y69" s="152">
        <v>6068225</v>
      </c>
      <c r="Z69" s="152">
        <v>6833586</v>
      </c>
      <c r="AA69" s="512">
        <v>6833586</v>
      </c>
      <c r="AB69" s="513">
        <v>7434942</v>
      </c>
      <c r="AC69" s="1"/>
      <c r="AD69" s="1"/>
      <c r="AE69" s="18"/>
      <c r="AF69" s="118">
        <f t="shared" si="3"/>
        <v>0.24719094426611454</v>
      </c>
      <c r="AK69" s="308" t="s">
        <v>604</v>
      </c>
      <c r="AL69" s="301" t="s">
        <v>605</v>
      </c>
      <c r="AM69" s="394">
        <v>7.4999999999999997E-3</v>
      </c>
      <c r="AN69" s="320">
        <v>0</v>
      </c>
    </row>
    <row r="70" spans="12:40" x14ac:dyDescent="0.25">
      <c r="L70" s="88">
        <v>0.63</v>
      </c>
      <c r="N70" s="1"/>
      <c r="O70" s="1"/>
      <c r="P70" s="1"/>
      <c r="Q70" s="509">
        <v>75000000</v>
      </c>
      <c r="R70" s="152">
        <v>100000000</v>
      </c>
      <c r="S70" s="512">
        <v>3707801</v>
      </c>
      <c r="T70" s="513">
        <v>4345079</v>
      </c>
      <c r="U70" s="152">
        <v>4345079</v>
      </c>
      <c r="V70" s="152">
        <v>5156161</v>
      </c>
      <c r="W70" s="512">
        <v>5156161</v>
      </c>
      <c r="X70" s="513">
        <v>6430717</v>
      </c>
      <c r="Y70" s="152">
        <v>6430717</v>
      </c>
      <c r="Z70" s="152">
        <v>7241799</v>
      </c>
      <c r="AA70" s="512">
        <v>7241799</v>
      </c>
      <c r="AB70" s="513">
        <v>7879077</v>
      </c>
      <c r="AC70" s="1"/>
      <c r="AD70" s="1"/>
      <c r="AE70" s="18"/>
      <c r="AF70" s="118">
        <f t="shared" si="3"/>
        <v>0.24719088484630328</v>
      </c>
      <c r="AK70" s="303"/>
      <c r="AL70" s="296" t="s">
        <v>540</v>
      </c>
      <c r="AM70" s="396">
        <f>SUM(AM63:AM69)</f>
        <v>0.03</v>
      </c>
      <c r="AN70" s="321"/>
    </row>
    <row r="71" spans="12:40" x14ac:dyDescent="0.25">
      <c r="L71" s="88">
        <v>0.64</v>
      </c>
      <c r="N71" s="1"/>
      <c r="O71" s="1"/>
      <c r="P71" s="1"/>
      <c r="Q71" s="509">
        <v>100000000</v>
      </c>
      <c r="R71" s="152">
        <v>150000000</v>
      </c>
      <c r="S71" s="512">
        <v>4705955</v>
      </c>
      <c r="T71" s="513">
        <v>5514791</v>
      </c>
      <c r="U71" s="152">
        <v>5514791</v>
      </c>
      <c r="V71" s="152">
        <v>6544218</v>
      </c>
      <c r="W71" s="512">
        <v>6544218</v>
      </c>
      <c r="X71" s="513">
        <v>8161890</v>
      </c>
      <c r="Y71" s="152">
        <v>8161890</v>
      </c>
      <c r="Z71" s="152">
        <v>9191318</v>
      </c>
      <c r="AA71" s="512">
        <v>9191318</v>
      </c>
      <c r="AB71" s="513">
        <v>10000154</v>
      </c>
      <c r="AC71" s="1"/>
      <c r="AD71" s="1"/>
      <c r="AE71" s="18"/>
      <c r="AF71" s="118">
        <f t="shared" si="3"/>
        <v>0.24719103183909827</v>
      </c>
      <c r="AK71" s="303"/>
      <c r="AL71" s="326" t="s">
        <v>728</v>
      </c>
      <c r="AM71" s="397"/>
      <c r="AN71" s="322">
        <f>SUM(AN63:AN69)</f>
        <v>0</v>
      </c>
    </row>
    <row r="72" spans="12:40" x14ac:dyDescent="0.25">
      <c r="L72" s="88">
        <v>0.65</v>
      </c>
      <c r="N72" s="1"/>
      <c r="O72" s="1"/>
      <c r="P72" s="1"/>
      <c r="Q72" s="509">
        <v>150000000</v>
      </c>
      <c r="R72" s="152">
        <v>200000000</v>
      </c>
      <c r="S72" s="512">
        <v>6499055</v>
      </c>
      <c r="T72" s="513">
        <v>7616080</v>
      </c>
      <c r="U72" s="152">
        <v>7616080</v>
      </c>
      <c r="V72" s="152">
        <v>9037748</v>
      </c>
      <c r="W72" s="512">
        <v>9037748</v>
      </c>
      <c r="X72" s="513">
        <v>11271798</v>
      </c>
      <c r="Y72" s="152">
        <v>11271798</v>
      </c>
      <c r="Z72" s="152">
        <v>12693466</v>
      </c>
      <c r="AA72" s="512">
        <v>12693466</v>
      </c>
      <c r="AB72" s="513">
        <v>13810491</v>
      </c>
      <c r="AC72" s="1"/>
      <c r="AD72" s="1"/>
      <c r="AE72" s="18"/>
      <c r="AF72" s="118">
        <f t="shared" si="3"/>
        <v>0.24719100377660452</v>
      </c>
      <c r="AK72" s="303"/>
      <c r="AL72" s="296"/>
      <c r="AM72" s="342"/>
      <c r="AN72" s="319"/>
    </row>
    <row r="73" spans="12:40" x14ac:dyDescent="0.25">
      <c r="L73" s="88">
        <v>0.66</v>
      </c>
      <c r="N73" s="1"/>
      <c r="O73" s="1"/>
      <c r="P73" s="1"/>
      <c r="Q73" s="509">
        <v>200000000</v>
      </c>
      <c r="R73" s="152">
        <v>250000000</v>
      </c>
      <c r="S73" s="512">
        <v>8059095</v>
      </c>
      <c r="T73" s="513">
        <v>9444252</v>
      </c>
      <c r="U73" s="152">
        <v>9444252</v>
      </c>
      <c r="V73" s="152">
        <v>11207179</v>
      </c>
      <c r="W73" s="512">
        <v>11207179</v>
      </c>
      <c r="X73" s="513">
        <v>13977493</v>
      </c>
      <c r="Y73" s="152">
        <v>13977493</v>
      </c>
      <c r="Z73" s="152">
        <v>15740421</v>
      </c>
      <c r="AA73" s="512">
        <v>15740421</v>
      </c>
      <c r="AB73" s="513">
        <v>17125578</v>
      </c>
      <c r="AC73" s="1"/>
      <c r="AD73" s="1"/>
      <c r="AE73" s="18"/>
      <c r="AF73" s="118">
        <f t="shared" si="3"/>
        <v>0.24719101925649622</v>
      </c>
      <c r="AK73" s="306" t="s">
        <v>606</v>
      </c>
      <c r="AL73" s="295" t="s">
        <v>607</v>
      </c>
      <c r="AM73" s="342"/>
      <c r="AN73" s="323"/>
    </row>
    <row r="74" spans="12:40" x14ac:dyDescent="0.25">
      <c r="L74" s="88">
        <v>0.67</v>
      </c>
      <c r="N74" s="1"/>
      <c r="O74" s="1"/>
      <c r="P74" s="1"/>
      <c r="Q74" s="509">
        <v>250000000</v>
      </c>
      <c r="R74" s="152">
        <v>300000000</v>
      </c>
      <c r="S74" s="512">
        <v>9411830</v>
      </c>
      <c r="T74" s="513">
        <v>11029488</v>
      </c>
      <c r="U74" s="152">
        <v>11029488</v>
      </c>
      <c r="V74" s="152">
        <v>13088326</v>
      </c>
      <c r="W74" s="512">
        <v>13088326</v>
      </c>
      <c r="X74" s="513">
        <v>16323642</v>
      </c>
      <c r="Y74" s="152">
        <v>16323642</v>
      </c>
      <c r="Z74" s="152">
        <v>18382480</v>
      </c>
      <c r="AA74" s="512">
        <v>18382480</v>
      </c>
      <c r="AB74" s="513">
        <v>20000138</v>
      </c>
      <c r="AC74" s="1"/>
      <c r="AD74" s="1"/>
      <c r="AE74" s="18"/>
      <c r="AF74" s="118">
        <f t="shared" si="3"/>
        <v>0.2471909700293223</v>
      </c>
      <c r="AK74" s="297" t="s">
        <v>608</v>
      </c>
      <c r="AL74" s="361" t="s">
        <v>609</v>
      </c>
      <c r="AM74" s="408"/>
      <c r="AN74" s="412"/>
    </row>
    <row r="75" spans="12:40" x14ac:dyDescent="0.25">
      <c r="L75" s="88">
        <v>0.68</v>
      </c>
      <c r="N75" s="1"/>
      <c r="O75" s="1"/>
      <c r="P75" s="1"/>
      <c r="Q75" s="509">
        <v>300000000</v>
      </c>
      <c r="R75" s="152">
        <v>400000000</v>
      </c>
      <c r="S75" s="512">
        <v>10573175</v>
      </c>
      <c r="T75" s="513">
        <v>12390440</v>
      </c>
      <c r="U75" s="152">
        <v>12390440</v>
      </c>
      <c r="V75" s="152">
        <v>14703322</v>
      </c>
      <c r="W75" s="512">
        <v>14703322</v>
      </c>
      <c r="X75" s="513">
        <v>18337851</v>
      </c>
      <c r="Y75" s="152">
        <v>18337851</v>
      </c>
      <c r="Z75" s="152">
        <v>20650733</v>
      </c>
      <c r="AA75" s="512">
        <v>20650733</v>
      </c>
      <c r="AB75" s="513">
        <v>22467997</v>
      </c>
      <c r="AC75" s="1"/>
      <c r="AD75" s="1"/>
      <c r="AE75" s="18"/>
      <c r="AF75" s="118">
        <f t="shared" si="3"/>
        <v>0.24719100894342108</v>
      </c>
      <c r="AK75" s="307"/>
      <c r="AL75" s="330" t="s">
        <v>610</v>
      </c>
      <c r="AM75" s="433"/>
      <c r="AN75" s="434"/>
    </row>
    <row r="76" spans="12:40" x14ac:dyDescent="0.25">
      <c r="L76" s="88">
        <v>0.69</v>
      </c>
      <c r="N76" s="1"/>
      <c r="O76" s="1"/>
      <c r="P76" s="1"/>
      <c r="Q76" s="509">
        <v>400000000</v>
      </c>
      <c r="R76" s="152">
        <v>500000000</v>
      </c>
      <c r="S76" s="512">
        <v>12364170</v>
      </c>
      <c r="T76" s="513">
        <v>14489261</v>
      </c>
      <c r="U76" s="152">
        <v>14489261</v>
      </c>
      <c r="V76" s="152">
        <v>17193924</v>
      </c>
      <c r="W76" s="512">
        <v>17193924</v>
      </c>
      <c r="X76" s="513">
        <v>21444107</v>
      </c>
      <c r="Y76" s="152">
        <v>21444107</v>
      </c>
      <c r="Z76" s="152">
        <v>24148769</v>
      </c>
      <c r="AA76" s="512">
        <v>24148769</v>
      </c>
      <c r="AB76" s="513">
        <v>26273861</v>
      </c>
      <c r="AC76" s="1"/>
      <c r="AD76" s="1"/>
      <c r="AE76" s="18"/>
      <c r="AF76" s="118">
        <f t="shared" si="3"/>
        <v>0.24719098444310908</v>
      </c>
      <c r="AK76" s="307"/>
      <c r="AL76" s="330" t="s">
        <v>611</v>
      </c>
      <c r="AM76" s="433"/>
      <c r="AN76" s="434"/>
    </row>
    <row r="77" spans="12:40" ht="15.75" thickBot="1" x14ac:dyDescent="0.3">
      <c r="L77" s="88">
        <v>0.7</v>
      </c>
      <c r="N77" s="1"/>
      <c r="O77" s="1"/>
      <c r="P77" s="1"/>
      <c r="Q77" s="510">
        <v>500000000</v>
      </c>
      <c r="R77" s="518">
        <v>500000001</v>
      </c>
      <c r="S77" s="514">
        <v>13497417</v>
      </c>
      <c r="T77" s="515">
        <v>15817285</v>
      </c>
      <c r="U77" s="511">
        <v>15817285</v>
      </c>
      <c r="V77" s="511">
        <v>18769845</v>
      </c>
      <c r="W77" s="514">
        <v>18769845</v>
      </c>
      <c r="X77" s="515">
        <v>23409582</v>
      </c>
      <c r="Y77" s="511">
        <v>23409582</v>
      </c>
      <c r="Z77" s="511">
        <v>26362142</v>
      </c>
      <c r="AA77" s="514">
        <v>26362142</v>
      </c>
      <c r="AB77" s="515">
        <v>28682011</v>
      </c>
      <c r="AC77" s="19"/>
      <c r="AD77" s="19"/>
      <c r="AE77" s="20"/>
      <c r="AF77" s="118">
        <f t="shared" si="3"/>
        <v>0.24719101303180713</v>
      </c>
      <c r="AK77" s="307"/>
      <c r="AL77" s="430" t="s">
        <v>612</v>
      </c>
      <c r="AM77" s="407">
        <v>0.06</v>
      </c>
      <c r="AN77" s="344">
        <v>0.06</v>
      </c>
    </row>
    <row r="78" spans="12:40" ht="15.75" thickTop="1" x14ac:dyDescent="0.25">
      <c r="L78" s="88">
        <v>0.71</v>
      </c>
      <c r="N78" s="1"/>
      <c r="O78" s="1"/>
      <c r="P78" s="1"/>
      <c r="Q78" s="1"/>
      <c r="R78" s="1"/>
      <c r="S78" s="1"/>
      <c r="T78" s="1"/>
      <c r="U78" s="1"/>
      <c r="V78" s="1"/>
      <c r="W78" s="1"/>
      <c r="X78" s="1"/>
      <c r="Y78" s="1"/>
      <c r="Z78" s="1"/>
      <c r="AA78" s="1"/>
      <c r="AB78" s="1"/>
      <c r="AC78" s="1"/>
      <c r="AD78" s="1"/>
      <c r="AE78" s="1"/>
      <c r="AK78" s="297" t="s">
        <v>613</v>
      </c>
      <c r="AL78" s="361" t="s">
        <v>614</v>
      </c>
      <c r="AM78" s="408"/>
      <c r="AN78" s="412"/>
    </row>
    <row r="79" spans="12:40" x14ac:dyDescent="0.25">
      <c r="L79" s="88">
        <v>0.72</v>
      </c>
      <c r="N79" s="1"/>
      <c r="O79" s="1"/>
      <c r="P79" s="1"/>
      <c r="Q79" s="1"/>
      <c r="R79" s="1"/>
      <c r="S79" s="1"/>
      <c r="T79" s="21"/>
      <c r="U79" s="21"/>
      <c r="V79" s="1"/>
      <c r="W79" s="1"/>
      <c r="X79" s="1"/>
      <c r="Y79" s="1"/>
      <c r="Z79" s="1"/>
      <c r="AA79" s="1"/>
      <c r="AB79" s="1"/>
      <c r="AC79" s="1"/>
      <c r="AD79" s="1"/>
      <c r="AE79" s="1"/>
      <c r="AK79" s="307"/>
      <c r="AL79" s="330" t="s">
        <v>615</v>
      </c>
      <c r="AM79" s="433"/>
      <c r="AN79" s="434"/>
    </row>
    <row r="80" spans="12:40" x14ac:dyDescent="0.25">
      <c r="L80" s="88">
        <v>0.73</v>
      </c>
      <c r="N80" s="1"/>
      <c r="O80" s="1"/>
      <c r="P80" s="1"/>
      <c r="Q80" s="1"/>
      <c r="R80" s="1"/>
      <c r="S80" s="1"/>
      <c r="T80" s="21"/>
      <c r="U80" s="21"/>
      <c r="V80" s="1"/>
      <c r="W80" s="1"/>
      <c r="X80" s="1"/>
      <c r="Y80" s="1"/>
      <c r="Z80" s="1"/>
      <c r="AA80" s="1"/>
      <c r="AB80" s="1"/>
      <c r="AC80" s="1"/>
      <c r="AD80" s="1"/>
      <c r="AE80" s="1"/>
      <c r="AK80" s="307"/>
      <c r="AL80" s="330" t="s">
        <v>616</v>
      </c>
      <c r="AM80" s="433"/>
      <c r="AN80" s="434"/>
    </row>
    <row r="81" spans="12:40" ht="15.75" thickBot="1" x14ac:dyDescent="0.3">
      <c r="L81" s="88">
        <v>0.74</v>
      </c>
      <c r="N81" s="1"/>
      <c r="O81" s="1"/>
      <c r="P81" s="1"/>
      <c r="Q81" s="1"/>
      <c r="R81" s="1"/>
      <c r="S81" s="1"/>
      <c r="T81" s="21"/>
      <c r="U81" s="21"/>
      <c r="V81" s="1"/>
      <c r="W81" s="1"/>
      <c r="X81" s="1"/>
      <c r="Y81" s="1"/>
      <c r="Z81" s="1"/>
      <c r="AA81" s="1"/>
      <c r="AB81" s="1"/>
      <c r="AC81" s="1"/>
      <c r="AD81" s="1"/>
      <c r="AE81" s="1"/>
      <c r="AK81" s="307"/>
      <c r="AL81" s="330" t="s">
        <v>617</v>
      </c>
      <c r="AM81" s="433"/>
      <c r="AN81" s="434"/>
    </row>
    <row r="82" spans="12:40" ht="16.5" thickTop="1" thickBot="1" x14ac:dyDescent="0.3">
      <c r="L82" s="88">
        <v>0.75</v>
      </c>
      <c r="N82" s="22" t="s">
        <v>72</v>
      </c>
      <c r="O82" s="23"/>
      <c r="P82" s="24"/>
      <c r="Q82" s="1"/>
      <c r="R82" s="1"/>
      <c r="S82" s="1"/>
      <c r="T82" s="1"/>
      <c r="U82" s="21"/>
      <c r="V82" s="1"/>
      <c r="W82" s="1"/>
      <c r="X82" s="1"/>
      <c r="Y82" s="1"/>
      <c r="Z82" s="1"/>
      <c r="AA82" s="1"/>
      <c r="AB82" s="1"/>
      <c r="AC82" s="1"/>
      <c r="AD82" s="1"/>
      <c r="AE82" s="1"/>
      <c r="AK82" s="299"/>
      <c r="AL82" s="430" t="s">
        <v>618</v>
      </c>
      <c r="AM82" s="407">
        <v>0.14000000000000001</v>
      </c>
      <c r="AN82" s="344">
        <v>0.14000000000000001</v>
      </c>
    </row>
    <row r="83" spans="12:40" ht="15.75" thickTop="1" x14ac:dyDescent="0.25">
      <c r="L83" s="88">
        <v>0.76</v>
      </c>
      <c r="N83" s="25">
        <f>AE44-AE42</f>
        <v>52926</v>
      </c>
      <c r="O83" s="26"/>
      <c r="P83" s="27">
        <f>N83*C14+AE42</f>
        <v>214108</v>
      </c>
      <c r="Q83" s="1"/>
      <c r="R83" s="1"/>
      <c r="S83" s="1"/>
      <c r="T83" s="1"/>
      <c r="U83" s="1"/>
      <c r="V83" s="1"/>
      <c r="W83" s="1"/>
      <c r="X83" s="1"/>
      <c r="Y83" s="1"/>
      <c r="Z83" s="1"/>
      <c r="AA83" s="1"/>
      <c r="AB83" s="1"/>
      <c r="AC83" s="1"/>
      <c r="AD83" s="1"/>
      <c r="AE83" s="1"/>
      <c r="AK83" s="297" t="s">
        <v>619</v>
      </c>
      <c r="AL83" s="361" t="s">
        <v>620</v>
      </c>
      <c r="AM83" s="408"/>
      <c r="AN83" s="412"/>
    </row>
    <row r="84" spans="12:40" x14ac:dyDescent="0.25">
      <c r="L84" s="88">
        <v>0.77</v>
      </c>
      <c r="N84" s="28">
        <f>AE45-AE43</f>
        <v>75681</v>
      </c>
      <c r="O84" s="29"/>
      <c r="P84" s="30">
        <f>N84*C14+AE43</f>
        <v>306162</v>
      </c>
      <c r="Q84" s="1"/>
      <c r="R84" s="1"/>
      <c r="S84" s="1"/>
      <c r="T84" s="1"/>
      <c r="U84" s="1"/>
      <c r="V84" s="1"/>
      <c r="W84" s="1"/>
      <c r="X84" s="1"/>
      <c r="Y84" s="1"/>
      <c r="Z84" s="1"/>
      <c r="AA84" s="1"/>
      <c r="AB84" s="1"/>
      <c r="AC84" s="1"/>
      <c r="AD84" s="1"/>
      <c r="AE84" s="1"/>
      <c r="AK84" s="307"/>
      <c r="AL84" s="330" t="s">
        <v>621</v>
      </c>
      <c r="AM84" s="433"/>
      <c r="AN84" s="434"/>
    </row>
    <row r="85" spans="12:40" x14ac:dyDescent="0.25">
      <c r="L85" s="88">
        <v>0.78</v>
      </c>
      <c r="N85" s="28"/>
      <c r="O85" s="29"/>
      <c r="P85" s="30">
        <f>P84-P83</f>
        <v>92054</v>
      </c>
      <c r="Q85" s="1"/>
      <c r="R85" s="1"/>
      <c r="S85" s="1"/>
      <c r="T85" s="1"/>
      <c r="U85" s="1"/>
      <c r="V85" s="1"/>
      <c r="W85" s="1"/>
      <c r="X85" s="1"/>
      <c r="Y85" s="1"/>
      <c r="Z85" s="1"/>
      <c r="AA85" s="1"/>
      <c r="AB85" s="1"/>
      <c r="AC85" s="1"/>
      <c r="AD85" s="1"/>
      <c r="AE85" s="1"/>
      <c r="AK85" s="299"/>
      <c r="AL85" s="430" t="s">
        <v>622</v>
      </c>
      <c r="AM85" s="407">
        <v>1.4999999999999999E-2</v>
      </c>
      <c r="AN85" s="344">
        <v>1.4999999999999999E-2</v>
      </c>
    </row>
    <row r="86" spans="12:40" ht="15.75" thickBot="1" x14ac:dyDescent="0.3">
      <c r="L86" s="88">
        <v>0.79</v>
      </c>
      <c r="N86" s="31"/>
      <c r="O86" s="32"/>
      <c r="P86" s="33">
        <f>(E29-AE38)/(AE39-AE38)*P85+P83</f>
        <v>214971.34452733814</v>
      </c>
      <c r="Q86" s="1"/>
      <c r="R86" s="1"/>
      <c r="S86" s="1"/>
      <c r="T86" s="1"/>
      <c r="U86" s="1"/>
      <c r="V86" s="1"/>
      <c r="W86" s="1"/>
      <c r="X86" s="1"/>
      <c r="Y86" s="1"/>
      <c r="Z86" s="1"/>
      <c r="AA86" s="1"/>
      <c r="AB86" s="1"/>
      <c r="AC86" s="1"/>
      <c r="AD86" s="1"/>
      <c r="AE86" s="1"/>
      <c r="AK86" s="299" t="s">
        <v>623</v>
      </c>
      <c r="AL86" s="311" t="s">
        <v>592</v>
      </c>
      <c r="AM86" s="394">
        <v>2.5000000000000001E-3</v>
      </c>
      <c r="AN86" s="320">
        <v>2.5000000000000001E-3</v>
      </c>
    </row>
    <row r="87" spans="12:40" thickTop="1" x14ac:dyDescent="0.2">
      <c r="L87" s="88">
        <v>0.8</v>
      </c>
      <c r="AK87" s="297" t="s">
        <v>624</v>
      </c>
      <c r="AL87" s="312" t="s">
        <v>625</v>
      </c>
      <c r="AM87" s="408"/>
      <c r="AN87" s="412"/>
    </row>
    <row r="88" spans="12:40" ht="14.25" x14ac:dyDescent="0.2">
      <c r="L88" s="88">
        <v>0.81</v>
      </c>
      <c r="AK88" s="299"/>
      <c r="AL88" s="430" t="s">
        <v>626</v>
      </c>
      <c r="AM88" s="407">
        <v>7.4999999999999997E-3</v>
      </c>
      <c r="AN88" s="344">
        <v>7.4999999999999997E-3</v>
      </c>
    </row>
    <row r="89" spans="12:40" ht="14.25" x14ac:dyDescent="0.2">
      <c r="L89" s="88">
        <v>0.82</v>
      </c>
      <c r="AK89" s="297" t="s">
        <v>627</v>
      </c>
      <c r="AL89" s="312" t="s">
        <v>628</v>
      </c>
      <c r="AM89" s="408"/>
      <c r="AN89" s="412"/>
    </row>
    <row r="90" spans="12:40" ht="14.25" x14ac:dyDescent="0.2">
      <c r="L90" s="88">
        <v>0.83</v>
      </c>
      <c r="AK90" s="307"/>
      <c r="AL90" s="482" t="s">
        <v>629</v>
      </c>
      <c r="AM90" s="433"/>
      <c r="AN90" s="434"/>
    </row>
    <row r="91" spans="12:40" ht="14.25" x14ac:dyDescent="0.2">
      <c r="L91" s="88">
        <v>0.84</v>
      </c>
      <c r="AK91" s="299"/>
      <c r="AL91" s="483" t="s">
        <v>630</v>
      </c>
      <c r="AM91" s="407">
        <v>2.5000000000000001E-2</v>
      </c>
      <c r="AN91" s="344">
        <v>2.5000000000000001E-2</v>
      </c>
    </row>
    <row r="92" spans="12:40" ht="14.25" x14ac:dyDescent="0.2">
      <c r="L92" s="88">
        <v>0.85</v>
      </c>
      <c r="AK92" s="303"/>
      <c r="AL92" s="296" t="s">
        <v>540</v>
      </c>
      <c r="AM92" s="396">
        <f>SUM(AM74:AM91)</f>
        <v>0.25000000000000006</v>
      </c>
      <c r="AN92" s="322"/>
    </row>
    <row r="93" spans="12:40" ht="14.25" x14ac:dyDescent="0.2">
      <c r="L93" s="88">
        <v>0.86</v>
      </c>
      <c r="AK93" s="303"/>
      <c r="AL93" s="326" t="s">
        <v>728</v>
      </c>
      <c r="AM93" s="397"/>
      <c r="AN93" s="322">
        <f>SUM(AN74:AN91)</f>
        <v>0.25000000000000006</v>
      </c>
    </row>
    <row r="94" spans="12:40" ht="14.25" x14ac:dyDescent="0.2">
      <c r="L94" s="88">
        <v>0.87</v>
      </c>
      <c r="AK94" s="303"/>
      <c r="AL94" s="296"/>
      <c r="AM94" s="342"/>
      <c r="AN94" s="319"/>
    </row>
    <row r="95" spans="12:40" ht="14.25" x14ac:dyDescent="0.2">
      <c r="L95" s="88">
        <v>0.88</v>
      </c>
      <c r="AK95" s="306" t="s">
        <v>631</v>
      </c>
      <c r="AL95" s="295" t="s">
        <v>632</v>
      </c>
      <c r="AM95" s="342"/>
      <c r="AN95" s="323"/>
    </row>
    <row r="96" spans="12:40" ht="14.25" x14ac:dyDescent="0.2">
      <c r="L96" s="88">
        <v>0.89</v>
      </c>
      <c r="AK96" s="308" t="s">
        <v>633</v>
      </c>
      <c r="AL96" s="311" t="s">
        <v>634</v>
      </c>
      <c r="AM96" s="394">
        <v>5.0000000000000001E-3</v>
      </c>
      <c r="AN96" s="320">
        <v>5.0000000000000001E-3</v>
      </c>
    </row>
    <row r="97" spans="12:40" ht="14.25" x14ac:dyDescent="0.2">
      <c r="L97" s="88">
        <v>0.9</v>
      </c>
      <c r="AK97" s="297" t="s">
        <v>635</v>
      </c>
      <c r="AL97" s="312" t="s">
        <v>636</v>
      </c>
      <c r="AM97" s="408"/>
      <c r="AN97" s="412"/>
    </row>
    <row r="98" spans="12:40" ht="14.25" x14ac:dyDescent="0.2">
      <c r="L98" s="88">
        <v>0.91</v>
      </c>
      <c r="AK98" s="307"/>
      <c r="AL98" s="330" t="s">
        <v>637</v>
      </c>
      <c r="AM98" s="433"/>
      <c r="AN98" s="434"/>
    </row>
    <row r="99" spans="12:40" ht="14.25" x14ac:dyDescent="0.2">
      <c r="L99" s="88">
        <v>0.92</v>
      </c>
      <c r="AK99" s="307"/>
      <c r="AL99" s="330" t="s">
        <v>638</v>
      </c>
      <c r="AM99" s="433"/>
      <c r="AN99" s="434"/>
    </row>
    <row r="100" spans="12:40" ht="14.25" x14ac:dyDescent="0.2">
      <c r="L100" s="88">
        <v>0.93</v>
      </c>
      <c r="AK100" s="307"/>
      <c r="AL100" s="430" t="s">
        <v>639</v>
      </c>
      <c r="AM100" s="407">
        <v>0.06</v>
      </c>
      <c r="AN100" s="344">
        <v>0.06</v>
      </c>
    </row>
    <row r="101" spans="12:40" ht="14.25" x14ac:dyDescent="0.2">
      <c r="L101" s="88">
        <v>0.94</v>
      </c>
      <c r="AK101" s="297" t="s">
        <v>640</v>
      </c>
      <c r="AL101" s="312" t="s">
        <v>641</v>
      </c>
      <c r="AM101" s="408"/>
      <c r="AN101" s="412"/>
    </row>
    <row r="102" spans="12:40" ht="14.25" x14ac:dyDescent="0.2">
      <c r="L102" s="88">
        <v>0.95</v>
      </c>
      <c r="AK102" s="299"/>
      <c r="AL102" s="483" t="s">
        <v>642</v>
      </c>
      <c r="AM102" s="407">
        <v>0.01</v>
      </c>
      <c r="AN102" s="344">
        <v>0.01</v>
      </c>
    </row>
    <row r="103" spans="12:40" ht="14.25" x14ac:dyDescent="0.2">
      <c r="L103" s="88">
        <v>0.96</v>
      </c>
      <c r="AK103" s="297" t="s">
        <v>643</v>
      </c>
      <c r="AL103" s="312" t="s">
        <v>644</v>
      </c>
      <c r="AM103" s="394">
        <v>0.01</v>
      </c>
      <c r="AN103" s="320">
        <v>0.01</v>
      </c>
    </row>
    <row r="104" spans="12:40" ht="14.25" x14ac:dyDescent="0.2">
      <c r="L104" s="88">
        <v>0.97</v>
      </c>
      <c r="AK104" s="297" t="s">
        <v>645</v>
      </c>
      <c r="AL104" s="312" t="s">
        <v>646</v>
      </c>
      <c r="AM104" s="408"/>
      <c r="AN104" s="412"/>
    </row>
    <row r="105" spans="12:40" ht="14.25" x14ac:dyDescent="0.2">
      <c r="L105" s="88">
        <v>0.98</v>
      </c>
      <c r="AK105" s="299"/>
      <c r="AL105" s="483" t="s">
        <v>647</v>
      </c>
      <c r="AM105" s="407">
        <v>5.0000000000000001E-3</v>
      </c>
      <c r="AN105" s="344">
        <v>5.0000000000000001E-3</v>
      </c>
    </row>
    <row r="106" spans="12:40" ht="14.25" x14ac:dyDescent="0.2">
      <c r="L106" s="88">
        <v>0.99</v>
      </c>
      <c r="AK106" s="308" t="s">
        <v>648</v>
      </c>
      <c r="AL106" s="311" t="s">
        <v>649</v>
      </c>
      <c r="AM106" s="394">
        <v>0.01</v>
      </c>
      <c r="AN106" s="320">
        <v>0.01</v>
      </c>
    </row>
    <row r="107" spans="12:40" ht="14.25" x14ac:dyDescent="0.2">
      <c r="L107" s="88">
        <v>1</v>
      </c>
      <c r="AK107" s="303"/>
      <c r="AL107" s="296" t="s">
        <v>540</v>
      </c>
      <c r="AM107" s="396">
        <f>SUM(AM96:AM106)</f>
        <v>9.9999999999999992E-2</v>
      </c>
      <c r="AN107" s="322"/>
    </row>
    <row r="108" spans="12:40" ht="14.25" x14ac:dyDescent="0.2">
      <c r="L108" s="88"/>
      <c r="AK108" s="303"/>
      <c r="AL108" s="326" t="s">
        <v>728</v>
      </c>
      <c r="AM108" s="397"/>
      <c r="AN108" s="322">
        <f>SUM(AN96:AN106)</f>
        <v>9.9999999999999992E-2</v>
      </c>
    </row>
    <row r="109" spans="12:40" ht="14.25" x14ac:dyDescent="0.2">
      <c r="L109" s="88"/>
      <c r="AK109" s="303"/>
      <c r="AL109" s="305"/>
      <c r="AM109" s="342"/>
      <c r="AN109" s="323"/>
    </row>
    <row r="110" spans="12:40" ht="14.25" x14ac:dyDescent="0.2">
      <c r="L110" s="88"/>
      <c r="AK110" s="306" t="s">
        <v>650</v>
      </c>
      <c r="AL110" s="295" t="s">
        <v>651</v>
      </c>
      <c r="AM110" s="342"/>
      <c r="AN110" s="323"/>
    </row>
    <row r="111" spans="12:40" ht="14.25" x14ac:dyDescent="0.2">
      <c r="L111" s="88"/>
      <c r="AK111" s="308" t="s">
        <v>652</v>
      </c>
      <c r="AL111" s="301" t="s">
        <v>653</v>
      </c>
      <c r="AM111" s="394">
        <v>5.0000000000000001E-3</v>
      </c>
      <c r="AN111" s="320">
        <v>5.0000000000000001E-3</v>
      </c>
    </row>
    <row r="112" spans="12:40" ht="14.25" x14ac:dyDescent="0.2">
      <c r="L112" s="88"/>
      <c r="AK112" s="308" t="s">
        <v>654</v>
      </c>
      <c r="AL112" s="301" t="s">
        <v>655</v>
      </c>
      <c r="AM112" s="394">
        <v>2.5000000000000001E-3</v>
      </c>
      <c r="AN112" s="320">
        <v>2.5000000000000001E-3</v>
      </c>
    </row>
    <row r="113" spans="37:40" ht="14.25" x14ac:dyDescent="0.2">
      <c r="AK113" s="297" t="s">
        <v>656</v>
      </c>
      <c r="AL113" s="361" t="s">
        <v>657</v>
      </c>
      <c r="AM113" s="408"/>
      <c r="AN113" s="412"/>
    </row>
    <row r="114" spans="37:40" ht="14.25" x14ac:dyDescent="0.2">
      <c r="AK114" s="307"/>
      <c r="AL114" s="330" t="s">
        <v>658</v>
      </c>
      <c r="AM114" s="433"/>
      <c r="AN114" s="434"/>
    </row>
    <row r="115" spans="37:40" ht="14.25" x14ac:dyDescent="0.2">
      <c r="AK115" s="307"/>
      <c r="AL115" s="330" t="s">
        <v>659</v>
      </c>
      <c r="AM115" s="433"/>
      <c r="AN115" s="434"/>
    </row>
    <row r="116" spans="37:40" ht="14.25" x14ac:dyDescent="0.2">
      <c r="AK116" s="299"/>
      <c r="AL116" s="430" t="s">
        <v>660</v>
      </c>
      <c r="AM116" s="407">
        <v>1.4999999999999999E-2</v>
      </c>
      <c r="AN116" s="344">
        <v>1.4999999999999999E-2</v>
      </c>
    </row>
    <row r="117" spans="37:40" ht="14.25" x14ac:dyDescent="0.2">
      <c r="AK117" s="299" t="s">
        <v>661</v>
      </c>
      <c r="AL117" s="301" t="s">
        <v>662</v>
      </c>
      <c r="AM117" s="394">
        <v>2.5000000000000001E-3</v>
      </c>
      <c r="AN117" s="320">
        <v>2.5000000000000001E-3</v>
      </c>
    </row>
    <row r="118" spans="37:40" ht="14.25" x14ac:dyDescent="0.2">
      <c r="AK118" s="308" t="s">
        <v>663</v>
      </c>
      <c r="AL118" s="301" t="s">
        <v>664</v>
      </c>
      <c r="AM118" s="394">
        <v>2.5000000000000001E-3</v>
      </c>
      <c r="AN118" s="320">
        <v>2.5000000000000001E-3</v>
      </c>
    </row>
    <row r="119" spans="37:40" ht="14.25" x14ac:dyDescent="0.2">
      <c r="AK119" s="308" t="s">
        <v>665</v>
      </c>
      <c r="AL119" s="301" t="s">
        <v>666</v>
      </c>
      <c r="AM119" s="394">
        <v>2.5000000000000001E-3</v>
      </c>
      <c r="AN119" s="320">
        <v>2.5000000000000001E-3</v>
      </c>
    </row>
    <row r="120" spans="37:40" ht="14.25" x14ac:dyDescent="0.2">
      <c r="AK120" s="297" t="s">
        <v>667</v>
      </c>
      <c r="AL120" s="361" t="s">
        <v>668</v>
      </c>
      <c r="AM120" s="408"/>
      <c r="AN120" s="412"/>
    </row>
    <row r="121" spans="37:40" ht="14.25" x14ac:dyDescent="0.2">
      <c r="AK121" s="299"/>
      <c r="AL121" s="430" t="s">
        <v>669</v>
      </c>
      <c r="AM121" s="407">
        <v>7.4999999999999997E-3</v>
      </c>
      <c r="AN121" s="344">
        <v>7.4999999999999997E-3</v>
      </c>
    </row>
    <row r="122" spans="37:40" ht="14.25" x14ac:dyDescent="0.2">
      <c r="AK122" s="308" t="s">
        <v>670</v>
      </c>
      <c r="AL122" s="301" t="s">
        <v>671</v>
      </c>
      <c r="AM122" s="399">
        <v>2.5000000000000001E-3</v>
      </c>
      <c r="AN122" s="320">
        <v>2.5000000000000001E-3</v>
      </c>
    </row>
    <row r="123" spans="37:40" ht="14.25" x14ac:dyDescent="0.2">
      <c r="AK123" s="303"/>
      <c r="AL123" s="296" t="s">
        <v>540</v>
      </c>
      <c r="AM123" s="396">
        <f>SUM(AM111:AM122)</f>
        <v>3.9999999999999994E-2</v>
      </c>
      <c r="AN123" s="322"/>
    </row>
    <row r="124" spans="37:40" ht="14.25" x14ac:dyDescent="0.2">
      <c r="AK124" s="303"/>
      <c r="AL124" s="326" t="s">
        <v>728</v>
      </c>
      <c r="AM124" s="397"/>
      <c r="AN124" s="322">
        <f>SUM(AN111:AN122)</f>
        <v>3.9999999999999994E-2</v>
      </c>
    </row>
    <row r="125" spans="37:40" ht="14.25" x14ac:dyDescent="0.2">
      <c r="AK125" s="303"/>
      <c r="AL125" s="296"/>
      <c r="AM125" s="342"/>
      <c r="AN125" s="319"/>
    </row>
    <row r="126" spans="37:40" ht="14.25" x14ac:dyDescent="0.2">
      <c r="AK126" s="306" t="s">
        <v>672</v>
      </c>
      <c r="AL126" s="295" t="s">
        <v>673</v>
      </c>
      <c r="AM126" s="342"/>
      <c r="AN126" s="323"/>
    </row>
    <row r="127" spans="37:40" ht="14.25" x14ac:dyDescent="0.2">
      <c r="AK127" s="297" t="s">
        <v>674</v>
      </c>
      <c r="AL127" s="361" t="s">
        <v>675</v>
      </c>
      <c r="AM127" s="408"/>
      <c r="AN127" s="412"/>
    </row>
    <row r="128" spans="37:40" ht="14.25" x14ac:dyDescent="0.2">
      <c r="AK128" s="307"/>
      <c r="AL128" s="330" t="s">
        <v>1767</v>
      </c>
      <c r="AM128" s="433"/>
      <c r="AN128" s="434"/>
    </row>
    <row r="129" spans="37:40" ht="14.25" x14ac:dyDescent="0.2">
      <c r="AK129" s="307"/>
      <c r="AL129" s="330" t="s">
        <v>676</v>
      </c>
      <c r="AM129" s="433"/>
      <c r="AN129" s="434"/>
    </row>
    <row r="130" spans="37:40" ht="14.25" x14ac:dyDescent="0.2">
      <c r="AK130" s="299"/>
      <c r="AL130" s="430" t="s">
        <v>677</v>
      </c>
      <c r="AM130" s="407">
        <v>0.18</v>
      </c>
      <c r="AN130" s="344">
        <v>0.18</v>
      </c>
    </row>
    <row r="131" spans="37:40" ht="14.25" x14ac:dyDescent="0.2">
      <c r="AK131" s="297" t="s">
        <v>678</v>
      </c>
      <c r="AL131" s="361" t="s">
        <v>679</v>
      </c>
      <c r="AM131" s="408"/>
      <c r="AN131" s="412"/>
    </row>
    <row r="132" spans="37:40" ht="14.25" x14ac:dyDescent="0.2">
      <c r="AK132" s="299"/>
      <c r="AL132" s="430" t="s">
        <v>680</v>
      </c>
      <c r="AM132" s="407"/>
      <c r="AN132" s="344"/>
    </row>
    <row r="133" spans="37:40" ht="14.25" x14ac:dyDescent="0.2">
      <c r="AK133" s="299" t="s">
        <v>681</v>
      </c>
      <c r="AL133" s="301" t="s">
        <v>682</v>
      </c>
      <c r="AM133" s="394">
        <v>0.02</v>
      </c>
      <c r="AN133" s="320">
        <v>0.02</v>
      </c>
    </row>
    <row r="134" spans="37:40" ht="14.25" x14ac:dyDescent="0.2">
      <c r="AK134" s="308" t="s">
        <v>683</v>
      </c>
      <c r="AL134" s="301" t="s">
        <v>684</v>
      </c>
      <c r="AM134" s="394">
        <v>1.4999999999999999E-2</v>
      </c>
      <c r="AN134" s="320">
        <v>1.4999999999999999E-2</v>
      </c>
    </row>
    <row r="135" spans="37:40" ht="14.25" x14ac:dyDescent="0.2">
      <c r="AK135" s="308" t="s">
        <v>685</v>
      </c>
      <c r="AL135" s="301" t="s">
        <v>686</v>
      </c>
      <c r="AM135" s="394">
        <v>5.0000000000000001E-3</v>
      </c>
      <c r="AN135" s="320">
        <v>5.0000000000000001E-3</v>
      </c>
    </row>
    <row r="136" spans="37:40" ht="14.25" x14ac:dyDescent="0.2">
      <c r="AK136" s="308" t="s">
        <v>687</v>
      </c>
      <c r="AL136" s="301" t="s">
        <v>688</v>
      </c>
      <c r="AM136" s="394">
        <v>1.4999999999999999E-2</v>
      </c>
      <c r="AN136" s="320">
        <v>1.4999999999999999E-2</v>
      </c>
    </row>
    <row r="137" spans="37:40" ht="14.25" x14ac:dyDescent="0.2">
      <c r="AK137" s="297" t="s">
        <v>689</v>
      </c>
      <c r="AL137" s="361" t="s">
        <v>690</v>
      </c>
      <c r="AM137" s="408"/>
      <c r="AN137" s="412"/>
    </row>
    <row r="138" spans="37:40" ht="14.25" x14ac:dyDescent="0.2">
      <c r="AK138" s="297"/>
      <c r="AL138" s="430" t="s">
        <v>691</v>
      </c>
      <c r="AM138" s="407">
        <v>1.4999999999999999E-2</v>
      </c>
      <c r="AN138" s="344">
        <v>1.4999999999999999E-2</v>
      </c>
    </row>
    <row r="139" spans="37:40" ht="14.25" x14ac:dyDescent="0.2">
      <c r="AK139" s="297" t="s">
        <v>692</v>
      </c>
      <c r="AL139" s="361" t="s">
        <v>693</v>
      </c>
      <c r="AM139" s="408"/>
      <c r="AN139" s="412"/>
    </row>
    <row r="140" spans="37:40" ht="14.25" x14ac:dyDescent="0.2">
      <c r="AK140" s="299"/>
      <c r="AL140" s="430" t="s">
        <v>694</v>
      </c>
      <c r="AM140" s="407">
        <v>5.0000000000000001E-3</v>
      </c>
      <c r="AN140" s="344">
        <v>5.0000000000000001E-3</v>
      </c>
    </row>
    <row r="141" spans="37:40" ht="14.25" x14ac:dyDescent="0.2">
      <c r="AK141" s="297" t="s">
        <v>695</v>
      </c>
      <c r="AL141" s="361" t="s">
        <v>696</v>
      </c>
      <c r="AM141" s="408"/>
      <c r="AN141" s="412"/>
    </row>
    <row r="142" spans="37:40" ht="14.25" x14ac:dyDescent="0.2">
      <c r="AK142" s="299"/>
      <c r="AL142" s="430" t="s">
        <v>697</v>
      </c>
      <c r="AM142" s="407">
        <v>0.01</v>
      </c>
      <c r="AN142" s="344">
        <v>0.01</v>
      </c>
    </row>
    <row r="143" spans="37:40" ht="14.25" x14ac:dyDescent="0.2">
      <c r="AK143" s="308" t="s">
        <v>698</v>
      </c>
      <c r="AL143" s="301" t="s">
        <v>699</v>
      </c>
      <c r="AM143" s="394">
        <v>0.01</v>
      </c>
      <c r="AN143" s="320">
        <v>0.01</v>
      </c>
    </row>
    <row r="144" spans="37:40" ht="14.25" x14ac:dyDescent="0.2">
      <c r="AK144" s="297" t="s">
        <v>700</v>
      </c>
      <c r="AL144" s="361" t="s">
        <v>701</v>
      </c>
      <c r="AM144" s="408"/>
      <c r="AN144" s="412"/>
    </row>
    <row r="145" spans="37:40" ht="14.25" x14ac:dyDescent="0.2">
      <c r="AK145" s="307"/>
      <c r="AL145" s="330" t="s">
        <v>702</v>
      </c>
      <c r="AM145" s="433"/>
      <c r="AN145" s="434"/>
    </row>
    <row r="146" spans="37:40" ht="14.25" x14ac:dyDescent="0.2">
      <c r="AK146" s="299"/>
      <c r="AL146" s="430" t="s">
        <v>703</v>
      </c>
      <c r="AM146" s="407">
        <v>0.02</v>
      </c>
      <c r="AN146" s="344">
        <v>0.02</v>
      </c>
    </row>
    <row r="147" spans="37:40" ht="14.25" x14ac:dyDescent="0.2">
      <c r="AK147" s="308" t="s">
        <v>704</v>
      </c>
      <c r="AL147" s="301" t="s">
        <v>705</v>
      </c>
      <c r="AM147" s="394">
        <v>2.5000000000000001E-3</v>
      </c>
      <c r="AN147" s="320">
        <v>2.5000000000000001E-3</v>
      </c>
    </row>
    <row r="148" spans="37:40" ht="14.25" x14ac:dyDescent="0.2">
      <c r="AK148" s="297" t="s">
        <v>706</v>
      </c>
      <c r="AL148" s="361" t="s">
        <v>707</v>
      </c>
      <c r="AM148" s="408"/>
      <c r="AN148" s="412"/>
    </row>
    <row r="149" spans="37:40" ht="14.25" x14ac:dyDescent="0.2">
      <c r="AK149" s="299"/>
      <c r="AL149" s="430" t="s">
        <v>708</v>
      </c>
      <c r="AM149" s="407">
        <v>5.0000000000000001E-3</v>
      </c>
      <c r="AN149" s="344">
        <v>5.0000000000000001E-3</v>
      </c>
    </row>
    <row r="150" spans="37:40" ht="14.25" x14ac:dyDescent="0.2">
      <c r="AK150" s="308" t="s">
        <v>709</v>
      </c>
      <c r="AL150" s="301" t="s">
        <v>710</v>
      </c>
      <c r="AM150" s="394">
        <v>2.5000000000000001E-3</v>
      </c>
      <c r="AN150" s="320">
        <v>2.5000000000000001E-3</v>
      </c>
    </row>
    <row r="151" spans="37:40" ht="14.25" x14ac:dyDescent="0.2">
      <c r="AK151" s="308" t="s">
        <v>711</v>
      </c>
      <c r="AL151" s="301" t="s">
        <v>712</v>
      </c>
      <c r="AM151" s="394">
        <v>5.0000000000000001E-3</v>
      </c>
      <c r="AN151" s="320">
        <v>5.0000000000000001E-3</v>
      </c>
    </row>
    <row r="152" spans="37:40" ht="14.25" x14ac:dyDescent="0.2">
      <c r="AK152" s="297" t="s">
        <v>713</v>
      </c>
      <c r="AL152" s="361" t="s">
        <v>714</v>
      </c>
      <c r="AM152" s="408"/>
      <c r="AN152" s="412"/>
    </row>
    <row r="153" spans="37:40" ht="14.25" x14ac:dyDescent="0.2">
      <c r="AK153" s="299"/>
      <c r="AL153" s="430" t="s">
        <v>715</v>
      </c>
      <c r="AM153" s="407">
        <v>0.01</v>
      </c>
      <c r="AN153" s="344">
        <v>0.01</v>
      </c>
    </row>
    <row r="154" spans="37:40" ht="14.25" x14ac:dyDescent="0.2">
      <c r="AK154" s="303"/>
      <c r="AL154" s="296" t="s">
        <v>540</v>
      </c>
      <c r="AM154" s="396">
        <f>SUM(AM127:AM153)</f>
        <v>0.32000000000000006</v>
      </c>
      <c r="AN154" s="322"/>
    </row>
    <row r="155" spans="37:40" ht="14.25" x14ac:dyDescent="0.2">
      <c r="AK155" s="303"/>
      <c r="AL155" s="326" t="s">
        <v>728</v>
      </c>
      <c r="AM155" s="397"/>
      <c r="AN155" s="322">
        <f>SUM(AN127:AN153)</f>
        <v>0.32000000000000006</v>
      </c>
    </row>
    <row r="156" spans="37:40" ht="14.25" x14ac:dyDescent="0.2">
      <c r="AK156" s="303"/>
      <c r="AL156" s="296"/>
      <c r="AM156" s="342"/>
      <c r="AN156" s="319"/>
    </row>
    <row r="157" spans="37:40" ht="14.25" x14ac:dyDescent="0.2">
      <c r="AK157" s="306" t="s">
        <v>716</v>
      </c>
      <c r="AL157" s="295" t="s">
        <v>717</v>
      </c>
      <c r="AM157" s="342"/>
      <c r="AN157" s="323"/>
    </row>
    <row r="158" spans="37:40" ht="14.25" x14ac:dyDescent="0.2">
      <c r="AK158" s="297" t="s">
        <v>718</v>
      </c>
      <c r="AL158" s="361" t="s">
        <v>719</v>
      </c>
      <c r="AM158" s="408"/>
      <c r="AN158" s="412"/>
    </row>
    <row r="159" spans="37:40" ht="14.25" x14ac:dyDescent="0.2">
      <c r="AK159" s="307"/>
      <c r="AL159" s="330" t="s">
        <v>720</v>
      </c>
      <c r="AM159" s="433"/>
      <c r="AN159" s="434"/>
    </row>
    <row r="160" spans="37:40" ht="14.25" x14ac:dyDescent="0.2">
      <c r="AK160" s="307"/>
      <c r="AL160" s="430" t="s">
        <v>721</v>
      </c>
      <c r="AM160" s="407">
        <v>0.01</v>
      </c>
      <c r="AN160" s="344">
        <v>0.01</v>
      </c>
    </row>
    <row r="161" spans="37:40" ht="14.25" x14ac:dyDescent="0.2">
      <c r="AK161" s="297" t="s">
        <v>722</v>
      </c>
      <c r="AL161" s="361" t="s">
        <v>723</v>
      </c>
      <c r="AM161" s="408"/>
      <c r="AN161" s="412"/>
    </row>
    <row r="162" spans="37:40" ht="14.25" x14ac:dyDescent="0.2">
      <c r="AK162" s="299"/>
      <c r="AL162" s="430" t="s">
        <v>724</v>
      </c>
      <c r="AM162" s="407">
        <v>5.0000000000000001E-3</v>
      </c>
      <c r="AN162" s="344">
        <v>5.0000000000000001E-3</v>
      </c>
    </row>
    <row r="163" spans="37:40" ht="14.25" x14ac:dyDescent="0.2">
      <c r="AK163" s="299" t="s">
        <v>725</v>
      </c>
      <c r="AL163" s="301" t="s">
        <v>726</v>
      </c>
      <c r="AM163" s="394">
        <v>5.0000000000000001E-3</v>
      </c>
      <c r="AN163" s="320">
        <v>5.0000000000000001E-3</v>
      </c>
    </row>
    <row r="164" spans="37:40" ht="14.25" x14ac:dyDescent="0.2">
      <c r="AK164" s="303"/>
      <c r="AL164" s="296" t="s">
        <v>540</v>
      </c>
      <c r="AM164" s="396">
        <f>SUM(AM158:AM163)</f>
        <v>0.02</v>
      </c>
      <c r="AN164" s="322"/>
    </row>
    <row r="165" spans="37:40" ht="14.25" x14ac:dyDescent="0.2">
      <c r="AK165" s="303"/>
      <c r="AL165" s="326" t="s">
        <v>728</v>
      </c>
      <c r="AM165" s="397"/>
      <c r="AN165" s="321">
        <f>SUM(AN158:AN163)</f>
        <v>0.02</v>
      </c>
    </row>
    <row r="166" spans="37:40" ht="14.25" x14ac:dyDescent="0.2">
      <c r="AK166" s="303"/>
      <c r="AL166" s="296"/>
      <c r="AM166" s="342"/>
      <c r="AN166" s="319"/>
    </row>
    <row r="167" spans="37:40" thickBot="1" x14ac:dyDescent="0.25">
      <c r="AK167" s="303"/>
      <c r="AL167" s="305"/>
      <c r="AM167" s="342"/>
      <c r="AN167" s="323"/>
    </row>
    <row r="168" spans="37:40" thickBot="1" x14ac:dyDescent="0.25">
      <c r="AK168" s="303"/>
      <c r="AL168" s="295" t="s">
        <v>727</v>
      </c>
      <c r="AM168" s="400">
        <f>AM16+AM36+AM59+AM70+AM92+AM107+AM123+AM154+AM164</f>
        <v>1</v>
      </c>
      <c r="AN168" s="323"/>
    </row>
    <row r="169" spans="37:40" thickBot="1" x14ac:dyDescent="0.25">
      <c r="AK169" s="303"/>
      <c r="AL169" s="327" t="s">
        <v>729</v>
      </c>
      <c r="AM169" s="309"/>
      <c r="AN169" s="325">
        <f>AN17+AN37+AN60+AN71+AN93+AN108+AN124+AN155+AN165</f>
        <v>0.73000000000000009</v>
      </c>
    </row>
    <row r="170" spans="37:40" ht="14.25" x14ac:dyDescent="0.2">
      <c r="AK170" s="303"/>
      <c r="AL170" s="315"/>
      <c r="AM170" s="309"/>
      <c r="AN170" s="318"/>
    </row>
  </sheetData>
  <dataConsolidate/>
  <mergeCells count="36">
    <mergeCell ref="F56:I56"/>
    <mergeCell ref="S36:T36"/>
    <mergeCell ref="U36:V36"/>
    <mergeCell ref="W36:X36"/>
    <mergeCell ref="Y36:Z36"/>
    <mergeCell ref="AA36:AB36"/>
    <mergeCell ref="F51:I55"/>
    <mergeCell ref="N12:O12"/>
    <mergeCell ref="Q12:R12"/>
    <mergeCell ref="T12:V12"/>
    <mergeCell ref="R13:S13"/>
    <mergeCell ref="T13:V13"/>
    <mergeCell ref="T27:V27"/>
    <mergeCell ref="N29:O29"/>
    <mergeCell ref="Q29:R29"/>
    <mergeCell ref="T29:V29"/>
    <mergeCell ref="R30:S30"/>
    <mergeCell ref="T30:V30"/>
    <mergeCell ref="Q23:W23"/>
    <mergeCell ref="S24:X24"/>
    <mergeCell ref="O25:P25"/>
    <mergeCell ref="Q25:X25"/>
    <mergeCell ref="N27:S27"/>
    <mergeCell ref="A2:I2"/>
    <mergeCell ref="A3:I3"/>
    <mergeCell ref="A4:I4"/>
    <mergeCell ref="Q6:W6"/>
    <mergeCell ref="S7:X7"/>
    <mergeCell ref="O8:P8"/>
    <mergeCell ref="Q8:X8"/>
    <mergeCell ref="N10:S10"/>
    <mergeCell ref="T10:V10"/>
    <mergeCell ref="A9:I9"/>
    <mergeCell ref="D15:F15"/>
    <mergeCell ref="B19:I19"/>
    <mergeCell ref="A20:I20"/>
  </mergeCells>
  <conditionalFormatting sqref="E57">
    <cfRule type="cellIs" dxfId="2417" priority="1" operator="equal">
      <formula>0</formula>
    </cfRule>
  </conditionalFormatting>
  <dataValidations xWindow="573" yWindow="528" count="8">
    <dataValidation type="list" allowBlank="1" showInputMessage="1" showErrorMessage="1" sqref="C13" xr:uid="{00000000-0002-0000-0600-000000000000}">
      <formula1>$L$1:$L$5</formula1>
    </dataValidation>
    <dataValidation type="list" allowBlank="1" showInputMessage="1" showErrorMessage="1" sqref="C14" xr:uid="{00000000-0002-0000-0600-000001000000}">
      <formula1>$L$6:$L$112</formula1>
    </dataValidation>
    <dataValidation type="decimal" operator="greaterThanOrEqual" allowBlank="1" showInputMessage="1" showErrorMessage="1" sqref="C15 I13:I15" xr:uid="{00000000-0002-0000-0600-000002000000}">
      <formula1>0</formula1>
    </dataValidation>
    <dataValidation type="list" allowBlank="1" showInputMessage="1" showErrorMessage="1" sqref="C25 H25" xr:uid="{00000000-0002-0000-0600-000003000000}">
      <formula1>$M$1:$M$2</formula1>
    </dataValidation>
    <dataValidation type="decimal" allowBlank="1" showInputMessage="1" showErrorMessage="1" promptTitle="Hinweis:" prompt="Das Löschen der Prozentangabe führt zu einem &quot;Null-Honorar&quot;! Daher ist eine Prozentangabe &gt; 0% erforderlich!" sqref="A19" xr:uid="{00000000-0002-0000-0600-000004000000}">
      <formula1>0</formula1>
      <formula2>1000</formula2>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0600-000005000000}"/>
    <dataValidation type="decimal"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0600-000006000000}">
      <formula1>0</formula1>
      <formula2>0.5</formula2>
    </dataValidation>
    <dataValidation type="decimal" allowBlank="1" showInputMessage="1" showErrorMessage="1" sqref="C45" xr:uid="{00000000-0002-0000-0600-000007000000}">
      <formula1>0</formula1>
      <formula2>1</formula2>
    </dataValidation>
  </dataValidations>
  <pageMargins left="0.70866141732283472" right="0.70866141732283472" top="0.78740157480314965" bottom="0.78740157480314965" header="0.31496062992125984" footer="0.31496062992125984"/>
  <pageSetup paperSize="9" scale="68" fitToHeight="0"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7170" r:id="rId4" name="Option Button 2">
              <controlPr defaultSize="0" autoFill="0" autoLine="0" autoPict="0" altText="">
                <anchor moveWithCells="1">
                  <from>
                    <xdr:col>40</xdr:col>
                    <xdr:colOff>38100</xdr:colOff>
                    <xdr:row>1</xdr:row>
                    <xdr:rowOff>200025</xdr:rowOff>
                  </from>
                  <to>
                    <xdr:col>40</xdr:col>
                    <xdr:colOff>276225</xdr:colOff>
                    <xdr:row>3</xdr:row>
                    <xdr:rowOff>76200</xdr:rowOff>
                  </to>
                </anchor>
              </controlPr>
            </control>
          </mc:Choice>
        </mc:AlternateContent>
        <mc:AlternateContent xmlns:mc="http://schemas.openxmlformats.org/markup-compatibility/2006">
          <mc:Choice Requires="x14">
            <control shapeId="7171" r:id="rId5" name="Option Button 3">
              <controlPr defaultSize="0" autoFill="0" autoLine="0" autoPict="0">
                <anchor moveWithCells="1">
                  <from>
                    <xdr:col>40</xdr:col>
                    <xdr:colOff>38100</xdr:colOff>
                    <xdr:row>2</xdr:row>
                    <xdr:rowOff>200025</xdr:rowOff>
                  </from>
                  <to>
                    <xdr:col>40</xdr:col>
                    <xdr:colOff>238125</xdr:colOff>
                    <xdr:row>4</xdr:row>
                    <xdr:rowOff>9525</xdr:rowOff>
                  </to>
                </anchor>
              </controlPr>
            </control>
          </mc:Choice>
        </mc:AlternateContent>
        <mc:AlternateContent xmlns:mc="http://schemas.openxmlformats.org/markup-compatibility/2006">
          <mc:Choice Requires="x14">
            <control shapeId="7172" r:id="rId6" name="Option Button 4">
              <controlPr defaultSize="0" autoFill="0" autoLine="0" autoPict="0">
                <anchor moveWithCells="1">
                  <from>
                    <xdr:col>40</xdr:col>
                    <xdr:colOff>38100</xdr:colOff>
                    <xdr:row>4</xdr:row>
                    <xdr:rowOff>0</xdr:rowOff>
                  </from>
                  <to>
                    <xdr:col>40</xdr:col>
                    <xdr:colOff>247650</xdr:colOff>
                    <xdr:row>5</xdr:row>
                    <xdr:rowOff>9525</xdr:rowOff>
                  </to>
                </anchor>
              </controlPr>
            </control>
          </mc:Choice>
        </mc:AlternateContent>
        <mc:AlternateContent xmlns:mc="http://schemas.openxmlformats.org/markup-compatibility/2006">
          <mc:Choice Requires="x14">
            <control shapeId="7173"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7174"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6">
    <pageSetUpPr fitToPage="1"/>
  </sheetPr>
  <dimension ref="A1:Y111"/>
  <sheetViews>
    <sheetView view="pageBreakPreview" zoomScaleNormal="100" zoomScaleSheetLayoutView="100" workbookViewId="0">
      <selection activeCell="F78" sqref="F78:H78"/>
    </sheetView>
  </sheetViews>
  <sheetFormatPr baseColWidth="10" defaultRowHeight="15" x14ac:dyDescent="0.25"/>
  <cols>
    <col min="5" max="5" width="11.42578125" customWidth="1"/>
    <col min="7" max="9" width="11.42578125" customWidth="1"/>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157</v>
      </c>
      <c r="L6" s="137"/>
      <c r="N6" s="38"/>
      <c r="O6" s="38"/>
      <c r="P6" s="197" t="s">
        <v>295</v>
      </c>
      <c r="Q6" s="883"/>
      <c r="R6" s="883"/>
      <c r="S6" s="883"/>
      <c r="T6" s="883"/>
      <c r="U6" s="883"/>
      <c r="V6" s="883"/>
      <c r="W6" s="883"/>
      <c r="X6" s="113"/>
    </row>
    <row r="7" spans="1:25" s="45" customFormat="1" x14ac:dyDescent="0.25">
      <c r="A7" s="44"/>
      <c r="C7" s="55" t="s">
        <v>160</v>
      </c>
      <c r="L7" s="137"/>
      <c r="N7" s="196"/>
      <c r="O7" s="6"/>
      <c r="P7" s="6"/>
      <c r="Q7" s="6"/>
      <c r="R7" s="6"/>
      <c r="S7" s="845"/>
      <c r="T7" s="845"/>
      <c r="U7" s="845"/>
      <c r="V7" s="845"/>
      <c r="W7" s="845"/>
      <c r="X7" s="845"/>
    </row>
    <row r="8" spans="1:25" s="45" customFormat="1" thickBot="1" x14ac:dyDescent="0.25">
      <c r="A8" s="44" t="str">
        <f>Herstellkosten!A8</f>
        <v>VgV-Verhandlungsverfahren: Fachplanung Tragwerksplanung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4" t="s">
        <v>480</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idden="1" x14ac:dyDescent="0.2">
      <c r="A11" s="884" t="s">
        <v>1907</v>
      </c>
      <c r="B11" s="885"/>
      <c r="C11" s="885"/>
      <c r="D11" s="885"/>
      <c r="E11" s="885"/>
      <c r="F11" s="885"/>
      <c r="G11" s="885"/>
      <c r="H11" s="885"/>
      <c r="I11" s="886"/>
      <c r="P11" s="45"/>
    </row>
    <row r="12" spans="1:25" s="137" customFormat="1" ht="99" hidden="1" customHeight="1" x14ac:dyDescent="0.2">
      <c r="A12" s="887" t="s">
        <v>1908</v>
      </c>
      <c r="B12" s="888"/>
      <c r="C12" s="888"/>
      <c r="D12" s="888"/>
      <c r="E12" s="888"/>
      <c r="F12" s="476" t="s">
        <v>295</v>
      </c>
      <c r="G12" s="469">
        <v>0</v>
      </c>
      <c r="H12" s="466">
        <f>G12*'Honorar Architekt'!$E$30</f>
        <v>0</v>
      </c>
      <c r="I12" s="620"/>
    </row>
    <row r="13" spans="1:25" s="137" customFormat="1" ht="15" hidden="1" customHeight="1" x14ac:dyDescent="0.25">
      <c r="A13" s="602"/>
      <c r="B13" s="603"/>
      <c r="C13" s="603"/>
      <c r="D13" s="603"/>
      <c r="E13" s="603"/>
      <c r="F13" s="890" t="s">
        <v>1909</v>
      </c>
      <c r="G13" s="890"/>
      <c r="H13" s="890"/>
      <c r="I13" s="604">
        <f>SUM(SUMIF(F12:F12,"pauschal",I12:I12),SUMIF(F12:F12,"prozentual",H12:H12))</f>
        <v>0</v>
      </c>
    </row>
    <row r="14" spans="1:25" s="137" customFormat="1" hidden="1" x14ac:dyDescent="0.2">
      <c r="A14" s="872" t="s">
        <v>144</v>
      </c>
      <c r="B14" s="873"/>
      <c r="C14" s="873"/>
      <c r="D14" s="873"/>
      <c r="E14" s="873"/>
      <c r="F14" s="873"/>
      <c r="G14" s="873"/>
      <c r="H14" s="873"/>
      <c r="I14" s="874"/>
      <c r="P14" s="45"/>
    </row>
    <row r="15" spans="1:25" s="137" customFormat="1" hidden="1" x14ac:dyDescent="0.2">
      <c r="A15" s="891" t="s">
        <v>153</v>
      </c>
      <c r="B15" s="892"/>
      <c r="C15" s="892"/>
      <c r="D15" s="892"/>
      <c r="E15" s="892"/>
      <c r="F15" s="192"/>
      <c r="G15" s="192"/>
      <c r="H15" s="875"/>
      <c r="I15" s="875"/>
    </row>
    <row r="16" spans="1:25" s="137" customFormat="1" ht="14.25" hidden="1" x14ac:dyDescent="0.2">
      <c r="A16" s="887" t="s">
        <v>292</v>
      </c>
      <c r="B16" s="888"/>
      <c r="C16" s="888"/>
      <c r="D16" s="888"/>
      <c r="E16" s="888"/>
      <c r="F16" s="476" t="s">
        <v>295</v>
      </c>
      <c r="G16" s="469">
        <v>0</v>
      </c>
      <c r="H16" s="466">
        <f>G16*'Honorar Architekt'!$E$30</f>
        <v>0</v>
      </c>
      <c r="I16" s="620"/>
    </row>
    <row r="17" spans="1:16" s="137" customFormat="1" ht="14.25" hidden="1" customHeight="1" x14ac:dyDescent="0.25">
      <c r="A17" s="887" t="s">
        <v>293</v>
      </c>
      <c r="B17" s="888"/>
      <c r="C17" s="888"/>
      <c r="D17" s="888"/>
      <c r="E17" s="888"/>
      <c r="F17" s="476" t="s">
        <v>295</v>
      </c>
      <c r="G17" s="469">
        <v>0</v>
      </c>
      <c r="H17" s="479">
        <f>G17*'Honorar Architekt'!$E$30</f>
        <v>0</v>
      </c>
      <c r="I17" s="620"/>
      <c r="L17" s="215"/>
      <c r="M17" s="190"/>
      <c r="N17" s="190"/>
      <c r="O17" s="190"/>
      <c r="P17" s="190"/>
    </row>
    <row r="18" spans="1:16" s="137" customFormat="1" ht="14.25" hidden="1" customHeight="1" x14ac:dyDescent="0.25">
      <c r="A18" s="889" t="s">
        <v>296</v>
      </c>
      <c r="B18" s="888"/>
      <c r="C18" s="888"/>
      <c r="D18" s="888"/>
      <c r="E18" s="888"/>
      <c r="F18" s="476" t="s">
        <v>295</v>
      </c>
      <c r="G18" s="469">
        <v>0</v>
      </c>
      <c r="H18" s="466">
        <f>G18*'Honorar Architekt'!$E$30</f>
        <v>0</v>
      </c>
      <c r="I18" s="620"/>
      <c r="L18" s="190"/>
      <c r="M18" s="190"/>
      <c r="N18" s="190"/>
      <c r="O18" s="190"/>
      <c r="P18" s="190"/>
    </row>
    <row r="19" spans="1:16" s="137" customFormat="1" ht="14.25" hidden="1" customHeight="1" x14ac:dyDescent="0.25">
      <c r="A19" s="889" t="s">
        <v>297</v>
      </c>
      <c r="B19" s="888"/>
      <c r="C19" s="888"/>
      <c r="D19" s="888"/>
      <c r="E19" s="888"/>
      <c r="F19" s="476" t="s">
        <v>295</v>
      </c>
      <c r="G19" s="469">
        <v>0</v>
      </c>
      <c r="H19" s="466">
        <f>G19*'Honorar Architekt'!$E$30</f>
        <v>0</v>
      </c>
      <c r="I19" s="620"/>
      <c r="L19" s="190"/>
      <c r="M19" s="190"/>
      <c r="N19" s="190"/>
      <c r="O19" s="190"/>
      <c r="P19" s="190"/>
    </row>
    <row r="20" spans="1:16" s="137" customFormat="1" ht="14.25" hidden="1" customHeight="1" x14ac:dyDescent="0.25">
      <c r="A20" s="889" t="s">
        <v>298</v>
      </c>
      <c r="B20" s="888"/>
      <c r="C20" s="888"/>
      <c r="D20" s="888"/>
      <c r="E20" s="888"/>
      <c r="F20" s="476" t="s">
        <v>295</v>
      </c>
      <c r="G20" s="469">
        <v>0</v>
      </c>
      <c r="H20" s="466">
        <f>G20*'Honorar Architekt'!$E$30</f>
        <v>0</v>
      </c>
      <c r="I20" s="620"/>
      <c r="L20" s="190"/>
      <c r="M20" s="190"/>
      <c r="N20" s="190"/>
      <c r="O20" s="190"/>
      <c r="P20" s="190"/>
    </row>
    <row r="21" spans="1:16" s="137" customFormat="1" ht="24" hidden="1" customHeight="1" x14ac:dyDescent="0.25">
      <c r="A21" s="880" t="s">
        <v>299</v>
      </c>
      <c r="B21" s="893"/>
      <c r="C21" s="893"/>
      <c r="D21" s="893"/>
      <c r="E21" s="893"/>
      <c r="F21" s="476" t="s">
        <v>295</v>
      </c>
      <c r="G21" s="469">
        <v>0</v>
      </c>
      <c r="H21" s="466">
        <f>G21*'Honorar Architekt'!$E$30</f>
        <v>0</v>
      </c>
      <c r="I21" s="620"/>
      <c r="L21" s="190"/>
      <c r="M21" s="190"/>
      <c r="N21" s="190"/>
      <c r="O21" s="190"/>
      <c r="P21" s="190"/>
    </row>
    <row r="22" spans="1:16" s="137" customFormat="1" ht="14.25" hidden="1" customHeight="1" x14ac:dyDescent="0.25">
      <c r="A22" s="889" t="s">
        <v>300</v>
      </c>
      <c r="B22" s="888"/>
      <c r="C22" s="888"/>
      <c r="D22" s="888"/>
      <c r="E22" s="888"/>
      <c r="F22" s="476" t="s">
        <v>295</v>
      </c>
      <c r="G22" s="469">
        <v>0</v>
      </c>
      <c r="H22" s="466">
        <f>G22*'Honorar Architekt'!$E$30</f>
        <v>0</v>
      </c>
      <c r="I22" s="620"/>
      <c r="L22" s="190"/>
      <c r="M22" s="190"/>
      <c r="N22" s="190"/>
      <c r="O22" s="190"/>
      <c r="P22" s="190"/>
    </row>
    <row r="23" spans="1:16" s="137" customFormat="1" ht="14.25" hidden="1" customHeight="1" x14ac:dyDescent="0.25">
      <c r="A23" s="889" t="s">
        <v>301</v>
      </c>
      <c r="B23" s="888"/>
      <c r="C23" s="888"/>
      <c r="D23" s="888"/>
      <c r="E23" s="888"/>
      <c r="F23" s="476" t="s">
        <v>295</v>
      </c>
      <c r="G23" s="469">
        <v>0</v>
      </c>
      <c r="H23" s="466">
        <f>G23*'Honorar Architekt'!$E$30</f>
        <v>0</v>
      </c>
      <c r="I23" s="620"/>
      <c r="L23" s="190"/>
      <c r="M23" s="190"/>
      <c r="N23" s="190"/>
      <c r="O23" s="190"/>
      <c r="P23" s="190"/>
    </row>
    <row r="24" spans="1:16" s="137" customFormat="1" ht="14.25" hidden="1" customHeight="1" x14ac:dyDescent="0.25">
      <c r="A24" s="889" t="s">
        <v>302</v>
      </c>
      <c r="B24" s="888"/>
      <c r="C24" s="888"/>
      <c r="D24" s="888"/>
      <c r="E24" s="888"/>
      <c r="F24" s="476" t="s">
        <v>295</v>
      </c>
      <c r="G24" s="469">
        <v>0</v>
      </c>
      <c r="H24" s="466">
        <f>G24*'Honorar Architekt'!$E$30</f>
        <v>0</v>
      </c>
      <c r="I24" s="620"/>
      <c r="L24" s="190"/>
      <c r="M24" s="190"/>
      <c r="N24" s="190"/>
      <c r="O24" s="190"/>
      <c r="P24" s="190"/>
    </row>
    <row r="25" spans="1:16" s="137" customFormat="1" ht="14.25" hidden="1" customHeight="1" x14ac:dyDescent="0.25">
      <c r="A25" s="889" t="s">
        <v>303</v>
      </c>
      <c r="B25" s="888"/>
      <c r="C25" s="888"/>
      <c r="D25" s="888"/>
      <c r="E25" s="888"/>
      <c r="F25" s="476" t="s">
        <v>295</v>
      </c>
      <c r="G25" s="469">
        <v>0</v>
      </c>
      <c r="H25" s="466">
        <f>G25*'Honorar Architekt'!$E$30</f>
        <v>0</v>
      </c>
      <c r="I25" s="620"/>
      <c r="L25" s="190"/>
      <c r="M25" s="190"/>
      <c r="N25" s="190"/>
      <c r="O25" s="190"/>
      <c r="P25" s="190"/>
    </row>
    <row r="26" spans="1:16" s="137" customFormat="1" ht="14.25" hidden="1" customHeight="1" x14ac:dyDescent="0.25">
      <c r="A26" s="889" t="s">
        <v>304</v>
      </c>
      <c r="B26" s="888"/>
      <c r="C26" s="888"/>
      <c r="D26" s="888"/>
      <c r="E26" s="888"/>
      <c r="F26" s="476" t="s">
        <v>295</v>
      </c>
      <c r="G26" s="469">
        <v>0</v>
      </c>
      <c r="H26" s="466">
        <f>G26*'Honorar Architekt'!$E$30</f>
        <v>0</v>
      </c>
      <c r="I26" s="620"/>
      <c r="L26" s="190"/>
      <c r="M26" s="190"/>
      <c r="N26" s="190"/>
      <c r="O26" s="190"/>
      <c r="P26" s="190"/>
    </row>
    <row r="27" spans="1:16" s="137" customFormat="1" ht="14.25" hidden="1" customHeight="1" x14ac:dyDescent="0.25">
      <c r="A27" s="889" t="s">
        <v>305</v>
      </c>
      <c r="B27" s="888"/>
      <c r="C27" s="888"/>
      <c r="D27" s="888"/>
      <c r="E27" s="888"/>
      <c r="F27" s="476" t="s">
        <v>295</v>
      </c>
      <c r="G27" s="469">
        <v>0</v>
      </c>
      <c r="H27" s="466">
        <f>G27*'Honorar Architekt'!$E$30</f>
        <v>0</v>
      </c>
      <c r="I27" s="620"/>
      <c r="L27" s="190"/>
      <c r="M27" s="190"/>
      <c r="N27" s="190"/>
      <c r="O27" s="190"/>
      <c r="P27" s="190"/>
    </row>
    <row r="28" spans="1:16" s="137" customFormat="1" ht="14.25" hidden="1" customHeight="1" x14ac:dyDescent="0.25">
      <c r="A28" s="889" t="s">
        <v>306</v>
      </c>
      <c r="B28" s="888"/>
      <c r="C28" s="888"/>
      <c r="D28" s="888"/>
      <c r="E28" s="888"/>
      <c r="F28" s="476" t="s">
        <v>295</v>
      </c>
      <c r="G28" s="469">
        <v>0</v>
      </c>
      <c r="H28" s="466">
        <f>G28*'Honorar Architekt'!$E$30</f>
        <v>0</v>
      </c>
      <c r="I28" s="620"/>
      <c r="L28" s="190"/>
      <c r="M28" s="190"/>
      <c r="N28" s="190"/>
      <c r="O28" s="190"/>
      <c r="P28" s="190"/>
    </row>
    <row r="29" spans="1:16" s="137" customFormat="1" ht="14.25" hidden="1" x14ac:dyDescent="0.2">
      <c r="A29" s="889" t="s">
        <v>307</v>
      </c>
      <c r="B29" s="888"/>
      <c r="C29" s="888"/>
      <c r="D29" s="888"/>
      <c r="E29" s="888"/>
      <c r="F29" s="476" t="s">
        <v>295</v>
      </c>
      <c r="G29" s="469">
        <v>0</v>
      </c>
      <c r="H29" s="466">
        <f>G29*'Honorar Architekt'!$E$30</f>
        <v>0</v>
      </c>
      <c r="I29" s="620"/>
    </row>
    <row r="30" spans="1:16" s="137" customFormat="1" ht="14.25" hidden="1" x14ac:dyDescent="0.2">
      <c r="A30" s="889" t="s">
        <v>308</v>
      </c>
      <c r="B30" s="888"/>
      <c r="C30" s="888"/>
      <c r="D30" s="888"/>
      <c r="E30" s="888"/>
      <c r="F30" s="476" t="s">
        <v>295</v>
      </c>
      <c r="G30" s="469">
        <v>0</v>
      </c>
      <c r="H30" s="466">
        <f>G30*'Honorar Architekt'!$E$30</f>
        <v>0</v>
      </c>
      <c r="I30" s="620"/>
    </row>
    <row r="31" spans="1:16" s="137" customFormat="1" ht="14.25" hidden="1" x14ac:dyDescent="0.2">
      <c r="A31" s="889" t="s">
        <v>309</v>
      </c>
      <c r="B31" s="888"/>
      <c r="C31" s="888"/>
      <c r="D31" s="888"/>
      <c r="E31" s="888"/>
      <c r="F31" s="476" t="s">
        <v>295</v>
      </c>
      <c r="G31" s="469">
        <v>0</v>
      </c>
      <c r="H31" s="466">
        <f>G31*'Honorar Architekt'!$E$30</f>
        <v>0</v>
      </c>
      <c r="I31" s="620"/>
    </row>
    <row r="32" spans="1:16" s="137" customFormat="1" ht="24" hidden="1" customHeight="1" x14ac:dyDescent="0.2">
      <c r="A32" s="902" t="s">
        <v>310</v>
      </c>
      <c r="B32" s="903"/>
      <c r="C32" s="903"/>
      <c r="D32" s="903"/>
      <c r="E32" s="903"/>
      <c r="F32" s="599" t="s">
        <v>295</v>
      </c>
      <c r="G32" s="600">
        <v>0</v>
      </c>
      <c r="H32" s="601">
        <f>G32*'Honorar Architekt'!$E$30</f>
        <v>0</v>
      </c>
      <c r="I32" s="621"/>
    </row>
    <row r="33" spans="1:9" s="137" customFormat="1" ht="15" hidden="1" customHeight="1" x14ac:dyDescent="0.25">
      <c r="A33" s="602"/>
      <c r="B33" s="603"/>
      <c r="C33" s="603"/>
      <c r="D33" s="603"/>
      <c r="E33" s="603"/>
      <c r="F33" s="890" t="s">
        <v>1625</v>
      </c>
      <c r="G33" s="890"/>
      <c r="H33" s="890"/>
      <c r="I33" s="604">
        <f>SUM(SUMIF(F16:F32,"pauschal",I16:I32),SUMIF(F16:F32,"prozentual",H16:H32))</f>
        <v>0</v>
      </c>
    </row>
    <row r="34" spans="1:9" s="137" customFormat="1" hidden="1" x14ac:dyDescent="0.2">
      <c r="A34" s="872" t="s">
        <v>145</v>
      </c>
      <c r="B34" s="873"/>
      <c r="C34" s="873"/>
      <c r="D34" s="873"/>
      <c r="E34" s="873"/>
      <c r="F34" s="873"/>
      <c r="G34" s="873"/>
      <c r="H34" s="873"/>
      <c r="I34" s="874"/>
    </row>
    <row r="35" spans="1:9" s="137" customFormat="1" hidden="1" x14ac:dyDescent="0.2">
      <c r="A35" s="191" t="s">
        <v>153</v>
      </c>
      <c r="B35" s="192"/>
      <c r="C35" s="192"/>
      <c r="D35" s="192"/>
      <c r="E35" s="192"/>
      <c r="F35" s="192"/>
      <c r="G35" s="192"/>
      <c r="H35" s="875"/>
      <c r="I35" s="875"/>
    </row>
    <row r="36" spans="1:9" s="206" customFormat="1" ht="24" hidden="1" customHeight="1" x14ac:dyDescent="0.25">
      <c r="A36" s="894" t="s">
        <v>311</v>
      </c>
      <c r="B36" s="895"/>
      <c r="C36" s="895"/>
      <c r="D36" s="895"/>
      <c r="E36" s="895"/>
      <c r="F36" s="476" t="s">
        <v>295</v>
      </c>
      <c r="G36" s="463">
        <v>0</v>
      </c>
      <c r="H36" s="466">
        <f>G36*'Honorar Architekt'!$E$30</f>
        <v>0</v>
      </c>
      <c r="I36" s="620"/>
    </row>
    <row r="37" spans="1:9" s="137" customFormat="1" ht="24" hidden="1" customHeight="1" x14ac:dyDescent="0.2">
      <c r="A37" s="880" t="s">
        <v>359</v>
      </c>
      <c r="B37" s="880"/>
      <c r="C37" s="880"/>
      <c r="D37" s="880"/>
      <c r="E37" s="880"/>
      <c r="F37" s="476" t="s">
        <v>295</v>
      </c>
      <c r="G37" s="463">
        <v>0</v>
      </c>
      <c r="H37" s="466">
        <f>G37*'Honorar Architekt'!$E$30</f>
        <v>0</v>
      </c>
      <c r="I37" s="620"/>
    </row>
    <row r="38" spans="1:9" s="137" customFormat="1" ht="14.25" hidden="1" x14ac:dyDescent="0.2">
      <c r="A38" s="464" t="s">
        <v>312</v>
      </c>
      <c r="B38" s="472"/>
      <c r="C38" s="472"/>
      <c r="D38" s="472"/>
      <c r="E38" s="472"/>
      <c r="F38" s="476" t="s">
        <v>295</v>
      </c>
      <c r="G38" s="463">
        <v>0</v>
      </c>
      <c r="H38" s="466">
        <f>G38*'Honorar Architekt'!$E$30</f>
        <v>0</v>
      </c>
      <c r="I38" s="620"/>
    </row>
    <row r="39" spans="1:9" s="137" customFormat="1" ht="15" hidden="1" customHeight="1" x14ac:dyDescent="0.2">
      <c r="A39" s="879" t="s">
        <v>313</v>
      </c>
      <c r="B39" s="879"/>
      <c r="C39" s="879"/>
      <c r="D39" s="879"/>
      <c r="E39" s="879"/>
      <c r="F39" s="476" t="s">
        <v>295</v>
      </c>
      <c r="G39" s="463">
        <v>0</v>
      </c>
      <c r="H39" s="466">
        <f>G39*'Honorar Architekt'!$E$30</f>
        <v>0</v>
      </c>
      <c r="I39" s="620"/>
    </row>
    <row r="40" spans="1:9" s="137" customFormat="1" ht="24" hidden="1" customHeight="1" x14ac:dyDescent="0.2">
      <c r="A40" s="880" t="s">
        <v>314</v>
      </c>
      <c r="B40" s="880"/>
      <c r="C40" s="880"/>
      <c r="D40" s="880"/>
      <c r="E40" s="880"/>
      <c r="F40" s="594" t="s">
        <v>295</v>
      </c>
      <c r="G40" s="463">
        <v>0</v>
      </c>
      <c r="H40" s="466">
        <f>G40*'Honorar Architekt'!$E$30</f>
        <v>0</v>
      </c>
      <c r="I40" s="620"/>
    </row>
    <row r="41" spans="1:9" s="137" customFormat="1" ht="15" hidden="1" customHeight="1" x14ac:dyDescent="0.2">
      <c r="A41" s="879" t="s">
        <v>315</v>
      </c>
      <c r="B41" s="879"/>
      <c r="C41" s="879"/>
      <c r="D41" s="879"/>
      <c r="E41" s="879"/>
      <c r="F41" s="476" t="s">
        <v>295</v>
      </c>
      <c r="G41" s="463">
        <v>0</v>
      </c>
      <c r="H41" s="466">
        <f>G41*'Honorar Architekt'!$E$30</f>
        <v>0</v>
      </c>
      <c r="I41" s="620"/>
    </row>
    <row r="42" spans="1:9" s="137" customFormat="1" ht="15" hidden="1" customHeight="1" x14ac:dyDescent="0.2">
      <c r="A42" s="879" t="s">
        <v>316</v>
      </c>
      <c r="B42" s="879"/>
      <c r="C42" s="879"/>
      <c r="D42" s="879"/>
      <c r="E42" s="879"/>
      <c r="F42" s="476" t="s">
        <v>295</v>
      </c>
      <c r="G42" s="463">
        <v>0</v>
      </c>
      <c r="H42" s="466">
        <f>G42*'Honorar Architekt'!$E$30</f>
        <v>0</v>
      </c>
      <c r="I42" s="620"/>
    </row>
    <row r="43" spans="1:9" s="137" customFormat="1" ht="15" hidden="1" customHeight="1" x14ac:dyDescent="0.2">
      <c r="A43" s="879" t="s">
        <v>317</v>
      </c>
      <c r="B43" s="879"/>
      <c r="C43" s="879"/>
      <c r="D43" s="879"/>
      <c r="E43" s="879"/>
      <c r="F43" s="476" t="s">
        <v>295</v>
      </c>
      <c r="G43" s="463">
        <v>0</v>
      </c>
      <c r="H43" s="466">
        <f>G43*'Honorar Architekt'!$E$30</f>
        <v>0</v>
      </c>
      <c r="I43" s="620"/>
    </row>
    <row r="44" spans="1:9" s="137" customFormat="1" ht="14.25" hidden="1" x14ac:dyDescent="0.2">
      <c r="A44" s="879" t="s">
        <v>318</v>
      </c>
      <c r="B44" s="879"/>
      <c r="C44" s="879"/>
      <c r="D44" s="879"/>
      <c r="E44" s="879"/>
      <c r="F44" s="476" t="s">
        <v>295</v>
      </c>
      <c r="G44" s="463">
        <v>0</v>
      </c>
      <c r="H44" s="466">
        <f>G44*'Honorar Architekt'!$E$30</f>
        <v>0</v>
      </c>
      <c r="I44" s="620"/>
    </row>
    <row r="45" spans="1:9" s="137" customFormat="1" ht="24.75" hidden="1" customHeight="1" x14ac:dyDescent="0.2">
      <c r="A45" s="878" t="s">
        <v>319</v>
      </c>
      <c r="B45" s="878"/>
      <c r="C45" s="878"/>
      <c r="D45" s="878"/>
      <c r="E45" s="878"/>
      <c r="F45" s="476" t="s">
        <v>295</v>
      </c>
      <c r="G45" s="463">
        <v>0</v>
      </c>
      <c r="H45" s="466">
        <f>G45*'Honorar Architekt'!$E$30</f>
        <v>0</v>
      </c>
      <c r="I45" s="620"/>
    </row>
    <row r="46" spans="1:9" s="137" customFormat="1" ht="24" hidden="1" customHeight="1" x14ac:dyDescent="0.2">
      <c r="A46" s="880" t="s">
        <v>320</v>
      </c>
      <c r="B46" s="880"/>
      <c r="C46" s="880"/>
      <c r="D46" s="880"/>
      <c r="E46" s="880"/>
      <c r="F46" s="476" t="s">
        <v>295</v>
      </c>
      <c r="G46" s="463">
        <v>0</v>
      </c>
      <c r="H46" s="466">
        <f>G46*'Honorar Architekt'!$E$30</f>
        <v>0</v>
      </c>
      <c r="I46" s="620"/>
    </row>
    <row r="47" spans="1:9" s="137" customFormat="1" ht="24" hidden="1" customHeight="1" x14ac:dyDescent="0.2">
      <c r="A47" s="880" t="s">
        <v>321</v>
      </c>
      <c r="B47" s="880"/>
      <c r="C47" s="880"/>
      <c r="D47" s="880"/>
      <c r="E47" s="880"/>
      <c r="F47" s="476" t="s">
        <v>295</v>
      </c>
      <c r="G47" s="463">
        <v>0</v>
      </c>
      <c r="H47" s="466">
        <f>G47*'Honorar Architekt'!$E$30</f>
        <v>0</v>
      </c>
      <c r="I47" s="620"/>
    </row>
    <row r="48" spans="1:9" s="137" customFormat="1" ht="15" hidden="1" customHeight="1" x14ac:dyDescent="0.2">
      <c r="A48" s="879" t="s">
        <v>322</v>
      </c>
      <c r="B48" s="879"/>
      <c r="C48" s="879"/>
      <c r="D48" s="879"/>
      <c r="E48" s="879"/>
      <c r="F48" s="476" t="s">
        <v>295</v>
      </c>
      <c r="G48" s="463">
        <v>0</v>
      </c>
      <c r="H48" s="466">
        <f>G48*'Honorar Architekt'!$E$30</f>
        <v>0</v>
      </c>
      <c r="I48" s="620"/>
    </row>
    <row r="49" spans="1:9" s="137" customFormat="1" ht="15" hidden="1" customHeight="1" x14ac:dyDescent="0.2">
      <c r="A49" s="879" t="s">
        <v>323</v>
      </c>
      <c r="B49" s="879"/>
      <c r="C49" s="879"/>
      <c r="D49" s="879"/>
      <c r="E49" s="879"/>
      <c r="F49" s="476" t="s">
        <v>295</v>
      </c>
      <c r="G49" s="463">
        <v>0</v>
      </c>
      <c r="H49" s="466">
        <f>G49*'Honorar Architekt'!$E$30</f>
        <v>0</v>
      </c>
      <c r="I49" s="620"/>
    </row>
    <row r="50" spans="1:9" s="137" customFormat="1" ht="48" hidden="1" customHeight="1" x14ac:dyDescent="0.2">
      <c r="A50" s="901" t="s">
        <v>324</v>
      </c>
      <c r="B50" s="901"/>
      <c r="C50" s="901"/>
      <c r="D50" s="901"/>
      <c r="E50" s="901"/>
      <c r="F50" s="476" t="s">
        <v>295</v>
      </c>
      <c r="G50" s="463">
        <v>0</v>
      </c>
      <c r="H50" s="466">
        <f>G50*'Honorar Architekt'!$E$30</f>
        <v>0</v>
      </c>
      <c r="I50" s="620"/>
    </row>
    <row r="51" spans="1:9" s="137" customFormat="1" ht="15" hidden="1" customHeight="1" x14ac:dyDescent="0.2">
      <c r="A51" s="194"/>
      <c r="B51" s="194"/>
      <c r="C51" s="194"/>
      <c r="D51" s="194"/>
      <c r="E51" s="194"/>
      <c r="F51" s="881" t="s">
        <v>1626</v>
      </c>
      <c r="G51" s="881"/>
      <c r="H51" s="881"/>
      <c r="I51" s="208">
        <f>SUM(SUMIF(F36:F50,"pauschal",I36:I50),SUMIF(F36:F50,"prozentual",H36:H50))</f>
        <v>0</v>
      </c>
    </row>
    <row r="52" spans="1:9" s="137" customFormat="1" hidden="1" x14ac:dyDescent="0.2">
      <c r="A52" s="872" t="s">
        <v>146</v>
      </c>
      <c r="B52" s="873"/>
      <c r="C52" s="873"/>
      <c r="D52" s="873"/>
      <c r="E52" s="873"/>
      <c r="F52" s="873"/>
      <c r="G52" s="873"/>
      <c r="H52" s="873"/>
      <c r="I52" s="874"/>
    </row>
    <row r="53" spans="1:9" s="137" customFormat="1" hidden="1" x14ac:dyDescent="0.2">
      <c r="A53" s="876" t="s">
        <v>153</v>
      </c>
      <c r="B53" s="877"/>
      <c r="C53" s="877"/>
      <c r="D53" s="877"/>
      <c r="E53" s="877"/>
      <c r="F53" s="877"/>
      <c r="G53" s="877"/>
      <c r="H53" s="875"/>
      <c r="I53" s="875"/>
    </row>
    <row r="54" spans="1:9" s="137" customFormat="1" ht="24" hidden="1" customHeight="1" x14ac:dyDescent="0.2">
      <c r="A54" s="880" t="s">
        <v>325</v>
      </c>
      <c r="B54" s="880"/>
      <c r="C54" s="880"/>
      <c r="D54" s="880"/>
      <c r="E54" s="880"/>
      <c r="F54" s="476" t="s">
        <v>295</v>
      </c>
      <c r="G54" s="463">
        <v>0</v>
      </c>
      <c r="H54" s="466">
        <f>G54*'Honorar Architekt'!$E$30</f>
        <v>0</v>
      </c>
      <c r="I54" s="466"/>
    </row>
    <row r="55" spans="1:9" s="137" customFormat="1" ht="15" hidden="1" customHeight="1" x14ac:dyDescent="0.2">
      <c r="A55" s="879" t="s">
        <v>326</v>
      </c>
      <c r="B55" s="879"/>
      <c r="C55" s="879"/>
      <c r="D55" s="879"/>
      <c r="E55" s="879"/>
      <c r="F55" s="476" t="s">
        <v>295</v>
      </c>
      <c r="G55" s="463">
        <v>0</v>
      </c>
      <c r="H55" s="466">
        <f>G55*'Honorar Architekt'!$E$30</f>
        <v>0</v>
      </c>
      <c r="I55" s="620"/>
    </row>
    <row r="56" spans="1:9" s="137" customFormat="1" ht="15" hidden="1" customHeight="1" x14ac:dyDescent="0.2">
      <c r="A56" s="879" t="s">
        <v>327</v>
      </c>
      <c r="B56" s="879"/>
      <c r="C56" s="879"/>
      <c r="D56" s="879"/>
      <c r="E56" s="879"/>
      <c r="F56" s="476" t="s">
        <v>295</v>
      </c>
      <c r="G56" s="463">
        <v>0</v>
      </c>
      <c r="H56" s="466">
        <f>G56*'Honorar Architekt'!$E$30</f>
        <v>0</v>
      </c>
      <c r="I56" s="466"/>
    </row>
    <row r="57" spans="1:9" s="137" customFormat="1" ht="15" hidden="1" customHeight="1" x14ac:dyDescent="0.2">
      <c r="A57" s="879" t="s">
        <v>328</v>
      </c>
      <c r="B57" s="879"/>
      <c r="C57" s="879"/>
      <c r="D57" s="879"/>
      <c r="E57" s="879"/>
      <c r="F57" s="476" t="s">
        <v>295</v>
      </c>
      <c r="G57" s="463">
        <v>0</v>
      </c>
      <c r="H57" s="466">
        <f>G57*'Honorar Architekt'!$E$30</f>
        <v>0</v>
      </c>
      <c r="I57" s="620"/>
    </row>
    <row r="58" spans="1:9" s="137" customFormat="1" ht="15" hidden="1" customHeight="1" x14ac:dyDescent="0.25">
      <c r="A58" s="188"/>
      <c r="B58" s="189"/>
      <c r="C58" s="189"/>
      <c r="D58" s="189"/>
      <c r="E58" s="189"/>
      <c r="F58" s="881" t="s">
        <v>1627</v>
      </c>
      <c r="G58" s="881"/>
      <c r="H58" s="881"/>
      <c r="I58" s="208">
        <f>SUM(SUMIF(F54:F57,"pauschal",I54:I57),SUMIF(F54:F57,"prozentual",H54:H57))</f>
        <v>0</v>
      </c>
    </row>
    <row r="59" spans="1:9" s="137" customFormat="1" hidden="1" x14ac:dyDescent="0.2">
      <c r="A59" s="872" t="s">
        <v>147</v>
      </c>
      <c r="B59" s="873"/>
      <c r="C59" s="873"/>
      <c r="D59" s="873"/>
      <c r="E59" s="873"/>
      <c r="F59" s="873"/>
      <c r="G59" s="873"/>
      <c r="H59" s="873"/>
      <c r="I59" s="874"/>
    </row>
    <row r="60" spans="1:9" s="137" customFormat="1" hidden="1" x14ac:dyDescent="0.2">
      <c r="A60" s="876" t="s">
        <v>153</v>
      </c>
      <c r="B60" s="877"/>
      <c r="C60" s="877"/>
      <c r="D60" s="877"/>
      <c r="E60" s="877"/>
      <c r="F60" s="877"/>
      <c r="G60" s="877"/>
      <c r="H60" s="875"/>
      <c r="I60" s="875"/>
    </row>
    <row r="61" spans="1:9" s="137" customFormat="1" ht="15" hidden="1" customHeight="1" x14ac:dyDescent="0.2">
      <c r="A61" s="879" t="s">
        <v>329</v>
      </c>
      <c r="B61" s="879"/>
      <c r="C61" s="879"/>
      <c r="D61" s="879"/>
      <c r="E61" s="879"/>
      <c r="F61" s="476" t="s">
        <v>295</v>
      </c>
      <c r="G61" s="463">
        <v>0</v>
      </c>
      <c r="H61" s="466">
        <f>G61*'Honorar Architekt'!$E$30</f>
        <v>0</v>
      </c>
      <c r="I61" s="620"/>
    </row>
    <row r="62" spans="1:9" s="137" customFormat="1" ht="37.5" hidden="1" customHeight="1" x14ac:dyDescent="0.2">
      <c r="A62" s="880" t="s">
        <v>330</v>
      </c>
      <c r="B62" s="880"/>
      <c r="C62" s="880"/>
      <c r="D62" s="880"/>
      <c r="E62" s="880"/>
      <c r="F62" s="476" t="s">
        <v>295</v>
      </c>
      <c r="G62" s="463">
        <v>0</v>
      </c>
      <c r="H62" s="466">
        <f>G62*'Honorar Architekt'!$E$30</f>
        <v>0</v>
      </c>
      <c r="I62" s="466"/>
    </row>
    <row r="63" spans="1:9" s="137" customFormat="1" ht="24" hidden="1" customHeight="1" x14ac:dyDescent="0.2">
      <c r="A63" s="880" t="s">
        <v>331</v>
      </c>
      <c r="B63" s="880"/>
      <c r="C63" s="880"/>
      <c r="D63" s="880"/>
      <c r="E63" s="880"/>
      <c r="F63" s="476" t="s">
        <v>295</v>
      </c>
      <c r="G63" s="463">
        <v>0</v>
      </c>
      <c r="H63" s="466">
        <f>G63*'Honorar Architekt'!$E$30</f>
        <v>0</v>
      </c>
      <c r="I63" s="620"/>
    </row>
    <row r="64" spans="1:9" s="137" customFormat="1" ht="15" hidden="1" customHeight="1" x14ac:dyDescent="0.25">
      <c r="A64" s="188"/>
      <c r="B64" s="189"/>
      <c r="C64" s="189"/>
      <c r="D64" s="189"/>
      <c r="E64" s="189"/>
      <c r="F64" s="881" t="s">
        <v>1628</v>
      </c>
      <c r="G64" s="881"/>
      <c r="H64" s="881"/>
      <c r="I64" s="208">
        <f>SUM(SUMIF(F61:F63,"pauschal",I61:I63),SUMIF(F61:F63,"prozentual",H61:H63))</f>
        <v>0</v>
      </c>
    </row>
    <row r="65" spans="1:9" s="137" customFormat="1" hidden="1" x14ac:dyDescent="0.2">
      <c r="A65" s="872" t="s">
        <v>148</v>
      </c>
      <c r="B65" s="873"/>
      <c r="C65" s="873"/>
      <c r="D65" s="873"/>
      <c r="E65" s="873"/>
      <c r="F65" s="873"/>
      <c r="G65" s="873"/>
      <c r="H65" s="873"/>
      <c r="I65" s="874"/>
    </row>
    <row r="66" spans="1:9" s="137" customFormat="1" hidden="1" x14ac:dyDescent="0.2">
      <c r="A66" s="876" t="s">
        <v>153</v>
      </c>
      <c r="B66" s="877"/>
      <c r="C66" s="877"/>
      <c r="D66" s="877"/>
      <c r="E66" s="877"/>
      <c r="F66" s="877"/>
      <c r="G66" s="877"/>
      <c r="H66" s="875"/>
      <c r="I66" s="875"/>
    </row>
    <row r="67" spans="1:9" s="137" customFormat="1" ht="24" hidden="1" customHeight="1" x14ac:dyDescent="0.2">
      <c r="A67" s="880" t="s">
        <v>333</v>
      </c>
      <c r="B67" s="880"/>
      <c r="C67" s="880"/>
      <c r="D67" s="880"/>
      <c r="E67" s="880"/>
      <c r="F67" s="476" t="s">
        <v>295</v>
      </c>
      <c r="G67" s="463">
        <v>0</v>
      </c>
      <c r="H67" s="466">
        <f>G67*'Honorar Architekt'!$E$30</f>
        <v>0</v>
      </c>
      <c r="I67" s="620"/>
    </row>
    <row r="68" spans="1:9" s="137" customFormat="1" ht="37.5" hidden="1" customHeight="1" x14ac:dyDescent="0.2">
      <c r="A68" s="880" t="s">
        <v>332</v>
      </c>
      <c r="B68" s="880"/>
      <c r="C68" s="880"/>
      <c r="D68" s="880"/>
      <c r="E68" s="880"/>
      <c r="F68" s="476" t="s">
        <v>295</v>
      </c>
      <c r="G68" s="463">
        <v>0</v>
      </c>
      <c r="H68" s="466">
        <f>G68*'Honorar Architekt'!$E$30</f>
        <v>0</v>
      </c>
      <c r="I68" s="466"/>
    </row>
    <row r="69" spans="1:9" s="137" customFormat="1" ht="14.25" hidden="1" customHeight="1" x14ac:dyDescent="0.2">
      <c r="A69" s="879" t="s">
        <v>334</v>
      </c>
      <c r="B69" s="879"/>
      <c r="C69" s="879"/>
      <c r="D69" s="879"/>
      <c r="E69" s="879"/>
      <c r="F69" s="476" t="s">
        <v>295</v>
      </c>
      <c r="G69" s="463">
        <v>0</v>
      </c>
      <c r="H69" s="466">
        <f>G69*'Honorar Architekt'!$E$30</f>
        <v>0</v>
      </c>
      <c r="I69" s="620"/>
    </row>
    <row r="70" spans="1:9" s="137" customFormat="1" ht="15" hidden="1" customHeight="1" x14ac:dyDescent="0.2">
      <c r="A70" s="879" t="s">
        <v>335</v>
      </c>
      <c r="B70" s="879"/>
      <c r="C70" s="879"/>
      <c r="D70" s="879"/>
      <c r="E70" s="879"/>
      <c r="F70" s="476" t="s">
        <v>295</v>
      </c>
      <c r="G70" s="463">
        <v>0</v>
      </c>
      <c r="H70" s="466">
        <f>G70*'Honorar Architekt'!$E$30</f>
        <v>0</v>
      </c>
      <c r="I70" s="620"/>
    </row>
    <row r="71" spans="1:9" s="137" customFormat="1" ht="71.25" hidden="1" customHeight="1" x14ac:dyDescent="0.2">
      <c r="A71" s="880" t="s">
        <v>336</v>
      </c>
      <c r="B71" s="880"/>
      <c r="C71" s="880"/>
      <c r="D71" s="880"/>
      <c r="E71" s="880"/>
      <c r="F71" s="476" t="s">
        <v>295</v>
      </c>
      <c r="G71" s="463">
        <v>0</v>
      </c>
      <c r="H71" s="466">
        <f>G71*'Honorar Architekt'!$E$30</f>
        <v>0</v>
      </c>
      <c r="I71" s="620"/>
    </row>
    <row r="72" spans="1:9" s="137" customFormat="1" ht="15" hidden="1" customHeight="1" x14ac:dyDescent="0.25">
      <c r="A72" s="188"/>
      <c r="B72" s="189"/>
      <c r="C72" s="189"/>
      <c r="D72" s="189"/>
      <c r="E72" s="189"/>
      <c r="F72" s="881" t="s">
        <v>1629</v>
      </c>
      <c r="G72" s="881"/>
      <c r="H72" s="881"/>
      <c r="I72" s="208">
        <f>SUM(SUMIF(F67:F71,"pauschal",I67:I71),SUMIF(F67:F71,"prozentual",H67:H71))</f>
        <v>0</v>
      </c>
    </row>
    <row r="73" spans="1:9" s="137" customFormat="1" hidden="1" x14ac:dyDescent="0.2">
      <c r="A73" s="872" t="s">
        <v>149</v>
      </c>
      <c r="B73" s="873"/>
      <c r="C73" s="873"/>
      <c r="D73" s="873"/>
      <c r="E73" s="873"/>
      <c r="F73" s="873"/>
      <c r="G73" s="873"/>
      <c r="H73" s="873"/>
      <c r="I73" s="874"/>
    </row>
    <row r="74" spans="1:9" s="137" customFormat="1" hidden="1" x14ac:dyDescent="0.2">
      <c r="A74" s="876" t="s">
        <v>153</v>
      </c>
      <c r="B74" s="877"/>
      <c r="C74" s="877"/>
      <c r="D74" s="877"/>
      <c r="E74" s="877"/>
      <c r="F74" s="877"/>
      <c r="G74" s="877"/>
      <c r="H74" s="875"/>
      <c r="I74" s="875"/>
    </row>
    <row r="75" spans="1:9" s="137" customFormat="1" ht="24" hidden="1" customHeight="1" x14ac:dyDescent="0.2">
      <c r="A75" s="880" t="s">
        <v>337</v>
      </c>
      <c r="B75" s="880"/>
      <c r="C75" s="880"/>
      <c r="D75" s="880"/>
      <c r="E75" s="880"/>
      <c r="F75" s="476" t="s">
        <v>295</v>
      </c>
      <c r="G75" s="463">
        <v>0</v>
      </c>
      <c r="H75" s="466">
        <f>G75*'Honorar Architekt'!$E$30</f>
        <v>0</v>
      </c>
      <c r="I75" s="620"/>
    </row>
    <row r="76" spans="1:9" s="137" customFormat="1" ht="24" hidden="1" customHeight="1" x14ac:dyDescent="0.2">
      <c r="A76" s="880" t="s">
        <v>338</v>
      </c>
      <c r="B76" s="880"/>
      <c r="C76" s="880"/>
      <c r="D76" s="880"/>
      <c r="E76" s="880"/>
      <c r="F76" s="476" t="s">
        <v>295</v>
      </c>
      <c r="G76" s="463">
        <v>0</v>
      </c>
      <c r="H76" s="466">
        <f>G76*'Honorar Architekt'!$E$30</f>
        <v>0</v>
      </c>
      <c r="I76" s="620"/>
    </row>
    <row r="77" spans="1:9" s="137" customFormat="1" ht="24" hidden="1" customHeight="1" x14ac:dyDescent="0.2">
      <c r="A77" s="880" t="s">
        <v>339</v>
      </c>
      <c r="B77" s="880"/>
      <c r="C77" s="880"/>
      <c r="D77" s="880"/>
      <c r="E77" s="880"/>
      <c r="F77" s="476" t="s">
        <v>295</v>
      </c>
      <c r="G77" s="463">
        <v>0</v>
      </c>
      <c r="H77" s="466">
        <f>G77*'Honorar Architekt'!$E$30</f>
        <v>0</v>
      </c>
      <c r="I77" s="620"/>
    </row>
    <row r="78" spans="1:9" s="137" customFormat="1" ht="15" hidden="1" customHeight="1" x14ac:dyDescent="0.25">
      <c r="A78" s="188"/>
      <c r="B78" s="189"/>
      <c r="C78" s="189"/>
      <c r="D78" s="189"/>
      <c r="E78" s="189"/>
      <c r="F78" s="881" t="s">
        <v>1630</v>
      </c>
      <c r="G78" s="881"/>
      <c r="H78" s="881"/>
      <c r="I78" s="208">
        <f>SUM(SUMIF(F75:F77,"pauschal",I75:I77),SUMIF(F75:F77,"prozentual",H75:H77))</f>
        <v>0</v>
      </c>
    </row>
    <row r="79" spans="1:9" s="137" customFormat="1" hidden="1" x14ac:dyDescent="0.2">
      <c r="A79" s="872" t="s">
        <v>150</v>
      </c>
      <c r="B79" s="873"/>
      <c r="C79" s="873"/>
      <c r="D79" s="873"/>
      <c r="E79" s="873"/>
      <c r="F79" s="873"/>
      <c r="G79" s="873"/>
      <c r="H79" s="873"/>
      <c r="I79" s="874"/>
    </row>
    <row r="80" spans="1:9" s="137" customFormat="1" hidden="1" x14ac:dyDescent="0.2">
      <c r="A80" s="195" t="s">
        <v>153</v>
      </c>
      <c r="H80" s="875"/>
      <c r="I80" s="875"/>
    </row>
    <row r="81" spans="1:9" s="137" customFormat="1" ht="24" hidden="1" customHeight="1" x14ac:dyDescent="0.2">
      <c r="A81" s="878" t="s">
        <v>340</v>
      </c>
      <c r="B81" s="878"/>
      <c r="C81" s="878"/>
      <c r="D81" s="878"/>
      <c r="E81" s="878"/>
      <c r="F81" s="476" t="s">
        <v>295</v>
      </c>
      <c r="G81" s="463">
        <v>0</v>
      </c>
      <c r="H81" s="466">
        <f>G81*'Honorar Architekt'!$E$30</f>
        <v>0</v>
      </c>
      <c r="I81" s="622"/>
    </row>
    <row r="82" spans="1:9" s="137" customFormat="1" ht="15" hidden="1" customHeight="1" x14ac:dyDescent="0.2">
      <c r="A82" s="879" t="s">
        <v>341</v>
      </c>
      <c r="B82" s="879"/>
      <c r="C82" s="879"/>
      <c r="D82" s="879"/>
      <c r="E82" s="879"/>
      <c r="F82" s="476" t="s">
        <v>295</v>
      </c>
      <c r="G82" s="463">
        <v>0</v>
      </c>
      <c r="H82" s="466">
        <f>G82*'Honorar Architekt'!$E$30</f>
        <v>0</v>
      </c>
      <c r="I82" s="622"/>
    </row>
    <row r="83" spans="1:9" s="137" customFormat="1" ht="14.25" hidden="1" x14ac:dyDescent="0.2">
      <c r="A83" s="464" t="s">
        <v>342</v>
      </c>
      <c r="B83" s="472"/>
      <c r="C83" s="472"/>
      <c r="D83" s="472"/>
      <c r="E83" s="472"/>
      <c r="F83" s="476" t="s">
        <v>295</v>
      </c>
      <c r="G83" s="463">
        <v>0</v>
      </c>
      <c r="H83" s="466">
        <f>G83*'Honorar Architekt'!$E$30</f>
        <v>0</v>
      </c>
      <c r="I83" s="622"/>
    </row>
    <row r="84" spans="1:9" s="137" customFormat="1" ht="24" hidden="1" customHeight="1" x14ac:dyDescent="0.2">
      <c r="A84" s="878" t="s">
        <v>343</v>
      </c>
      <c r="B84" s="878"/>
      <c r="C84" s="878"/>
      <c r="D84" s="878"/>
      <c r="E84" s="878"/>
      <c r="F84" s="476" t="s">
        <v>295</v>
      </c>
      <c r="G84" s="463">
        <v>0</v>
      </c>
      <c r="H84" s="466">
        <f>G84*'Honorar Architekt'!$E$30</f>
        <v>0</v>
      </c>
      <c r="I84" s="622"/>
    </row>
    <row r="85" spans="1:9" s="137" customFormat="1" ht="24" hidden="1" customHeight="1" x14ac:dyDescent="0.2">
      <c r="A85" s="880" t="s">
        <v>344</v>
      </c>
      <c r="B85" s="880"/>
      <c r="C85" s="880"/>
      <c r="D85" s="880"/>
      <c r="E85" s="880"/>
      <c r="F85" s="476" t="s">
        <v>295</v>
      </c>
      <c r="G85" s="463">
        <v>0</v>
      </c>
      <c r="H85" s="466">
        <f>G85*'Honorar Architekt'!$E$30</f>
        <v>0</v>
      </c>
      <c r="I85" s="620"/>
    </row>
    <row r="86" spans="1:9" s="137" customFormat="1" ht="24" hidden="1" customHeight="1" x14ac:dyDescent="0.2">
      <c r="A86" s="878" t="s">
        <v>345</v>
      </c>
      <c r="B86" s="878"/>
      <c r="C86" s="878"/>
      <c r="D86" s="878"/>
      <c r="E86" s="878"/>
      <c r="F86" s="476" t="s">
        <v>295</v>
      </c>
      <c r="G86" s="463">
        <v>0</v>
      </c>
      <c r="H86" s="466">
        <f>G86*'Honorar Architekt'!$E$30</f>
        <v>0</v>
      </c>
      <c r="I86" s="622"/>
    </row>
    <row r="87" spans="1:9" s="137" customFormat="1" ht="14.25" hidden="1" x14ac:dyDescent="0.2">
      <c r="F87" s="881" t="s">
        <v>1631</v>
      </c>
      <c r="G87" s="881"/>
      <c r="H87" s="881"/>
      <c r="I87" s="208">
        <f>SUM(SUMIF(F81:F86,"pauschal",I81:I86),SUMIF(F81:F86,"prozentual",H81:H86))</f>
        <v>0</v>
      </c>
    </row>
    <row r="88" spans="1:9" s="137" customFormat="1" hidden="1" x14ac:dyDescent="0.2">
      <c r="A88" s="872" t="s">
        <v>151</v>
      </c>
      <c r="B88" s="873"/>
      <c r="C88" s="873"/>
      <c r="D88" s="873"/>
      <c r="E88" s="873"/>
      <c r="F88" s="873"/>
      <c r="G88" s="873"/>
      <c r="H88" s="873"/>
      <c r="I88" s="874"/>
    </row>
    <row r="89" spans="1:9" s="137" customFormat="1" hidden="1" x14ac:dyDescent="0.2">
      <c r="A89" s="876" t="s">
        <v>153</v>
      </c>
      <c r="B89" s="877"/>
      <c r="C89" s="877"/>
      <c r="D89" s="877"/>
      <c r="E89" s="877"/>
      <c r="F89" s="877"/>
      <c r="G89" s="877"/>
      <c r="H89" s="875"/>
      <c r="I89" s="875"/>
    </row>
    <row r="90" spans="1:9" s="137" customFormat="1" ht="15" hidden="1" customHeight="1" x14ac:dyDescent="0.2">
      <c r="A90" s="879" t="s">
        <v>346</v>
      </c>
      <c r="B90" s="879"/>
      <c r="C90" s="879"/>
      <c r="D90" s="879"/>
      <c r="E90" s="879"/>
      <c r="F90" s="476" t="s">
        <v>295</v>
      </c>
      <c r="G90" s="463">
        <v>0</v>
      </c>
      <c r="H90" s="466">
        <f>G90*'Honorar Architekt'!$E$30</f>
        <v>0</v>
      </c>
      <c r="I90" s="620"/>
    </row>
    <row r="91" spans="1:9" s="137" customFormat="1" ht="24" hidden="1" customHeight="1" x14ac:dyDescent="0.2">
      <c r="A91" s="880" t="s">
        <v>347</v>
      </c>
      <c r="B91" s="880"/>
      <c r="C91" s="880"/>
      <c r="D91" s="880"/>
      <c r="E91" s="880"/>
      <c r="F91" s="476" t="s">
        <v>295</v>
      </c>
      <c r="G91" s="463">
        <v>0</v>
      </c>
      <c r="H91" s="466">
        <f>G91*'Honorar Architekt'!$E$30</f>
        <v>0</v>
      </c>
      <c r="I91" s="620"/>
    </row>
    <row r="92" spans="1:9" s="137" customFormat="1" ht="37.5" hidden="1" customHeight="1" x14ac:dyDescent="0.2">
      <c r="A92" s="880" t="s">
        <v>348</v>
      </c>
      <c r="B92" s="880"/>
      <c r="C92" s="880"/>
      <c r="D92" s="880"/>
      <c r="E92" s="880"/>
      <c r="F92" s="476" t="s">
        <v>295</v>
      </c>
      <c r="G92" s="463">
        <v>0</v>
      </c>
      <c r="H92" s="466">
        <f>G92*'Honorar Architekt'!$E$30</f>
        <v>0</v>
      </c>
      <c r="I92" s="620"/>
    </row>
    <row r="93" spans="1:9" s="137" customFormat="1" hidden="1" x14ac:dyDescent="0.25">
      <c r="A93" s="188"/>
      <c r="B93" s="189"/>
      <c r="C93" s="189"/>
      <c r="D93" s="189"/>
      <c r="E93" s="189"/>
      <c r="F93" s="881" t="s">
        <v>1632</v>
      </c>
      <c r="G93" s="881"/>
      <c r="H93" s="881"/>
      <c r="I93" s="208">
        <f>SUM(SUMIF(F90:F92,"pauschal",I90:I92),SUMIF(F90:F92,"prozentual",H90:H92))</f>
        <v>0</v>
      </c>
    </row>
    <row r="94" spans="1:9" s="137" customFormat="1" x14ac:dyDescent="0.2">
      <c r="A94" s="872" t="s">
        <v>152</v>
      </c>
      <c r="B94" s="873"/>
      <c r="C94" s="873"/>
      <c r="D94" s="873"/>
      <c r="E94" s="873"/>
      <c r="F94" s="873"/>
      <c r="G94" s="873"/>
      <c r="H94" s="873"/>
      <c r="I94" s="874"/>
    </row>
    <row r="95" spans="1:9" s="137" customFormat="1" hidden="1" x14ac:dyDescent="0.2">
      <c r="A95" s="195" t="s">
        <v>153</v>
      </c>
      <c r="B95" s="195"/>
      <c r="C95" s="195"/>
      <c r="D95" s="195"/>
      <c r="E95" s="195"/>
      <c r="F95" s="195"/>
      <c r="G95" s="195"/>
      <c r="H95" s="875"/>
      <c r="I95" s="875"/>
    </row>
    <row r="96" spans="1:9" s="137" customFormat="1" ht="15" customHeight="1" x14ac:dyDescent="0.2">
      <c r="A96" s="882" t="s">
        <v>193</v>
      </c>
      <c r="B96" s="882"/>
      <c r="C96" s="882"/>
      <c r="D96" s="882"/>
      <c r="E96" s="882"/>
      <c r="F96" s="476" t="s">
        <v>295</v>
      </c>
      <c r="G96" s="463">
        <v>0</v>
      </c>
      <c r="H96" s="466">
        <f>G96*'Honorar Architekt'!$E$30</f>
        <v>0</v>
      </c>
      <c r="I96" s="620"/>
    </row>
    <row r="97" spans="1:9" s="137" customFormat="1" ht="15" hidden="1" customHeight="1" x14ac:dyDescent="0.2">
      <c r="A97" s="879" t="s">
        <v>349</v>
      </c>
      <c r="B97" s="879"/>
      <c r="C97" s="879"/>
      <c r="D97" s="879"/>
      <c r="E97" s="879"/>
      <c r="F97" s="476" t="s">
        <v>295</v>
      </c>
      <c r="G97" s="463">
        <v>0</v>
      </c>
      <c r="H97" s="466">
        <f>G97*'Honorar Architekt'!$E$30</f>
        <v>0</v>
      </c>
      <c r="I97" s="620"/>
    </row>
    <row r="98" spans="1:9" s="137" customFormat="1" ht="15" hidden="1" customHeight="1" x14ac:dyDescent="0.2">
      <c r="A98" s="879" t="s">
        <v>350</v>
      </c>
      <c r="B98" s="879"/>
      <c r="C98" s="879"/>
      <c r="D98" s="879"/>
      <c r="E98" s="879"/>
      <c r="F98" s="476" t="s">
        <v>295</v>
      </c>
      <c r="G98" s="463">
        <v>0</v>
      </c>
      <c r="H98" s="466">
        <f>G98*'Honorar Architekt'!$E$30</f>
        <v>0</v>
      </c>
      <c r="I98" s="620"/>
    </row>
    <row r="99" spans="1:9" s="137" customFormat="1" ht="15" hidden="1" customHeight="1" x14ac:dyDescent="0.2">
      <c r="A99" s="879" t="s">
        <v>351</v>
      </c>
      <c r="B99" s="879"/>
      <c r="C99" s="879"/>
      <c r="D99" s="879"/>
      <c r="E99" s="879"/>
      <c r="F99" s="476" t="s">
        <v>295</v>
      </c>
      <c r="G99" s="463">
        <v>0</v>
      </c>
      <c r="H99" s="466">
        <f>G99*'Honorar Architekt'!$E$30</f>
        <v>0</v>
      </c>
      <c r="I99" s="620"/>
    </row>
    <row r="100" spans="1:9" s="137" customFormat="1" ht="15" hidden="1" customHeight="1" x14ac:dyDescent="0.2">
      <c r="A100" s="879" t="s">
        <v>352</v>
      </c>
      <c r="B100" s="879"/>
      <c r="C100" s="879"/>
      <c r="D100" s="879"/>
      <c r="E100" s="879"/>
      <c r="F100" s="476" t="s">
        <v>295</v>
      </c>
      <c r="G100" s="463">
        <v>0</v>
      </c>
      <c r="H100" s="466">
        <f>G100*'Honorar Architekt'!$E$30</f>
        <v>0</v>
      </c>
      <c r="I100" s="620"/>
    </row>
    <row r="101" spans="1:9" s="137" customFormat="1" ht="15" hidden="1" customHeight="1" x14ac:dyDescent="0.2">
      <c r="A101" s="879" t="s">
        <v>353</v>
      </c>
      <c r="B101" s="879"/>
      <c r="C101" s="879"/>
      <c r="D101" s="879"/>
      <c r="E101" s="879"/>
      <c r="F101" s="476" t="s">
        <v>295</v>
      </c>
      <c r="G101" s="463">
        <v>0</v>
      </c>
      <c r="H101" s="466">
        <f>G101*'Honorar Architekt'!$E$30</f>
        <v>0</v>
      </c>
      <c r="I101" s="620"/>
    </row>
    <row r="102" spans="1:9" s="137" customFormat="1" ht="15" hidden="1" customHeight="1" x14ac:dyDescent="0.2">
      <c r="A102" s="879" t="s">
        <v>354</v>
      </c>
      <c r="B102" s="879"/>
      <c r="C102" s="879"/>
      <c r="D102" s="879"/>
      <c r="E102" s="879"/>
      <c r="F102" s="476" t="s">
        <v>295</v>
      </c>
      <c r="G102" s="463">
        <v>0</v>
      </c>
      <c r="H102" s="466">
        <f>G102*'Honorar Architekt'!$E$30</f>
        <v>0</v>
      </c>
      <c r="I102" s="620"/>
    </row>
    <row r="103" spans="1:9" s="137" customFormat="1" ht="15" hidden="1" customHeight="1" x14ac:dyDescent="0.2">
      <c r="A103" s="879" t="s">
        <v>355</v>
      </c>
      <c r="B103" s="879"/>
      <c r="C103" s="879"/>
      <c r="D103" s="879"/>
      <c r="E103" s="879"/>
      <c r="F103" s="476" t="s">
        <v>295</v>
      </c>
      <c r="G103" s="463">
        <v>0</v>
      </c>
      <c r="H103" s="466">
        <f>G103*'Honorar Architekt'!$E$30</f>
        <v>0</v>
      </c>
      <c r="I103" s="620"/>
    </row>
    <row r="104" spans="1:9" s="137" customFormat="1" ht="24" hidden="1" customHeight="1" x14ac:dyDescent="0.2">
      <c r="A104" s="880" t="s">
        <v>356</v>
      </c>
      <c r="B104" s="880"/>
      <c r="C104" s="880"/>
      <c r="D104" s="880"/>
      <c r="E104" s="880"/>
      <c r="F104" s="594" t="s">
        <v>295</v>
      </c>
      <c r="G104" s="463">
        <v>0</v>
      </c>
      <c r="H104" s="466">
        <f>G104*'Honorar Architekt'!$E$30</f>
        <v>0</v>
      </c>
      <c r="I104" s="466"/>
    </row>
    <row r="105" spans="1:9" s="137" customFormat="1" ht="15" hidden="1" customHeight="1" x14ac:dyDescent="0.2">
      <c r="A105" s="879" t="s">
        <v>357</v>
      </c>
      <c r="B105" s="879"/>
      <c r="C105" s="879"/>
      <c r="D105" s="879"/>
      <c r="E105" s="879"/>
      <c r="F105" s="476" t="s">
        <v>295</v>
      </c>
      <c r="G105" s="463">
        <v>0</v>
      </c>
      <c r="H105" s="466">
        <f>G105*'Honorar Architekt'!$E$30</f>
        <v>0</v>
      </c>
      <c r="I105" s="620"/>
    </row>
    <row r="106" spans="1:9" s="137" customFormat="1" ht="14.25" x14ac:dyDescent="0.2">
      <c r="F106" s="898" t="s">
        <v>1633</v>
      </c>
      <c r="G106" s="898"/>
      <c r="H106" s="898"/>
      <c r="I106" s="208">
        <f>SUM(SUMIF(F96:F105,"pauschal",I96:I105),SUMIF(F96:F105,"prozentual",H96:H105))</f>
        <v>0</v>
      </c>
    </row>
    <row r="107" spans="1:9" s="137" customFormat="1" ht="24.95" customHeight="1" x14ac:dyDescent="0.25">
      <c r="A107" s="899" t="s">
        <v>1889</v>
      </c>
      <c r="B107" s="662"/>
      <c r="C107" s="662"/>
      <c r="D107" s="662"/>
      <c r="E107" s="900"/>
      <c r="F107" s="138"/>
      <c r="G107" s="139" t="s">
        <v>27</v>
      </c>
      <c r="H107" s="896">
        <f>SUM(I13,I33,I51,I58,I64,I72,I78,I87,I93,I106)</f>
        <v>0</v>
      </c>
      <c r="I107" s="897"/>
    </row>
    <row r="108" spans="1:9" s="137" customFormat="1" ht="14.25" x14ac:dyDescent="0.2"/>
    <row r="109" spans="1:9" s="137" customFormat="1" x14ac:dyDescent="0.25">
      <c r="I109" s="193"/>
    </row>
    <row r="110" spans="1:9" s="137" customFormat="1" ht="14.25" x14ac:dyDescent="0.2"/>
    <row r="111" spans="1:9" s="137" customFormat="1" ht="14.25" x14ac:dyDescent="0.2"/>
  </sheetData>
  <sheetProtection algorithmName="SHA-512" hashValue="ROai8m7dUg+cFtWeFBAYaP0Js6RPJ6rhlhN8EAW5sIkRIyXnS/Wmjs1eD3sWIRzjR1iA53epF0x5knIWCXWqSA==" saltValue="/Otc0m3BtxGampETw0VRUg==" spinCount="100000" sheet="1" selectLockedCells="1"/>
  <mergeCells count="112">
    <mergeCell ref="A27:E27"/>
    <mergeCell ref="A28:E28"/>
    <mergeCell ref="A29:E29"/>
    <mergeCell ref="A30:E30"/>
    <mergeCell ref="A31:E31"/>
    <mergeCell ref="A62:E62"/>
    <mergeCell ref="A45:E45"/>
    <mergeCell ref="A37:E37"/>
    <mergeCell ref="A50:E50"/>
    <mergeCell ref="A47:E47"/>
    <mergeCell ref="A44:E44"/>
    <mergeCell ref="A40:E40"/>
    <mergeCell ref="A46:E46"/>
    <mergeCell ref="A39:E39"/>
    <mergeCell ref="A41:E41"/>
    <mergeCell ref="A43:E43"/>
    <mergeCell ref="A53:G53"/>
    <mergeCell ref="A49:E49"/>
    <mergeCell ref="A32:E32"/>
    <mergeCell ref="A56:E56"/>
    <mergeCell ref="A54:E54"/>
    <mergeCell ref="F33:H33"/>
    <mergeCell ref="F51:H51"/>
    <mergeCell ref="H35:I35"/>
    <mergeCell ref="H107:I107"/>
    <mergeCell ref="A88:I88"/>
    <mergeCell ref="H89:I89"/>
    <mergeCell ref="A94:I94"/>
    <mergeCell ref="F93:H93"/>
    <mergeCell ref="F106:H106"/>
    <mergeCell ref="F87:H87"/>
    <mergeCell ref="A105:E105"/>
    <mergeCell ref="A104:E104"/>
    <mergeCell ref="A101:E101"/>
    <mergeCell ref="A102:E102"/>
    <mergeCell ref="A103:E103"/>
    <mergeCell ref="A99:E99"/>
    <mergeCell ref="A100:E100"/>
    <mergeCell ref="H95:I95"/>
    <mergeCell ref="A107:E107"/>
    <mergeCell ref="F64:H64"/>
    <mergeCell ref="A65:I65"/>
    <mergeCell ref="H66:I66"/>
    <mergeCell ref="A73:I73"/>
    <mergeCell ref="H74:I74"/>
    <mergeCell ref="A74:G74"/>
    <mergeCell ref="A63:E63"/>
    <mergeCell ref="A60:G60"/>
    <mergeCell ref="A57:E57"/>
    <mergeCell ref="A61:E61"/>
    <mergeCell ref="F58:H58"/>
    <mergeCell ref="A34:I34"/>
    <mergeCell ref="A48:E48"/>
    <mergeCell ref="A55:E55"/>
    <mergeCell ref="A52:I52"/>
    <mergeCell ref="H53:I53"/>
    <mergeCell ref="A59:I59"/>
    <mergeCell ref="H60:I60"/>
    <mergeCell ref="A42:E42"/>
    <mergeCell ref="A36:E36"/>
    <mergeCell ref="A24:E24"/>
    <mergeCell ref="A25:E25"/>
    <mergeCell ref="A26:E26"/>
    <mergeCell ref="A2:I2"/>
    <mergeCell ref="A3:I3"/>
    <mergeCell ref="A4:I4"/>
    <mergeCell ref="F13:H13"/>
    <mergeCell ref="A14:I14"/>
    <mergeCell ref="H15:I15"/>
    <mergeCell ref="A15:E15"/>
    <mergeCell ref="A16:E16"/>
    <mergeCell ref="A17:E17"/>
    <mergeCell ref="A18:E18"/>
    <mergeCell ref="A19:E19"/>
    <mergeCell ref="A20:E20"/>
    <mergeCell ref="A21:E21"/>
    <mergeCell ref="A22:E22"/>
    <mergeCell ref="A23:E23"/>
    <mergeCell ref="Q6:W6"/>
    <mergeCell ref="S7:X7"/>
    <mergeCell ref="O8:P8"/>
    <mergeCell ref="Q8:X8"/>
    <mergeCell ref="A9:I9"/>
    <mergeCell ref="N10:S10"/>
    <mergeCell ref="T10:V10"/>
    <mergeCell ref="A11:I11"/>
    <mergeCell ref="A12:E12"/>
    <mergeCell ref="A86:E86"/>
    <mergeCell ref="A96:E96"/>
    <mergeCell ref="A97:E97"/>
    <mergeCell ref="A98:E98"/>
    <mergeCell ref="A91:E91"/>
    <mergeCell ref="A89:G89"/>
    <mergeCell ref="A92:E92"/>
    <mergeCell ref="A90:E90"/>
    <mergeCell ref="A85:E85"/>
    <mergeCell ref="A79:I79"/>
    <mergeCell ref="H80:I80"/>
    <mergeCell ref="A66:G66"/>
    <mergeCell ref="A81:E81"/>
    <mergeCell ref="A84:E84"/>
    <mergeCell ref="A69:E69"/>
    <mergeCell ref="A70:E70"/>
    <mergeCell ref="A82:E82"/>
    <mergeCell ref="A76:E76"/>
    <mergeCell ref="F78:H78"/>
    <mergeCell ref="F72:H72"/>
    <mergeCell ref="A67:E67"/>
    <mergeCell ref="A68:E68"/>
    <mergeCell ref="A71:E71"/>
    <mergeCell ref="A75:E75"/>
    <mergeCell ref="A77:E77"/>
  </mergeCells>
  <conditionalFormatting sqref="G12">
    <cfRule type="expression" dxfId="2416" priority="1">
      <formula>F12="pauschal"</formula>
    </cfRule>
    <cfRule type="expression" dxfId="2415" priority="2">
      <formula>F12="prozentual"</formula>
    </cfRule>
  </conditionalFormatting>
  <conditionalFormatting sqref="G16:G32">
    <cfRule type="expression" dxfId="2414" priority="10">
      <formula>F16="pauschal"</formula>
    </cfRule>
    <cfRule type="expression" dxfId="2413" priority="11">
      <formula>F16="prozentual"</formula>
    </cfRule>
  </conditionalFormatting>
  <conditionalFormatting sqref="G36:G49">
    <cfRule type="expression" dxfId="2412" priority="223" stopIfTrue="1">
      <formula>F36="prozentual"</formula>
    </cfRule>
    <cfRule type="expression" dxfId="2411" priority="222">
      <formula>F36="pauschal"</formula>
    </cfRule>
  </conditionalFormatting>
  <conditionalFormatting sqref="G36:G50 G54:G57 G61:G63 G67:G71 G75:G77 G81:G86 G90:G92 G96:G105">
    <cfRule type="expression" dxfId="2410" priority="341">
      <formula>$F$17="prozentual"</formula>
    </cfRule>
  </conditionalFormatting>
  <conditionalFormatting sqref="G36:G50 G61:G63 G67:G71 G54:G57 G75:G77 G81:G86 G90:G92 G96:G105">
    <cfRule type="expression" dxfId="2409" priority="334">
      <formula>$F$17="pauschal"</formula>
    </cfRule>
  </conditionalFormatting>
  <conditionalFormatting sqref="G37:G44 G61:G63 G67:G71">
    <cfRule type="expression" dxfId="2408" priority="324">
      <formula>F37="prozentual"</formula>
    </cfRule>
  </conditionalFormatting>
  <conditionalFormatting sqref="G37:G44 G67:G71 G61:G63">
    <cfRule type="expression" dxfId="2407" priority="320">
      <formula>F37="pauschal"</formula>
    </cfRule>
  </conditionalFormatting>
  <conditionalFormatting sqref="G45">
    <cfRule type="expression" dxfId="2406" priority="205">
      <formula>F45="prozentual"</formula>
    </cfRule>
    <cfRule type="expression" dxfId="2405" priority="204">
      <formula>F45="pauschal"</formula>
    </cfRule>
  </conditionalFormatting>
  <conditionalFormatting sqref="G45:G50">
    <cfRule type="expression" dxfId="2404" priority="207">
      <formula>F45="prozentual"</formula>
    </cfRule>
    <cfRule type="expression" dxfId="2403" priority="206">
      <formula>F45="pauschal"</formula>
    </cfRule>
  </conditionalFormatting>
  <conditionalFormatting sqref="G46:G49">
    <cfRule type="expression" dxfId="2402" priority="219">
      <formula>F46="prozentual"</formula>
    </cfRule>
    <cfRule type="expression" dxfId="2401" priority="218">
      <formula>F46="pauschal"</formula>
    </cfRule>
  </conditionalFormatting>
  <conditionalFormatting sqref="G54:G57">
    <cfRule type="expression" dxfId="2400" priority="203">
      <formula>F54="prozentual"</formula>
    </cfRule>
    <cfRule type="expression" dxfId="2399" priority="202">
      <formula>F54="pauschal"</formula>
    </cfRule>
  </conditionalFormatting>
  <conditionalFormatting sqref="G56">
    <cfRule type="expression" dxfId="2398" priority="14">
      <formula>F56="pauschal"</formula>
    </cfRule>
    <cfRule type="expression" dxfId="2397" priority="15">
      <formula>F56="prozentual"</formula>
    </cfRule>
    <cfRule type="expression" dxfId="2396" priority="22">
      <formula>F56="pauschal"</formula>
    </cfRule>
    <cfRule type="expression" dxfId="2395" priority="23">
      <formula>F56="prozentual"</formula>
    </cfRule>
  </conditionalFormatting>
  <conditionalFormatting sqref="G68:G71">
    <cfRule type="expression" dxfId="2394" priority="47">
      <formula>F68="prozentual"</formula>
    </cfRule>
    <cfRule type="expression" dxfId="2393" priority="46">
      <formula>F68="pauschal"</formula>
    </cfRule>
  </conditionalFormatting>
  <conditionalFormatting sqref="G71">
    <cfRule type="expression" dxfId="2392" priority="193">
      <formula>F71="prozentual"</formula>
    </cfRule>
    <cfRule type="expression" dxfId="2391" priority="192">
      <formula>F71="pauschal"</formula>
    </cfRule>
  </conditionalFormatting>
  <conditionalFormatting sqref="G75:G77">
    <cfRule type="expression" dxfId="2390" priority="161">
      <formula>F75="prozentual"</formula>
    </cfRule>
    <cfRule type="expression" dxfId="2389" priority="160">
      <formula>F75="pauschal"</formula>
    </cfRule>
    <cfRule type="expression" dxfId="2388" priority="159">
      <formula>F75="prozentual"</formula>
    </cfRule>
    <cfRule type="expression" dxfId="2387" priority="158">
      <formula>F75="pauschal"</formula>
    </cfRule>
  </conditionalFormatting>
  <conditionalFormatting sqref="G76">
    <cfRule type="expression" dxfId="2386" priority="165">
      <formula>F76="prozentual"</formula>
    </cfRule>
    <cfRule type="expression" dxfId="2385" priority="164">
      <formula>F76="pauschal"</formula>
    </cfRule>
  </conditionalFormatting>
  <conditionalFormatting sqref="G77">
    <cfRule type="expression" dxfId="2384" priority="155">
      <formula>F77="prozentual"</formula>
    </cfRule>
    <cfRule type="expression" dxfId="2383" priority="152">
      <formula>F77="pauschal"</formula>
    </cfRule>
    <cfRule type="expression" dxfId="2382" priority="154">
      <formula>F77="pauschal"</formula>
    </cfRule>
    <cfRule type="expression" dxfId="2381" priority="153">
      <formula>F77="prozentual"</formula>
    </cfRule>
  </conditionalFormatting>
  <conditionalFormatting sqref="G81:G86">
    <cfRule type="expression" dxfId="2380" priority="130">
      <formula>F81="pauschal"</formula>
    </cfRule>
    <cfRule type="expression" dxfId="2379" priority="131">
      <formula>F81="prozentual"</formula>
    </cfRule>
  </conditionalFormatting>
  <conditionalFormatting sqref="G82:G84">
    <cfRule type="expression" dxfId="2378" priority="106">
      <formula>F82="pauschal"</formula>
    </cfRule>
    <cfRule type="expression" dxfId="2377" priority="107">
      <formula>F82="prozentual"</formula>
    </cfRule>
  </conditionalFormatting>
  <conditionalFormatting sqref="G85">
    <cfRule type="expression" dxfId="2376" priority="139">
      <formula>F85="prozentual"</formula>
    </cfRule>
    <cfRule type="expression" dxfId="2375" priority="140">
      <formula>F85="pauschal"</formula>
    </cfRule>
    <cfRule type="expression" dxfId="2374" priority="138">
      <formula>F85="pauschal"</formula>
    </cfRule>
    <cfRule type="expression" dxfId="2373" priority="141">
      <formula>F85="prozentual"</formula>
    </cfRule>
  </conditionalFormatting>
  <conditionalFormatting sqref="G86">
    <cfRule type="expression" dxfId="2372" priority="98">
      <formula>F86="pauschal"</formula>
    </cfRule>
    <cfRule type="expression" dxfId="2371" priority="99">
      <formula>F86="prozentual"</formula>
    </cfRule>
  </conditionalFormatting>
  <conditionalFormatting sqref="G90:G92">
    <cfRule type="expression" dxfId="2370" priority="62">
      <formula>F90="pauschal"</formula>
    </cfRule>
    <cfRule type="expression" dxfId="2369" priority="63">
      <formula>F90="prozentual"</formula>
    </cfRule>
  </conditionalFormatting>
  <conditionalFormatting sqref="G91">
    <cfRule type="expression" dxfId="2368" priority="87">
      <formula>F91="prozentual"</formula>
    </cfRule>
    <cfRule type="expression" dxfId="2367" priority="86">
      <formula>F91="pauschal"</formula>
    </cfRule>
  </conditionalFormatting>
  <conditionalFormatting sqref="G91:G92">
    <cfRule type="expression" dxfId="2366" priority="72">
      <formula>F91="pauschal"</formula>
    </cfRule>
    <cfRule type="expression" dxfId="2365" priority="73">
      <formula>F91="prozentual"</formula>
    </cfRule>
  </conditionalFormatting>
  <conditionalFormatting sqref="G92">
    <cfRule type="expression" dxfId="2364" priority="70">
      <formula>F92="pauschal"</formula>
    </cfRule>
    <cfRule type="expression" dxfId="2363" priority="71">
      <formula>F92="prozentual"</formula>
    </cfRule>
  </conditionalFormatting>
  <conditionalFormatting sqref="G96:G105">
    <cfRule type="expression" dxfId="2362" priority="54">
      <formula>F96="pauschal"</formula>
    </cfRule>
    <cfRule type="expression" dxfId="2361" priority="55">
      <formula>F96="prozentual"</formula>
    </cfRule>
  </conditionalFormatting>
  <conditionalFormatting sqref="H12">
    <cfRule type="expression" dxfId="2360" priority="6">
      <formula>H12&gt;0</formula>
    </cfRule>
    <cfRule type="expression" dxfId="2359" priority="5">
      <formula>F12="pauschal"</formula>
    </cfRule>
  </conditionalFormatting>
  <conditionalFormatting sqref="H16:H32">
    <cfRule type="expression" dxfId="2358" priority="330">
      <formula>F16="pauschal"</formula>
    </cfRule>
    <cfRule type="expression" dxfId="2357" priority="331">
      <formula>H16&gt;0</formula>
    </cfRule>
  </conditionalFormatting>
  <conditionalFormatting sqref="H36:H50">
    <cfRule type="expression" dxfId="2356" priority="293">
      <formula>H36&gt;0</formula>
    </cfRule>
    <cfRule type="expression" dxfId="2355" priority="292">
      <formula>F36="pauschal"</formula>
    </cfRule>
  </conditionalFormatting>
  <conditionalFormatting sqref="H54:H57">
    <cfRule type="expression" dxfId="2354" priority="25">
      <formula>H54&gt;0</formula>
    </cfRule>
    <cfRule type="expression" dxfId="2353" priority="24">
      <formula>F54="pauschal"</formula>
    </cfRule>
  </conditionalFormatting>
  <conditionalFormatting sqref="H56">
    <cfRule type="expression" dxfId="2352" priority="16">
      <formula>F56="pauschal"</formula>
    </cfRule>
    <cfRule type="expression" dxfId="2351" priority="17">
      <formula>H56&gt;0</formula>
    </cfRule>
  </conditionalFormatting>
  <conditionalFormatting sqref="H61:H63">
    <cfRule type="expression" dxfId="2350" priority="245">
      <formula>H61&gt;0</formula>
    </cfRule>
    <cfRule type="expression" dxfId="2349" priority="244">
      <formula>F61="pauschal"</formula>
    </cfRule>
  </conditionalFormatting>
  <conditionalFormatting sqref="H67:H71">
    <cfRule type="expression" dxfId="2348" priority="224">
      <formula>F67="pauschal"</formula>
    </cfRule>
    <cfRule type="expression" dxfId="2347" priority="225">
      <formula>H67&gt;0</formula>
    </cfRule>
  </conditionalFormatting>
  <conditionalFormatting sqref="H75:H77">
    <cfRule type="expression" dxfId="2346" priority="167">
      <formula>H75&gt;0</formula>
    </cfRule>
    <cfRule type="expression" dxfId="2345" priority="166">
      <formula>F75="pauschal"</formula>
    </cfRule>
  </conditionalFormatting>
  <conditionalFormatting sqref="H81:H86">
    <cfRule type="expression" dxfId="2344" priority="101">
      <formula>H81&gt;0</formula>
    </cfRule>
    <cfRule type="expression" dxfId="2343" priority="100">
      <formula>F81="pauschal"</formula>
    </cfRule>
  </conditionalFormatting>
  <conditionalFormatting sqref="H90:H92">
    <cfRule type="expression" dxfId="2342" priority="65">
      <formula>H90&gt;0</formula>
    </cfRule>
    <cfRule type="expression" dxfId="2341" priority="64">
      <formula>F90="pauschal"</formula>
    </cfRule>
  </conditionalFormatting>
  <conditionalFormatting sqref="H96:H105">
    <cfRule type="expression" dxfId="2340" priority="57">
      <formula>H96&gt;0</formula>
    </cfRule>
    <cfRule type="expression" dxfId="2339" priority="56">
      <formula>F96="pauschal"</formula>
    </cfRule>
  </conditionalFormatting>
  <conditionalFormatting sqref="I12:I13">
    <cfRule type="expression" dxfId="2338" priority="4">
      <formula>F12="pauschal"</formula>
    </cfRule>
    <cfRule type="expression" dxfId="2337" priority="3">
      <formula>F12="prozentual"</formula>
    </cfRule>
  </conditionalFormatting>
  <conditionalFormatting sqref="I16:I33">
    <cfRule type="expression" dxfId="2336" priority="13">
      <formula>F16="pauschal"</formula>
    </cfRule>
    <cfRule type="expression" dxfId="2335" priority="12">
      <formula>F16="prozentual"</formula>
    </cfRule>
  </conditionalFormatting>
  <conditionalFormatting sqref="I36:I50">
    <cfRule type="expression" dxfId="2334" priority="336">
      <formula>F36="pauschal"</formula>
    </cfRule>
  </conditionalFormatting>
  <conditionalFormatting sqref="I36:I51">
    <cfRule type="expression" dxfId="2333" priority="318">
      <formula>F36="prozentual"</formula>
    </cfRule>
  </conditionalFormatting>
  <conditionalFormatting sqref="I51">
    <cfRule type="expression" dxfId="2332" priority="319">
      <formula>F51="pauschal"</formula>
    </cfRule>
  </conditionalFormatting>
  <conditionalFormatting sqref="I54:I57">
    <cfRule type="expression" dxfId="2331" priority="27">
      <formula>F54="pauschal"</formula>
    </cfRule>
  </conditionalFormatting>
  <conditionalFormatting sqref="I54:I58">
    <cfRule type="expression" dxfId="2330" priority="26">
      <formula>F54="prozentual"</formula>
    </cfRule>
  </conditionalFormatting>
  <conditionalFormatting sqref="I56">
    <cfRule type="expression" dxfId="2329" priority="19">
      <formula>F56="pauschal"</formula>
    </cfRule>
    <cfRule type="expression" dxfId="2328" priority="18">
      <formula>F56="prozentual"</formula>
    </cfRule>
  </conditionalFormatting>
  <conditionalFormatting sqref="I58">
    <cfRule type="expression" dxfId="2327" priority="317">
      <formula>F58="pauschal"</formula>
    </cfRule>
  </conditionalFormatting>
  <conditionalFormatting sqref="I61:I63">
    <cfRule type="expression" dxfId="2326" priority="247">
      <formula>F61="pauschal"</formula>
    </cfRule>
  </conditionalFormatting>
  <conditionalFormatting sqref="I61:I64">
    <cfRule type="expression" dxfId="2325" priority="246">
      <formula>F61="prozentual"</formula>
    </cfRule>
  </conditionalFormatting>
  <conditionalFormatting sqref="I64">
    <cfRule type="expression" dxfId="2324" priority="315">
      <formula>F64="pauschal"</formula>
    </cfRule>
  </conditionalFormatting>
  <conditionalFormatting sqref="I67:I71">
    <cfRule type="expression" dxfId="2323" priority="235">
      <formula>F67="pauschal"</formula>
    </cfRule>
  </conditionalFormatting>
  <conditionalFormatting sqref="I67:I72">
    <cfRule type="expression" dxfId="2322" priority="234">
      <formula>F67="prozentual"</formula>
    </cfRule>
  </conditionalFormatting>
  <conditionalFormatting sqref="I72">
    <cfRule type="expression" dxfId="2321" priority="313">
      <formula>F72="pauschal"</formula>
    </cfRule>
  </conditionalFormatting>
  <conditionalFormatting sqref="I75:I77">
    <cfRule type="expression" dxfId="2320" priority="169">
      <formula>F75="pauschal"</formula>
    </cfRule>
  </conditionalFormatting>
  <conditionalFormatting sqref="I75:I78">
    <cfRule type="expression" dxfId="2319" priority="168">
      <formula>F75="prozentual"</formula>
    </cfRule>
  </conditionalFormatting>
  <conditionalFormatting sqref="I78">
    <cfRule type="expression" dxfId="2318" priority="311">
      <formula>F78="pauschal"</formula>
    </cfRule>
  </conditionalFormatting>
  <conditionalFormatting sqref="I81:I86">
    <cfRule type="expression" dxfId="2317" priority="103">
      <formula>F81="pauschal"</formula>
    </cfRule>
  </conditionalFormatting>
  <conditionalFormatting sqref="I81:I87">
    <cfRule type="expression" dxfId="2316" priority="102">
      <formula>F81="prozentual"</formula>
    </cfRule>
  </conditionalFormatting>
  <conditionalFormatting sqref="I87">
    <cfRule type="expression" dxfId="2315" priority="309">
      <formula>F87="pauschal"</formula>
    </cfRule>
  </conditionalFormatting>
  <conditionalFormatting sqref="I90:I92">
    <cfRule type="expression" dxfId="2314" priority="67">
      <formula>F90="pauschal"</formula>
    </cfRule>
  </conditionalFormatting>
  <conditionalFormatting sqref="I90:I93">
    <cfRule type="expression" dxfId="2313" priority="66">
      <formula>F90="prozentual"</formula>
    </cfRule>
  </conditionalFormatting>
  <conditionalFormatting sqref="I93">
    <cfRule type="expression" dxfId="2312" priority="307">
      <formula>F93="pauschal"</formula>
    </cfRule>
  </conditionalFormatting>
  <conditionalFormatting sqref="I96:I105">
    <cfRule type="expression" dxfId="2311" priority="59">
      <formula>F96="pauschal"</formula>
    </cfRule>
  </conditionalFormatting>
  <conditionalFormatting sqref="I96:I106">
    <cfRule type="expression" dxfId="2310" priority="58">
      <formula>F96="prozentual"</formula>
    </cfRule>
  </conditionalFormatting>
  <conditionalFormatting sqref="I106">
    <cfRule type="expression" dxfId="2309" priority="305">
      <formula>F106="pauschal"</formula>
    </cfRule>
  </conditionalFormatting>
  <conditionalFormatting sqref="M12">
    <cfRule type="containsText" dxfId="2308" priority="7" operator="containsText" text="€">
      <formula>NOT(ISERROR(SEARCH("€",M12)))</formula>
    </cfRule>
  </conditionalFormatting>
  <conditionalFormatting sqref="M16">
    <cfRule type="containsText" dxfId="2307" priority="359" operator="containsText" text="€">
      <formula>NOT(ISERROR(SEARCH("€",M16)))</formula>
    </cfRule>
  </conditionalFormatting>
  <dataValidations count="3">
    <dataValidation showInputMessage="1" showErrorMessage="1" sqref="H18 H16 H12" xr:uid="{00000000-0002-0000-0700-000000000000}"/>
    <dataValidation type="list" allowBlank="1" showInputMessage="1" showErrorMessage="1" sqref="F96:F105 F54:F57 F75:F77 F90:F92 F36:F50 F81:F86 F61:F63 F67:F71 F16:F32 F12" xr:uid="{00000000-0002-0000-0700-000001000000}">
      <formula1>$P$5:$P$6</formula1>
    </dataValidation>
    <dataValidation showErrorMessage="1" sqref="H17" xr:uid="{00000000-0002-0000-0700-000002000000}"/>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35">
    <pageSetUpPr fitToPage="1"/>
  </sheetPr>
  <dimension ref="A1:AP170"/>
  <sheetViews>
    <sheetView view="pageBreakPreview" zoomScaleNormal="100" zoomScaleSheetLayoutView="100" workbookViewId="0">
      <selection activeCell="AN51" sqref="AN51"/>
    </sheetView>
  </sheetViews>
  <sheetFormatPr baseColWidth="10" defaultColWidth="11.42578125" defaultRowHeight="15" x14ac:dyDescent="0.25"/>
  <cols>
    <col min="1" max="9" width="14.28515625" style="45" customWidth="1"/>
    <col min="10" max="10" width="11.42578125" style="45"/>
    <col min="11" max="16" width="11.42578125" style="45" hidden="1" customWidth="1"/>
    <col min="17" max="17" width="12.5703125" style="45" hidden="1" customWidth="1"/>
    <col min="18" max="18" width="13.28515625" style="45" hidden="1" customWidth="1"/>
    <col min="19" max="23" width="11.42578125" style="45" hidden="1" customWidth="1"/>
    <col min="24" max="24" width="14.7109375" style="45" hidden="1" customWidth="1"/>
    <col min="25" max="25" width="11.85546875" style="45" hidden="1" customWidth="1"/>
    <col min="26" max="31" width="11.42578125" style="45" hidden="1" customWidth="1"/>
    <col min="32" max="32" width="11.42578125" style="118" hidden="1" customWidth="1"/>
    <col min="33" max="36" width="11.42578125" style="45" hidden="1" customWidth="1"/>
    <col min="37" max="37" width="4.28515625" customWidth="1"/>
    <col min="38" max="38" width="61.28515625" customWidth="1"/>
    <col min="39" max="39" width="10.42578125" customWidth="1"/>
    <col min="40" max="40" width="10.42578125" style="316" customWidth="1"/>
    <col min="41" max="16384" width="11.42578125" style="45"/>
  </cols>
  <sheetData>
    <row r="1" spans="1:42" ht="15.95" customHeight="1" thickBot="1" x14ac:dyDescent="0.3">
      <c r="A1" s="44" t="str">
        <f>Herstellkosten!A1</f>
        <v>Bieter:</v>
      </c>
      <c r="L1" s="45" t="s">
        <v>33</v>
      </c>
      <c r="M1" s="45" t="s">
        <v>45</v>
      </c>
      <c r="AK1" s="290" t="s">
        <v>1713</v>
      </c>
      <c r="AO1" s="411"/>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0" t="s">
        <v>1714</v>
      </c>
      <c r="AL2" s="290"/>
      <c r="AM2" s="290"/>
      <c r="AP2" s="393">
        <v>1</v>
      </c>
    </row>
    <row r="3" spans="1:42" ht="15.95" customHeight="1" thickTop="1" thickBot="1" x14ac:dyDescent="0.3">
      <c r="A3" s="675" t="str">
        <f>' Gesamthonorar'!A3:I3</f>
        <v>Musterstrasse, D-00000 Musterstadt</v>
      </c>
      <c r="B3" s="676"/>
      <c r="C3" s="676"/>
      <c r="D3" s="676"/>
      <c r="E3" s="676"/>
      <c r="F3" s="676"/>
      <c r="G3" s="676"/>
      <c r="H3" s="676"/>
      <c r="I3" s="677"/>
      <c r="L3" s="45" t="s">
        <v>35</v>
      </c>
      <c r="AP3" s="60" t="s">
        <v>1050</v>
      </c>
    </row>
    <row r="4" spans="1:42" ht="15.95" customHeight="1" thickBot="1" x14ac:dyDescent="0.3">
      <c r="A4" s="678" t="str">
        <f>' Gesamthonorar'!A4:I4</f>
        <v>Fon: +00 0000 00000, Fax: +00 0000 00000, Email: muster@muster-buero.de</v>
      </c>
      <c r="B4" s="679"/>
      <c r="C4" s="679"/>
      <c r="D4" s="679"/>
      <c r="E4" s="679"/>
      <c r="F4" s="679"/>
      <c r="G4" s="679"/>
      <c r="H4" s="679"/>
      <c r="I4" s="680"/>
      <c r="L4" s="45" t="s">
        <v>36</v>
      </c>
      <c r="Y4" s="87">
        <f>G23+G24</f>
        <v>508210.04503174592</v>
      </c>
      <c r="AK4" s="291"/>
      <c r="AL4" s="292" t="s">
        <v>523</v>
      </c>
      <c r="AP4" s="60" t="s">
        <v>1051</v>
      </c>
    </row>
    <row r="5" spans="1:42" ht="15.95" customHeight="1" thickTop="1" thickBot="1" x14ac:dyDescent="0.3">
      <c r="A5" s="46"/>
      <c r="B5" s="46"/>
      <c r="C5" s="46"/>
      <c r="D5" s="46"/>
      <c r="E5" s="46"/>
      <c r="F5" s="46"/>
      <c r="G5" s="46"/>
      <c r="H5" s="46"/>
      <c r="I5" s="46"/>
      <c r="L5" s="45" t="s">
        <v>37</v>
      </c>
      <c r="AP5" s="60" t="s">
        <v>1052</v>
      </c>
    </row>
    <row r="6" spans="1:42" ht="35.1" customHeight="1" thickBot="1" x14ac:dyDescent="0.3">
      <c r="A6" s="90" t="s">
        <v>0</v>
      </c>
      <c r="B6" s="389"/>
      <c r="C6" s="55" t="s">
        <v>1705</v>
      </c>
      <c r="L6" s="88">
        <v>0</v>
      </c>
      <c r="N6" s="3" t="s">
        <v>43</v>
      </c>
      <c r="O6" s="3"/>
      <c r="P6" s="4"/>
      <c r="Q6" s="849" t="s">
        <v>44</v>
      </c>
      <c r="R6" s="849"/>
      <c r="S6" s="849"/>
      <c r="T6" s="849"/>
      <c r="U6" s="849"/>
      <c r="V6" s="849"/>
      <c r="W6" s="849"/>
      <c r="X6" s="89">
        <f>G25</f>
        <v>196113.18185901036</v>
      </c>
      <c r="AK6" s="532"/>
      <c r="AL6" s="293"/>
      <c r="AM6" s="294" t="s">
        <v>1715</v>
      </c>
      <c r="AN6" s="317" t="s">
        <v>525</v>
      </c>
    </row>
    <row r="7" spans="1:42" ht="16.5" customHeight="1" x14ac:dyDescent="0.25">
      <c r="A7" s="44"/>
      <c r="L7" s="88">
        <v>0.01</v>
      </c>
      <c r="N7" s="5"/>
      <c r="O7" s="6" t="str">
        <f>IF(R5="voll","","gem. § 32 (2) HOAI")</f>
        <v>gem. § 32 (2) HOAI</v>
      </c>
      <c r="P7" s="6"/>
      <c r="Q7" s="6"/>
      <c r="R7" s="6"/>
      <c r="S7" s="845" t="str">
        <f>IF(R5="voll","",(IF(X6&gt;0.25*Y4,"gemindert anrechenbar, da","voll anrechenbar, da")))</f>
        <v>gemindert anrechenbar, da</v>
      </c>
      <c r="T7" s="845"/>
      <c r="U7" s="845"/>
      <c r="V7" s="845"/>
      <c r="W7" s="845"/>
      <c r="X7" s="846"/>
    </row>
    <row r="8" spans="1:42" ht="16.5" customHeight="1" thickBot="1" x14ac:dyDescent="0.3">
      <c r="A8" s="44" t="str">
        <f>Herstellkosten!A8</f>
        <v>VgV-Verhandlungsverfahren: Fachplanung Tragwerksplanung</v>
      </c>
      <c r="L8" s="88">
        <v>0.02</v>
      </c>
      <c r="N8" s="6"/>
      <c r="O8" s="850">
        <f>IF(R5="voll",0,X6)</f>
        <v>196113.18185901036</v>
      </c>
      <c r="P8" s="850"/>
      <c r="Q8" s="845" t="str">
        <f>IF(R5="voll","",IF(X6&gt;0.25*Y4,"25% der sonstigen anrechenbaren Kosten übersteigt;","25% der sonstigen anrechenbaren Kosten nicht übersteigt;"))</f>
        <v>25% der sonstigen anrechenbaren Kosten übersteigt;</v>
      </c>
      <c r="R8" s="845"/>
      <c r="S8" s="845"/>
      <c r="T8" s="845"/>
      <c r="U8" s="845"/>
      <c r="V8" s="845"/>
      <c r="W8" s="845"/>
      <c r="X8" s="846"/>
      <c r="AK8" s="295" t="s">
        <v>526</v>
      </c>
      <c r="AL8" s="295" t="s">
        <v>527</v>
      </c>
      <c r="AM8" s="296"/>
      <c r="AO8" s="72"/>
    </row>
    <row r="9" spans="1:42" ht="33" customHeight="1" thickTop="1" thickBot="1" x14ac:dyDescent="0.3">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7"/>
      <c r="AK9" s="297" t="s">
        <v>528</v>
      </c>
      <c r="AL9" s="360" t="s">
        <v>529</v>
      </c>
      <c r="AM9" s="481"/>
      <c r="AN9" s="412"/>
      <c r="AO9" s="411"/>
    </row>
    <row r="10" spans="1:42" ht="16.5" thickTop="1" thickBot="1" x14ac:dyDescent="0.3">
      <c r="L10" s="88">
        <v>0.04</v>
      </c>
      <c r="N10" s="847" t="str">
        <f>IF(R5="voll","",IF(X6&gt;0.25*Y4,"Minderung: voll anrechenbar bis 25% von","daher voll anrechenbar: 100% von"))</f>
        <v>Minderung: voll anrechenbar bis 25% von</v>
      </c>
      <c r="O10" s="848"/>
      <c r="P10" s="848"/>
      <c r="Q10" s="848"/>
      <c r="R10" s="848"/>
      <c r="S10" s="848"/>
      <c r="T10" s="851">
        <f>IF(H25="voll",0,IF(X6&gt;=0.25*Y4,Y4,X6))</f>
        <v>508210.04503174592</v>
      </c>
      <c r="U10" s="851"/>
      <c r="V10" s="851"/>
      <c r="W10" s="11" t="str">
        <f>IF(R5="voll","","=")</f>
        <v>=</v>
      </c>
      <c r="X10" s="9">
        <f>IF(R5="voll",0,IF(X6&gt;0.25*Y4,0.25*T10,X6))</f>
        <v>127052.51125793648</v>
      </c>
      <c r="AK10" s="299"/>
      <c r="AL10" s="435" t="s">
        <v>530</v>
      </c>
      <c r="AM10" s="407">
        <v>5.0000000000000001E-3</v>
      </c>
      <c r="AN10" s="344">
        <v>0</v>
      </c>
      <c r="AO10" s="72"/>
      <c r="AP10" s="60"/>
    </row>
    <row r="11" spans="1:42" ht="15.75" customHeight="1" thickTop="1" thickBot="1" x14ac:dyDescent="0.25">
      <c r="A11" s="90" t="s">
        <v>219</v>
      </c>
      <c r="L11" s="88">
        <v>0.05</v>
      </c>
      <c r="N11" s="8" t="str">
        <f>IF(R5="voll","",IF(X6&gt;0.25*Y4,"und den diese Summe übersteigenden Betrag zu 50%:",""))</f>
        <v>und den diese Summe übersteigenden Betrag zu 50%:</v>
      </c>
      <c r="O11" s="8"/>
      <c r="P11" s="8"/>
      <c r="Q11" s="8"/>
      <c r="R11" s="8"/>
      <c r="S11" s="8"/>
      <c r="T11" s="8"/>
      <c r="U11" s="8"/>
      <c r="V11" s="8"/>
      <c r="W11" s="8"/>
      <c r="X11" s="8"/>
      <c r="AK11" s="299" t="s">
        <v>531</v>
      </c>
      <c r="AL11" s="300" t="s">
        <v>1157</v>
      </c>
      <c r="AM11" s="394">
        <v>5.0000000000000001E-3</v>
      </c>
      <c r="AN11" s="320">
        <v>0</v>
      </c>
      <c r="AP11" s="393"/>
    </row>
    <row r="12" spans="1:42" ht="15.75" customHeight="1" thickTop="1" thickBot="1" x14ac:dyDescent="0.25">
      <c r="L12" s="88">
        <v>0.06</v>
      </c>
      <c r="N12" s="865">
        <f>IF(R5="voll",0,IF(X6&gt;0.25*Y4,X6,0))</f>
        <v>196113.18185901036</v>
      </c>
      <c r="O12" s="851"/>
      <c r="P12" s="11" t="str">
        <f>IF(R5="voll","",IF(X6&gt;0.25*Y4,"-",""))</f>
        <v>-</v>
      </c>
      <c r="Q12" s="851">
        <f>IF(R5="voll",0,IF(X6&gt;0.25*Y4,X10,0))</f>
        <v>127052.51125793648</v>
      </c>
      <c r="R12" s="851"/>
      <c r="S12" s="11" t="str">
        <f>IF(R5="voll","",IF(X6&gt;0.25*Y4,"=",""))</f>
        <v>=</v>
      </c>
      <c r="T12" s="851">
        <f>IF(R5="voll","",IF(X6&gt;0.25*Y4,N12-Q12,""))</f>
        <v>69060.670601073885</v>
      </c>
      <c r="U12" s="851"/>
      <c r="V12" s="851"/>
      <c r="W12" s="8"/>
      <c r="X12" s="8"/>
      <c r="AK12" s="297" t="s">
        <v>533</v>
      </c>
      <c r="AL12" s="301" t="s">
        <v>1716</v>
      </c>
      <c r="AM12" s="394">
        <v>2.5000000000000001E-3</v>
      </c>
      <c r="AN12" s="320">
        <v>0</v>
      </c>
      <c r="AP12" s="60"/>
    </row>
    <row r="13" spans="1:42" ht="16.5" thickTop="1" thickBot="1" x14ac:dyDescent="0.3">
      <c r="A13" s="35" t="s">
        <v>1706</v>
      </c>
      <c r="B13" s="91"/>
      <c r="C13" s="177" t="s">
        <v>35</v>
      </c>
      <c r="D13" s="35" t="s">
        <v>1707</v>
      </c>
      <c r="E13" s="91"/>
      <c r="F13" s="121">
        <v>0</v>
      </c>
      <c r="G13" s="35" t="s">
        <v>88</v>
      </c>
      <c r="H13" s="91"/>
      <c r="I13" s="123">
        <v>0</v>
      </c>
      <c r="L13" s="88">
        <v>7.0000000000000007E-2</v>
      </c>
      <c r="N13" s="8"/>
      <c r="O13" s="8"/>
      <c r="P13" s="8"/>
      <c r="Q13" s="10" t="str">
        <f>IF(R5="voll",0,IF(X6&gt;0.25*Y4,"50%",))</f>
        <v>50%</v>
      </c>
      <c r="R13" s="866" t="str">
        <f>IF(R5="voll","",IF(X6&gt;0.25*Y4,"von",""))</f>
        <v>von</v>
      </c>
      <c r="S13" s="866"/>
      <c r="T13" s="867">
        <f>IF(R5="voll",0,IF(X6&gt;0.25*Y4,T12,0))</f>
        <v>69060.670601073885</v>
      </c>
      <c r="U13" s="867"/>
      <c r="V13" s="867"/>
      <c r="W13" s="11" t="str">
        <f>IF(R5="voll","",IF(X6&gt;0.25*Y4,"=",""))</f>
        <v>=</v>
      </c>
      <c r="X13" s="9">
        <f>IF(R5="voll",0,IF(X6&gt;0.25*Y4,Q13*T13,0))</f>
        <v>34530.335300536943</v>
      </c>
      <c r="AK13" s="297" t="s">
        <v>535</v>
      </c>
      <c r="AL13" s="361" t="s">
        <v>1717</v>
      </c>
      <c r="AM13" s="408"/>
      <c r="AN13" s="412"/>
      <c r="AP13" s="60"/>
    </row>
    <row r="14" spans="1:42" x14ac:dyDescent="0.25">
      <c r="A14" s="36" t="s">
        <v>30</v>
      </c>
      <c r="B14" s="92"/>
      <c r="C14" s="119">
        <v>0</v>
      </c>
      <c r="D14" s="36" t="s">
        <v>31</v>
      </c>
      <c r="E14" s="92"/>
      <c r="F14" s="143">
        <v>0</v>
      </c>
      <c r="G14" s="36" t="s">
        <v>280</v>
      </c>
      <c r="H14" s="92"/>
      <c r="I14" s="124">
        <v>0</v>
      </c>
      <c r="L14" s="88">
        <v>0.08</v>
      </c>
      <c r="X14" s="94">
        <f>X13+X10</f>
        <v>161582.84655847342</v>
      </c>
      <c r="AK14" s="299"/>
      <c r="AL14" s="430" t="s">
        <v>1718</v>
      </c>
      <c r="AM14" s="407">
        <v>0</v>
      </c>
      <c r="AN14" s="344">
        <v>0</v>
      </c>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299" t="s">
        <v>538</v>
      </c>
      <c r="AL15" s="301" t="s">
        <v>532</v>
      </c>
      <c r="AM15" s="394">
        <v>5.0000000000000001E-3</v>
      </c>
      <c r="AN15" s="320">
        <v>0</v>
      </c>
    </row>
    <row r="16" spans="1:42" thickTop="1" x14ac:dyDescent="0.2">
      <c r="D16" s="2"/>
      <c r="L16" s="88">
        <v>0.1</v>
      </c>
      <c r="Y16" s="87">
        <f>B23+B24</f>
        <v>1016420.0900634918</v>
      </c>
      <c r="AK16" s="299" t="s">
        <v>1720</v>
      </c>
      <c r="AL16" s="301" t="s">
        <v>539</v>
      </c>
      <c r="AM16" s="394">
        <v>2.5000000000000001E-3</v>
      </c>
      <c r="AN16" s="320">
        <v>0</v>
      </c>
    </row>
    <row r="17" spans="1:40" ht="14.25" x14ac:dyDescent="0.2">
      <c r="A17" s="90" t="s">
        <v>508</v>
      </c>
      <c r="D17" s="2"/>
      <c r="L17" s="88">
        <v>0.11</v>
      </c>
      <c r="Y17" s="87"/>
      <c r="AK17" s="303"/>
      <c r="AL17" s="296" t="s">
        <v>1719</v>
      </c>
      <c r="AM17" s="395">
        <f>SUM(AM9:AM16)</f>
        <v>0.02</v>
      </c>
      <c r="AN17" s="321"/>
    </row>
    <row r="18" spans="1:40" thickBot="1" x14ac:dyDescent="0.25">
      <c r="D18" s="2"/>
      <c r="L18" s="88">
        <v>0.12</v>
      </c>
      <c r="Y18" s="87"/>
      <c r="AK18" s="303"/>
      <c r="AL18" s="326" t="s">
        <v>728</v>
      </c>
      <c r="AM18" s="304"/>
      <c r="AN18" s="322">
        <f>SUM(AN9:AN16)</f>
        <v>0</v>
      </c>
    </row>
    <row r="19" spans="1:40" ht="16.5" thickTop="1" thickBot="1" x14ac:dyDescent="0.3">
      <c r="A19" s="176">
        <v>1</v>
      </c>
      <c r="B19" s="855" t="s">
        <v>502</v>
      </c>
      <c r="C19" s="856"/>
      <c r="D19" s="856"/>
      <c r="E19" s="856"/>
      <c r="F19" s="856"/>
      <c r="G19" s="856"/>
      <c r="H19" s="856"/>
      <c r="I19" s="857"/>
      <c r="L19" s="88">
        <v>0.13</v>
      </c>
      <c r="Y19" s="87"/>
      <c r="AK19" s="303"/>
      <c r="AL19" s="296"/>
      <c r="AM19" s="305"/>
      <c r="AN19" s="319"/>
    </row>
    <row r="20" spans="1:40" ht="16.5" thickTop="1" thickBot="1" x14ac:dyDescent="0.3">
      <c r="A20" s="858" t="s">
        <v>519</v>
      </c>
      <c r="B20" s="859"/>
      <c r="C20" s="859"/>
      <c r="D20" s="859"/>
      <c r="E20" s="859"/>
      <c r="F20" s="859"/>
      <c r="G20" s="859"/>
      <c r="H20" s="859"/>
      <c r="I20" s="860"/>
      <c r="L20" s="88"/>
      <c r="Y20" s="87"/>
      <c r="AK20" s="306" t="s">
        <v>541</v>
      </c>
      <c r="AL20" s="295" t="s">
        <v>542</v>
      </c>
      <c r="AM20" s="305"/>
      <c r="AN20" s="323"/>
    </row>
    <row r="21" spans="1:40" thickTop="1" x14ac:dyDescent="0.2">
      <c r="D21" s="2"/>
      <c r="L21" s="88">
        <v>0.14000000000000001</v>
      </c>
      <c r="Y21" s="87"/>
      <c r="AK21" s="297" t="s">
        <v>543</v>
      </c>
      <c r="AL21" s="361" t="s">
        <v>941</v>
      </c>
      <c r="AM21" s="408">
        <v>0.01</v>
      </c>
      <c r="AN21" s="412">
        <v>0</v>
      </c>
    </row>
    <row r="22" spans="1:40" thickBot="1" x14ac:dyDescent="0.25">
      <c r="A22" s="57" t="s">
        <v>39</v>
      </c>
      <c r="D22" s="34" t="s">
        <v>26</v>
      </c>
      <c r="F22" s="57" t="s">
        <v>200</v>
      </c>
      <c r="I22" s="34" t="s">
        <v>201</v>
      </c>
      <c r="L22" s="88">
        <v>0.15</v>
      </c>
      <c r="AK22" s="308" t="s">
        <v>546</v>
      </c>
      <c r="AL22" s="301" t="s">
        <v>1721</v>
      </c>
      <c r="AM22" s="394">
        <v>0.01</v>
      </c>
      <c r="AN22" s="320">
        <v>0</v>
      </c>
    </row>
    <row r="23" spans="1:40" ht="14.25" x14ac:dyDescent="0.2">
      <c r="A23" s="57" t="s">
        <v>40</v>
      </c>
      <c r="B23" s="96">
        <f>Herstellkosten!E13</f>
        <v>25693.417366946778</v>
      </c>
      <c r="D23" s="96">
        <f>B23</f>
        <v>25693.417366946778</v>
      </c>
      <c r="F23" s="57" t="s">
        <v>40</v>
      </c>
      <c r="G23" s="96">
        <f>Herstellkosten!E57</f>
        <v>12846.708683473389</v>
      </c>
      <c r="I23" s="96">
        <f>G23</f>
        <v>12846.708683473389</v>
      </c>
      <c r="L23" s="88">
        <v>0.16</v>
      </c>
      <c r="N23" s="3" t="s">
        <v>43</v>
      </c>
      <c r="O23" s="3"/>
      <c r="P23" s="4"/>
      <c r="Q23" s="849" t="s">
        <v>44</v>
      </c>
      <c r="R23" s="849"/>
      <c r="S23" s="849"/>
      <c r="T23" s="849"/>
      <c r="U23" s="849"/>
      <c r="V23" s="849"/>
      <c r="W23" s="849"/>
      <c r="X23" s="89">
        <f>B25</f>
        <v>392226.36371802073</v>
      </c>
      <c r="AK23" s="307" t="s">
        <v>548</v>
      </c>
      <c r="AL23" s="361" t="s">
        <v>1722</v>
      </c>
      <c r="AM23" s="408"/>
      <c r="AN23" s="412"/>
    </row>
    <row r="24" spans="1:40" ht="14.25" x14ac:dyDescent="0.2">
      <c r="A24" s="57" t="s">
        <v>41</v>
      </c>
      <c r="B24" s="96">
        <f>Herstellkosten!E19</f>
        <v>990726.67269654502</v>
      </c>
      <c r="D24" s="96">
        <f>B24</f>
        <v>990726.67269654502</v>
      </c>
      <c r="F24" s="57" t="s">
        <v>41</v>
      </c>
      <c r="G24" s="96">
        <f>Herstellkosten!E63+Herstellkosten!E64</f>
        <v>495363.33634827251</v>
      </c>
      <c r="I24" s="96">
        <f>G24</f>
        <v>495363.33634827251</v>
      </c>
      <c r="L24" s="88">
        <v>0.17</v>
      </c>
      <c r="N24" s="5"/>
      <c r="O24" s="6" t="str">
        <f>IF(R22="voll","","gem. § 32 (2) HOAI")</f>
        <v>gem. § 32 (2) HOAI</v>
      </c>
      <c r="P24" s="6"/>
      <c r="Q24" s="6"/>
      <c r="R24" s="6"/>
      <c r="S24" s="845" t="str">
        <f>IF(R22="voll","",(IF(X23&gt;0.25*Y16,"gemindert anrechenbar, da","voll anrechenbar, da")))</f>
        <v>gemindert anrechenbar, da</v>
      </c>
      <c r="T24" s="845"/>
      <c r="U24" s="845"/>
      <c r="V24" s="845"/>
      <c r="W24" s="845"/>
      <c r="X24" s="846"/>
      <c r="AK24" s="299"/>
      <c r="AL24" s="430" t="s">
        <v>1163</v>
      </c>
      <c r="AM24" s="407">
        <v>0.04</v>
      </c>
      <c r="AN24" s="344">
        <v>0</v>
      </c>
    </row>
    <row r="25" spans="1:40" thickBot="1" x14ac:dyDescent="0.25">
      <c r="A25" s="57" t="s">
        <v>42</v>
      </c>
      <c r="B25" s="96">
        <f>Herstellkosten!E30</f>
        <v>392226.36371802073</v>
      </c>
      <c r="C25" s="116" t="s">
        <v>45</v>
      </c>
      <c r="D25" s="96">
        <f>IF(C25="voll",B25,X31)</f>
        <v>323165.69311694684</v>
      </c>
      <c r="F25" s="57" t="s">
        <v>42</v>
      </c>
      <c r="G25" s="96">
        <f>Herstellkosten!E86+Herstellkosten!E87</f>
        <v>196113.18185901036</v>
      </c>
      <c r="H25" s="116" t="s">
        <v>45</v>
      </c>
      <c r="I25" s="96">
        <f>IF(H25="voll",G25,X14)</f>
        <v>161582.84655847342</v>
      </c>
      <c r="L25" s="88">
        <v>0.18</v>
      </c>
      <c r="N25" s="6"/>
      <c r="O25" s="850">
        <f>IF(R22="voll",0,X23)</f>
        <v>392226.36371802073</v>
      </c>
      <c r="P25" s="850"/>
      <c r="Q25" s="845" t="str">
        <f>IF(R22="voll","",IF(X23&gt;0.25*Y16,"25% der sonstigen anrechenbaren Kosten übersteigt;","25% der sonstigen anrechenbaren Kosten nicht übersteigt;"))</f>
        <v>25% der sonstigen anrechenbaren Kosten übersteigt;</v>
      </c>
      <c r="R25" s="845"/>
      <c r="S25" s="845"/>
      <c r="T25" s="845"/>
      <c r="U25" s="845"/>
      <c r="V25" s="845"/>
      <c r="W25" s="845"/>
      <c r="X25" s="846"/>
      <c r="AK25" s="308" t="s">
        <v>552</v>
      </c>
      <c r="AL25" s="301" t="s">
        <v>1160</v>
      </c>
      <c r="AM25" s="394">
        <v>5.0000000000000001E-3</v>
      </c>
      <c r="AN25" s="320">
        <v>0</v>
      </c>
    </row>
    <row r="26" spans="1:40" ht="14.25" x14ac:dyDescent="0.2">
      <c r="D26" s="98">
        <f>D25+D24+D23</f>
        <v>1339585.7831804387</v>
      </c>
      <c r="I26" s="98">
        <f>I25+I24+I23</f>
        <v>669792.89159021934</v>
      </c>
      <c r="L26" s="88">
        <v>0.19</v>
      </c>
      <c r="N26" s="8"/>
      <c r="O26" s="8"/>
      <c r="P26" s="8"/>
      <c r="Q26" s="8"/>
      <c r="R26" s="8"/>
      <c r="S26" s="8"/>
      <c r="T26" s="8"/>
      <c r="U26" s="8"/>
      <c r="V26" s="8"/>
      <c r="W26" s="8"/>
      <c r="X26" s="7"/>
      <c r="AK26" s="297" t="s">
        <v>556</v>
      </c>
      <c r="AL26" s="361" t="s">
        <v>1723</v>
      </c>
      <c r="AM26" s="408"/>
      <c r="AN26" s="412"/>
    </row>
    <row r="27" spans="1:40" thickBot="1" x14ac:dyDescent="0.25">
      <c r="F27" s="57" t="s">
        <v>48</v>
      </c>
      <c r="I27" s="96">
        <f>Herstellkosten!E64</f>
        <v>0</v>
      </c>
      <c r="L27" s="88">
        <v>0.2</v>
      </c>
      <c r="N27" s="847" t="str">
        <f>IF(R22="voll","",IF(X23&gt;0.25*Y16,"Minderung: voll anrechenbar bis 25% von","daher voll anrechenbar: 100% von"))</f>
        <v>Minderung: voll anrechenbar bis 25% von</v>
      </c>
      <c r="O27" s="848"/>
      <c r="P27" s="848"/>
      <c r="Q27" s="848"/>
      <c r="R27" s="848"/>
      <c r="S27" s="848"/>
      <c r="T27" s="851">
        <f>IF(C25="voll",0,IF(X23&gt;=0.25*Y16,Y16,X23))</f>
        <v>1016420.0900634918</v>
      </c>
      <c r="U27" s="851"/>
      <c r="V27" s="851"/>
      <c r="W27" s="11" t="str">
        <f>IF(R22="voll","","=")</f>
        <v>=</v>
      </c>
      <c r="X27" s="9">
        <f>IF(R22="voll",0,IF(X23&gt;0.25*Y16,0.25*T27,X23))</f>
        <v>254105.02251587296</v>
      </c>
      <c r="AK27" s="299"/>
      <c r="AL27" s="430" t="s">
        <v>1724</v>
      </c>
      <c r="AM27" s="407">
        <v>0.1</v>
      </c>
      <c r="AN27" s="344">
        <v>0</v>
      </c>
    </row>
    <row r="28" spans="1:40" ht="14.25" x14ac:dyDescent="0.2">
      <c r="E28" s="154" t="str">
        <f>IF((E29&gt;25000000),"Anrechenbare Kosten über Tabelle! --&gt; Pauschalhonorar möglich! --&gt; siehe dazu unten: 'Auswahlmöglichkeit'","")</f>
        <v/>
      </c>
      <c r="I28" s="98">
        <f>I27+I26</f>
        <v>669792.89159021934</v>
      </c>
      <c r="L28" s="88">
        <v>0.21</v>
      </c>
      <c r="N28" s="8" t="str">
        <f>IF(R22="voll","",IF(X23&gt;0.25*Y16,"und den diese Summe übersteigenden Betrag zu 50%:",""))</f>
        <v>und den diese Summe übersteigenden Betrag zu 50%:</v>
      </c>
      <c r="O28" s="8"/>
      <c r="P28" s="8"/>
      <c r="Q28" s="8"/>
      <c r="R28" s="8"/>
      <c r="S28" s="8"/>
      <c r="T28" s="8"/>
      <c r="U28" s="8"/>
      <c r="V28" s="8"/>
      <c r="W28" s="8"/>
      <c r="X28" s="8"/>
      <c r="AK28" s="308" t="s">
        <v>559</v>
      </c>
      <c r="AL28" s="301" t="s">
        <v>1725</v>
      </c>
      <c r="AM28" s="394">
        <v>2.5000000000000001E-3</v>
      </c>
      <c r="AN28" s="320">
        <v>0</v>
      </c>
    </row>
    <row r="29" spans="1:40" ht="14.25" x14ac:dyDescent="0.2">
      <c r="A29" s="57" t="s">
        <v>139</v>
      </c>
      <c r="E29" s="99">
        <f>D26+I28</f>
        <v>2009378.6747706579</v>
      </c>
      <c r="L29" s="88">
        <v>0.22</v>
      </c>
      <c r="N29" s="865">
        <f>IF(R22="voll",0,IF(X23&gt;0.25*Y16,X23,0))</f>
        <v>392226.36371802073</v>
      </c>
      <c r="O29" s="851"/>
      <c r="P29" s="11" t="str">
        <f>IF(R22="voll","",IF(X23&gt;0.25*Y16,"-",""))</f>
        <v>-</v>
      </c>
      <c r="Q29" s="851">
        <f>IF(R22="voll",0,IF(X23&gt;0.25*Y16,X27,0))</f>
        <v>254105.02251587296</v>
      </c>
      <c r="R29" s="851"/>
      <c r="S29" s="11" t="str">
        <f>IF(R22="voll","",IF(X23&gt;0.25*Y16,"=",""))</f>
        <v>=</v>
      </c>
      <c r="T29" s="851">
        <f>IF(R22="voll","",IF(X23&gt;0.25*Y16,N29-Q29,""))</f>
        <v>138121.34120214777</v>
      </c>
      <c r="U29" s="851"/>
      <c r="V29" s="851"/>
      <c r="W29" s="8"/>
      <c r="X29" s="8"/>
      <c r="AK29" s="297" t="s">
        <v>561</v>
      </c>
      <c r="AL29" s="361" t="s">
        <v>1726</v>
      </c>
      <c r="AM29" s="408"/>
      <c r="AN29" s="412"/>
    </row>
    <row r="30" spans="1:40" thickBot="1" x14ac:dyDescent="0.25">
      <c r="A30" s="57" t="s">
        <v>49</v>
      </c>
      <c r="E30" s="127">
        <f>IF(E29&lt;25000,0,IF(E29&gt;500000000,0,P86))</f>
        <v>140169.78720751641</v>
      </c>
      <c r="L30" s="88">
        <v>0.23</v>
      </c>
      <c r="N30" s="8"/>
      <c r="O30" s="8"/>
      <c r="P30" s="8"/>
      <c r="Q30" s="10" t="str">
        <f>IF(R22="voll",0,IF(X23&gt;0.25*Y16,"50%",""))</f>
        <v>50%</v>
      </c>
      <c r="R30" s="866" t="str">
        <f>IF(R22="voll","",IF(X23&gt;0.25*Y16,"von",""))</f>
        <v>von</v>
      </c>
      <c r="S30" s="866"/>
      <c r="T30" s="867">
        <f>IF(R22="voll",0,IF(X23&gt;0.25*Y16,T29,""))</f>
        <v>138121.34120214777</v>
      </c>
      <c r="U30" s="867"/>
      <c r="V30" s="867"/>
      <c r="W30" s="11" t="str">
        <f>IF(R22="voll","",IF(X23&gt;0.25*Y16,"=",""))</f>
        <v>=</v>
      </c>
      <c r="X30" s="9">
        <f>IF(R22="voll",0,IF(X23&gt;0.25*Y16,Q30*T30,0))</f>
        <v>69060.670601073885</v>
      </c>
      <c r="AK30" s="299"/>
      <c r="AL30" s="430" t="s">
        <v>1727</v>
      </c>
      <c r="AM30" s="407">
        <v>5.0000000000000001E-3</v>
      </c>
      <c r="AN30" s="344">
        <v>0</v>
      </c>
    </row>
    <row r="31" spans="1:40" ht="14.25" x14ac:dyDescent="0.2">
      <c r="A31" s="57" t="s">
        <v>73</v>
      </c>
      <c r="D31" s="129">
        <f>IF(E29&lt;25000,"Unter Tabelle",E30/E29*D26)</f>
        <v>93446.524805010937</v>
      </c>
      <c r="E31" s="100"/>
      <c r="F31" s="57" t="s">
        <v>202</v>
      </c>
      <c r="I31" s="129">
        <f>IF(E29&lt;25000,"Unter Tabelle",E30/E29*I28)</f>
        <v>46723.262402505468</v>
      </c>
      <c r="L31" s="88">
        <v>0.24</v>
      </c>
      <c r="X31" s="94">
        <f>X30+X27</f>
        <v>323165.69311694684</v>
      </c>
      <c r="AK31" s="299" t="s">
        <v>563</v>
      </c>
      <c r="AL31" s="430" t="s">
        <v>1728</v>
      </c>
      <c r="AM31" s="407">
        <v>5.0000000000000001E-3</v>
      </c>
      <c r="AN31" s="344">
        <v>0</v>
      </c>
    </row>
    <row r="32" spans="1:40" thickBot="1" x14ac:dyDescent="0.25">
      <c r="F32" s="57" t="s">
        <v>1708</v>
      </c>
      <c r="I32" s="129">
        <f>IF(E29&lt;25000,"Unter Tabelle",(I31*F13))</f>
        <v>0</v>
      </c>
      <c r="L32" s="88">
        <v>0.25</v>
      </c>
      <c r="AK32" s="299" t="s">
        <v>566</v>
      </c>
      <c r="AL32" s="301" t="s">
        <v>1173</v>
      </c>
      <c r="AM32" s="394">
        <v>5.0000000000000001E-3</v>
      </c>
      <c r="AN32" s="320">
        <v>0</v>
      </c>
    </row>
    <row r="33" spans="1:40" ht="14.25" x14ac:dyDescent="0.2">
      <c r="F33" s="2" t="s">
        <v>1709</v>
      </c>
      <c r="I33" s="108">
        <f>IF(E29&lt;25000,"Unter Tabelle",I31+I32)</f>
        <v>46723.262402505468</v>
      </c>
      <c r="L33" s="88">
        <v>0.26</v>
      </c>
      <c r="AK33" s="297" t="s">
        <v>1161</v>
      </c>
      <c r="AL33" s="301" t="s">
        <v>1176</v>
      </c>
      <c r="AM33" s="394">
        <v>1.4999999999999999E-2</v>
      </c>
      <c r="AN33" s="320">
        <v>0</v>
      </c>
    </row>
    <row r="34" spans="1:40" ht="14.25" x14ac:dyDescent="0.2">
      <c r="F34" s="2" t="s">
        <v>194</v>
      </c>
      <c r="I34" s="129">
        <f>IF(E29&lt;25000,"Unter Tabelle",(I31*H43*F14))</f>
        <v>0</v>
      </c>
      <c r="L34" s="88">
        <v>0.27</v>
      </c>
      <c r="AK34" s="308" t="s">
        <v>1175</v>
      </c>
      <c r="AL34" s="301" t="s">
        <v>1729</v>
      </c>
      <c r="AM34" s="394">
        <v>2.5000000000000001E-3</v>
      </c>
      <c r="AN34" s="320">
        <v>0</v>
      </c>
    </row>
    <row r="35" spans="1:40" thickBot="1" x14ac:dyDescent="0.25">
      <c r="B35" s="101" t="s">
        <v>1710</v>
      </c>
      <c r="C35" s="102" t="s">
        <v>84</v>
      </c>
      <c r="G35" s="101" t="s">
        <v>1710</v>
      </c>
      <c r="H35" s="102" t="s">
        <v>84</v>
      </c>
      <c r="I35" s="129"/>
      <c r="L35" s="88">
        <v>0.28000000000000003</v>
      </c>
      <c r="AK35" s="303"/>
      <c r="AL35" s="296" t="s">
        <v>1719</v>
      </c>
      <c r="AM35" s="396">
        <f>SUM(AM21:AM34)</f>
        <v>0.2</v>
      </c>
      <c r="AN35" s="322"/>
    </row>
    <row r="36" spans="1:40" ht="16.5" thickTop="1" thickBot="1" x14ac:dyDescent="0.3">
      <c r="A36" s="57" t="s">
        <v>75</v>
      </c>
      <c r="B36" s="104">
        <v>0.02</v>
      </c>
      <c r="C36" s="107">
        <f>IF($AP$2=1,0,IF($AP$2=2,AM17,IF($AP$2=3,AN18,"FALSCH")))</f>
        <v>0</v>
      </c>
      <c r="D36" s="129">
        <f>IF($E$29&lt;25000,"Unter Tabelle",$D$31*C36)</f>
        <v>0</v>
      </c>
      <c r="F36" s="57" t="s">
        <v>75</v>
      </c>
      <c r="G36" s="104">
        <v>0.02</v>
      </c>
      <c r="H36" s="107">
        <f>IF($AP$2=1,0,IF($AP$2=2,AM17,IF($AP$2=3,AN18,"FALSCH")))</f>
        <v>0</v>
      </c>
      <c r="I36" s="129">
        <f>IF($E$29&lt;25000,"Unter Tabelle",$I$33*H36)</f>
        <v>0</v>
      </c>
      <c r="L36" s="88">
        <v>0.28999999999999998</v>
      </c>
      <c r="N36" s="1"/>
      <c r="O36" s="1"/>
      <c r="P36" s="22" t="s">
        <v>50</v>
      </c>
      <c r="Q36" s="13" t="s">
        <v>51</v>
      </c>
      <c r="R36" s="520" t="s">
        <v>225</v>
      </c>
      <c r="S36" s="861" t="s">
        <v>52</v>
      </c>
      <c r="T36" s="862"/>
      <c r="U36" s="861" t="s">
        <v>53</v>
      </c>
      <c r="V36" s="871"/>
      <c r="W36" s="861" t="s">
        <v>54</v>
      </c>
      <c r="X36" s="862"/>
      <c r="Y36" s="870" t="s">
        <v>55</v>
      </c>
      <c r="Z36" s="871"/>
      <c r="AA36" s="861" t="s">
        <v>56</v>
      </c>
      <c r="AB36" s="862"/>
      <c r="AC36" s="14"/>
      <c r="AD36" s="14"/>
      <c r="AE36" s="15"/>
      <c r="AG36" s="72"/>
      <c r="AH36" s="72"/>
      <c r="AK36" s="303"/>
      <c r="AL36" s="326" t="s">
        <v>728</v>
      </c>
      <c r="AM36" s="397"/>
      <c r="AN36" s="322">
        <f>SUM(AN21:AN35)</f>
        <v>0</v>
      </c>
    </row>
    <row r="37" spans="1:40" ht="15.75" thickTop="1" x14ac:dyDescent="0.25">
      <c r="A37" s="57" t="s">
        <v>76</v>
      </c>
      <c r="B37" s="104">
        <v>0.2</v>
      </c>
      <c r="C37" s="107">
        <f>IF($AP$2=1,0,IF($AP$2=2,AM35,IF($AP$2=3,AN36,"FALSCH")))</f>
        <v>0</v>
      </c>
      <c r="D37" s="129">
        <f t="shared" ref="D37:D44" si="0">IF($E$29&lt;25000,"Unter Tabelle",$D$31*C37)</f>
        <v>0</v>
      </c>
      <c r="F37" s="57" t="s">
        <v>76</v>
      </c>
      <c r="G37" s="104">
        <v>0.2</v>
      </c>
      <c r="H37" s="107">
        <f>IF($AP$2=1,0,IF($AP$2=2,AM35,IF($AP$2=3,AN36,"FALSCH")))</f>
        <v>0</v>
      </c>
      <c r="I37" s="129">
        <f t="shared" ref="I37:I44" si="1">IF($E$29&lt;25000,"Unter Tabelle",$I$33*H37)</f>
        <v>0</v>
      </c>
      <c r="L37" s="88">
        <v>0.3</v>
      </c>
      <c r="N37" s="1"/>
      <c r="O37" s="1"/>
      <c r="P37" s="1"/>
      <c r="Q37" s="16" t="s">
        <v>57</v>
      </c>
      <c r="R37" s="502" t="s">
        <v>58</v>
      </c>
      <c r="S37" s="501"/>
      <c r="T37" s="502"/>
      <c r="U37" s="1"/>
      <c r="V37" s="1"/>
      <c r="W37" s="501"/>
      <c r="X37" s="502"/>
      <c r="Y37" s="1"/>
      <c r="Z37" s="1"/>
      <c r="AA37" s="501"/>
      <c r="AB37" s="502"/>
      <c r="AC37" s="1"/>
      <c r="AD37" s="1" t="s">
        <v>59</v>
      </c>
      <c r="AE37" s="17">
        <f>E29</f>
        <v>2009378.6747706579</v>
      </c>
      <c r="AG37" s="1"/>
      <c r="AH37" s="39"/>
      <c r="AI37" s="1"/>
      <c r="AJ37" s="39"/>
      <c r="AK37" s="303"/>
      <c r="AL37" s="296"/>
      <c r="AM37" s="342"/>
      <c r="AN37" s="319"/>
    </row>
    <row r="38" spans="1:40" x14ac:dyDescent="0.25">
      <c r="A38" s="57" t="s">
        <v>77</v>
      </c>
      <c r="B38" s="104">
        <v>0.25</v>
      </c>
      <c r="C38" s="107">
        <f>IF($AP$2=1,0,IF($AP$2=2,AM55,IF($AP$2=3,AN56,"FALSCH")))</f>
        <v>0</v>
      </c>
      <c r="D38" s="129">
        <f t="shared" si="0"/>
        <v>0</v>
      </c>
      <c r="F38" s="57" t="s">
        <v>77</v>
      </c>
      <c r="G38" s="104">
        <v>0.25</v>
      </c>
      <c r="H38" s="107">
        <f>IF($AP$2=1,0,IF($AP$2=2,AM55,IF($AP$2=3,AN56,"FALSCH")))</f>
        <v>0</v>
      </c>
      <c r="I38" s="129">
        <f t="shared" si="1"/>
        <v>0</v>
      </c>
      <c r="L38" s="88">
        <v>0.31</v>
      </c>
      <c r="N38" s="1"/>
      <c r="O38" s="1"/>
      <c r="P38" s="1"/>
      <c r="Q38" s="16" t="s">
        <v>60</v>
      </c>
      <c r="R38" s="502" t="s">
        <v>61</v>
      </c>
      <c r="S38" s="501"/>
      <c r="T38" s="502"/>
      <c r="U38" s="1"/>
      <c r="V38" s="1"/>
      <c r="W38" s="501"/>
      <c r="X38" s="502"/>
      <c r="Y38" s="1"/>
      <c r="Z38" s="1"/>
      <c r="AA38" s="501"/>
      <c r="AB38" s="502"/>
      <c r="AC38" s="1"/>
      <c r="AD38" s="1" t="s">
        <v>62</v>
      </c>
      <c r="AE38" s="17">
        <f>LOOKUP(AE37,Q41:Q77)</f>
        <v>2000000</v>
      </c>
      <c r="AG38" s="1"/>
      <c r="AH38" s="39"/>
      <c r="AI38" s="1"/>
      <c r="AJ38" s="39"/>
      <c r="AK38" s="306" t="s">
        <v>567</v>
      </c>
      <c r="AL38" s="295" t="s">
        <v>568</v>
      </c>
      <c r="AM38" s="342"/>
      <c r="AN38" s="323"/>
    </row>
    <row r="39" spans="1:40" x14ac:dyDescent="0.25">
      <c r="A39" s="57" t="s">
        <v>78</v>
      </c>
      <c r="B39" s="104">
        <v>0.05</v>
      </c>
      <c r="C39" s="107">
        <f>IF($AP$2=1,0,IF($AP$2=2,AM70,IF($AP$2=3,AN71,"FALSCH")))</f>
        <v>0</v>
      </c>
      <c r="D39" s="129">
        <f t="shared" si="0"/>
        <v>0</v>
      </c>
      <c r="F39" s="57" t="s">
        <v>78</v>
      </c>
      <c r="G39" s="104">
        <v>0.05</v>
      </c>
      <c r="H39" s="107">
        <f>IF($AP$2=1,0,IF($AP$2=2,AM70,IF($AP$2=3,AN71,"FALSCH")))</f>
        <v>0</v>
      </c>
      <c r="I39" s="129">
        <f t="shared" si="1"/>
        <v>0</v>
      </c>
      <c r="L39" s="88">
        <v>0.32</v>
      </c>
      <c r="N39" s="1"/>
      <c r="O39" s="1"/>
      <c r="P39" s="1"/>
      <c r="Q39" s="16"/>
      <c r="R39" s="502"/>
      <c r="S39" s="503" t="s">
        <v>63</v>
      </c>
      <c r="T39" s="504" t="s">
        <v>64</v>
      </c>
      <c r="U39" s="507" t="s">
        <v>63</v>
      </c>
      <c r="V39" s="507" t="s">
        <v>64</v>
      </c>
      <c r="W39" s="503" t="s">
        <v>63</v>
      </c>
      <c r="X39" s="504" t="s">
        <v>64</v>
      </c>
      <c r="Y39" s="507" t="s">
        <v>63</v>
      </c>
      <c r="Z39" s="507" t="s">
        <v>64</v>
      </c>
      <c r="AA39" s="503" t="s">
        <v>63</v>
      </c>
      <c r="AB39" s="504" t="s">
        <v>64</v>
      </c>
      <c r="AC39" s="1"/>
      <c r="AD39" s="1" t="s">
        <v>65</v>
      </c>
      <c r="AE39" s="17">
        <f>LOOKUP(AE37,Q41:R77)</f>
        <v>3000000</v>
      </c>
      <c r="AG39" s="1"/>
      <c r="AH39" s="39"/>
      <c r="AI39" s="1"/>
      <c r="AJ39" s="39"/>
      <c r="AK39" s="297" t="s">
        <v>569</v>
      </c>
      <c r="AL39" s="361" t="s">
        <v>1730</v>
      </c>
      <c r="AM39" s="408"/>
      <c r="AN39" s="412"/>
    </row>
    <row r="40" spans="1:40" x14ac:dyDescent="0.25">
      <c r="A40" s="57" t="s">
        <v>79</v>
      </c>
      <c r="B40" s="104">
        <v>0.15</v>
      </c>
      <c r="C40" s="107">
        <f>IF($AP$2=1,0,IF($AP$2=2,AM82,IF($AP$2=3,AN83,"FALSCH")))</f>
        <v>0</v>
      </c>
      <c r="D40" s="129">
        <f t="shared" si="0"/>
        <v>0</v>
      </c>
      <c r="F40" s="57" t="s">
        <v>79</v>
      </c>
      <c r="G40" s="104">
        <v>0.15</v>
      </c>
      <c r="H40" s="107">
        <f>IF($AP$2=1,0,IF($AP$2=2,AM82,IF($AP$2=3,AN83,"FALSCH")))</f>
        <v>0</v>
      </c>
      <c r="I40" s="129">
        <f t="shared" si="1"/>
        <v>0</v>
      </c>
      <c r="L40" s="88">
        <v>0.33</v>
      </c>
      <c r="N40" s="1"/>
      <c r="O40" s="1"/>
      <c r="P40" s="1"/>
      <c r="Q40" s="540"/>
      <c r="R40" s="546">
        <v>25000</v>
      </c>
      <c r="S40" s="503" t="s">
        <v>60</v>
      </c>
      <c r="T40" s="504"/>
      <c r="U40" s="507" t="s">
        <v>60</v>
      </c>
      <c r="V40" s="507"/>
      <c r="W40" s="503" t="s">
        <v>60</v>
      </c>
      <c r="X40" s="504"/>
      <c r="Y40" s="507" t="s">
        <v>60</v>
      </c>
      <c r="Z40" s="507"/>
      <c r="AA40" s="503" t="s">
        <v>60</v>
      </c>
      <c r="AB40" s="504"/>
      <c r="AC40" s="1"/>
      <c r="AD40" s="1" t="s">
        <v>66</v>
      </c>
      <c r="AE40" s="17" t="str">
        <f>C13</f>
        <v>III</v>
      </c>
      <c r="AG40" s="1"/>
      <c r="AH40" s="39"/>
      <c r="AI40" s="1"/>
      <c r="AJ40" s="39"/>
      <c r="AK40" s="307"/>
      <c r="AL40" s="330" t="s">
        <v>1731</v>
      </c>
      <c r="AM40" s="433"/>
      <c r="AN40" s="434"/>
    </row>
    <row r="41" spans="1:40" x14ac:dyDescent="0.25">
      <c r="A41" s="57" t="s">
        <v>80</v>
      </c>
      <c r="B41" s="104">
        <v>0.13</v>
      </c>
      <c r="C41" s="107">
        <f>IF($AP$2=1,0,IF($AP$2=2,AM96,IF($AP$2=3,AN97,"FALSCH")))</f>
        <v>0</v>
      </c>
      <c r="D41" s="129">
        <f t="shared" si="0"/>
        <v>0</v>
      </c>
      <c r="F41" s="57" t="s">
        <v>80</v>
      </c>
      <c r="G41" s="104">
        <v>0.13</v>
      </c>
      <c r="H41" s="107">
        <f>IF($AP$2=1,0,IF($AP$2=2,AM96,IF($AP$2=3,AN97,"FALSCH")))</f>
        <v>0</v>
      </c>
      <c r="I41" s="129">
        <f t="shared" si="1"/>
        <v>0</v>
      </c>
      <c r="L41" s="88">
        <v>0.34</v>
      </c>
      <c r="N41" s="1"/>
      <c r="O41" s="1"/>
      <c r="P41" s="1"/>
      <c r="Q41" s="541">
        <v>25000</v>
      </c>
      <c r="R41" s="546">
        <v>35000</v>
      </c>
      <c r="S41" s="550">
        <v>3449</v>
      </c>
      <c r="T41" s="547">
        <v>4109</v>
      </c>
      <c r="U41" s="538">
        <v>4109</v>
      </c>
      <c r="V41" s="538">
        <v>4768</v>
      </c>
      <c r="W41" s="550">
        <v>4768</v>
      </c>
      <c r="X41" s="547">
        <v>5428</v>
      </c>
      <c r="Y41" s="538">
        <v>5428</v>
      </c>
      <c r="Z41" s="538">
        <v>6036</v>
      </c>
      <c r="AA41" s="550">
        <v>6036</v>
      </c>
      <c r="AB41" s="547">
        <v>6696</v>
      </c>
      <c r="AC41" s="1"/>
      <c r="AD41" s="1"/>
      <c r="AE41" s="17"/>
      <c r="AF41" s="118">
        <f>(X41-W41)/W41</f>
        <v>0.13842281879194632</v>
      </c>
      <c r="AG41" s="1"/>
      <c r="AH41" s="39"/>
      <c r="AI41" s="1"/>
      <c r="AJ41" s="39"/>
      <c r="AK41" s="299"/>
      <c r="AL41" s="430" t="s">
        <v>1732</v>
      </c>
      <c r="AM41" s="407">
        <v>0.15</v>
      </c>
      <c r="AN41" s="344">
        <v>0</v>
      </c>
    </row>
    <row r="42" spans="1:40" x14ac:dyDescent="0.25">
      <c r="A42" s="57" t="s">
        <v>81</v>
      </c>
      <c r="B42" s="104">
        <v>0.04</v>
      </c>
      <c r="C42" s="107">
        <f>IF($AP$2=1,0,IF($AP$2=2,AM109,IF($AP$2=3,AN110,"FALSCH")))</f>
        <v>0</v>
      </c>
      <c r="D42" s="129">
        <f t="shared" si="0"/>
        <v>0</v>
      </c>
      <c r="F42" s="57" t="s">
        <v>81</v>
      </c>
      <c r="G42" s="104">
        <v>0.04</v>
      </c>
      <c r="H42" s="107">
        <f>IF($AP$2=1,0,IF($AP$2=2,AM109,IF($AP$2=3,AN110,"FALSCH")))</f>
        <v>0</v>
      </c>
      <c r="I42" s="129">
        <f t="shared" si="1"/>
        <v>0</v>
      </c>
      <c r="L42" s="88">
        <v>0.35</v>
      </c>
      <c r="N42" s="1"/>
      <c r="O42" s="1"/>
      <c r="P42" s="1"/>
      <c r="Q42" s="541">
        <v>35000</v>
      </c>
      <c r="R42" s="546">
        <v>50000</v>
      </c>
      <c r="S42" s="550">
        <v>4475</v>
      </c>
      <c r="T42" s="547">
        <v>5331</v>
      </c>
      <c r="U42" s="538">
        <v>5331</v>
      </c>
      <c r="V42" s="538">
        <v>6186</v>
      </c>
      <c r="W42" s="550">
        <v>6186</v>
      </c>
      <c r="X42" s="547">
        <v>7042</v>
      </c>
      <c r="Y42" s="538">
        <v>7042</v>
      </c>
      <c r="Z42" s="538">
        <v>7831</v>
      </c>
      <c r="AA42" s="550">
        <v>7831</v>
      </c>
      <c r="AB42" s="547">
        <v>8687</v>
      </c>
      <c r="AC42" s="1"/>
      <c r="AD42" s="1" t="s">
        <v>67</v>
      </c>
      <c r="AE42" s="222">
        <f>IF(AE40="I",LOOKUP(AE38,Q41:S77),IF(AE40="II",LOOKUP(AE38,Q41:U77),IF(AE40="III",LOOKUP(AE38,Q41:W77),IF(AE40="IV",LOOKUP(AE38,Q41:Y77),IF(AE40="V",LOOKUP(AE38,Q41:AA77),0)))))</f>
        <v>139692</v>
      </c>
      <c r="AF42" s="118">
        <f t="shared" ref="AF42:AF59" si="2">(X42-W42)/W42</f>
        <v>0.13837698027804721</v>
      </c>
      <c r="AG42" s="1"/>
      <c r="AH42" s="39"/>
      <c r="AI42" s="1"/>
      <c r="AJ42" s="39"/>
      <c r="AK42" s="308" t="s">
        <v>582</v>
      </c>
      <c r="AL42" s="301" t="s">
        <v>1733</v>
      </c>
      <c r="AM42" s="394">
        <v>0.01</v>
      </c>
      <c r="AN42" s="320">
        <v>0</v>
      </c>
    </row>
    <row r="43" spans="1:40" x14ac:dyDescent="0.25">
      <c r="A43" s="57" t="s">
        <v>82</v>
      </c>
      <c r="B43" s="104">
        <v>0.15</v>
      </c>
      <c r="C43" s="107">
        <f>IF($AP$2=1,0,IF($AP$2=2,AM125,IF($AP$2=3,AN126,"FALSCH")))</f>
        <v>0</v>
      </c>
      <c r="D43" s="129">
        <f t="shared" si="0"/>
        <v>0</v>
      </c>
      <c r="F43" s="57" t="s">
        <v>82</v>
      </c>
      <c r="G43" s="104">
        <v>0.15</v>
      </c>
      <c r="H43" s="107">
        <f>IF($AP$2=1,0,IF($AP$2=2,AM125,IF($AP$2=3,AN126,"FALSCH")))</f>
        <v>0</v>
      </c>
      <c r="I43" s="129">
        <f>IF($E$29&lt;25000,"Unter Tabelle",$I$33*H43+I34)</f>
        <v>0</v>
      </c>
      <c r="L43" s="88">
        <v>0.36</v>
      </c>
      <c r="N43" s="1"/>
      <c r="O43" s="1"/>
      <c r="P43" s="1"/>
      <c r="Q43" s="541">
        <v>50000</v>
      </c>
      <c r="R43" s="546">
        <v>75000</v>
      </c>
      <c r="S43" s="550">
        <v>5897</v>
      </c>
      <c r="T43" s="547">
        <v>7024</v>
      </c>
      <c r="U43" s="538">
        <v>7024</v>
      </c>
      <c r="V43" s="538">
        <v>8152</v>
      </c>
      <c r="W43" s="550">
        <v>8152</v>
      </c>
      <c r="X43" s="547">
        <v>9279</v>
      </c>
      <c r="Y43" s="538">
        <v>9279</v>
      </c>
      <c r="Z43" s="538">
        <v>10320</v>
      </c>
      <c r="AA43" s="550">
        <v>10320</v>
      </c>
      <c r="AB43" s="547">
        <v>11447</v>
      </c>
      <c r="AC43" s="1"/>
      <c r="AD43" s="1" t="s">
        <v>68</v>
      </c>
      <c r="AE43" s="225">
        <f>IF(AE40="I",LOOKUP(AE39,Q41:S77),IF(AE40="II",LOOKUP(AE39,Q41:U77),IF(AE40="III",LOOKUP(AE39,Q41:W77),IF(AE40="IV",LOOKUP(AE39,Q41:Y77),IF(AE40="V",LOOKUP(AE39,Q41:AA77),0)))))</f>
        <v>190636</v>
      </c>
      <c r="AF43" s="118">
        <f t="shared" si="2"/>
        <v>0.13824828263002945</v>
      </c>
      <c r="AG43" s="1"/>
      <c r="AH43" s="39"/>
      <c r="AI43" s="1"/>
      <c r="AJ43" s="39"/>
      <c r="AK43" s="308" t="s">
        <v>585</v>
      </c>
      <c r="AL43" s="301" t="s">
        <v>1734</v>
      </c>
      <c r="AM43" s="394">
        <v>0.04</v>
      </c>
      <c r="AN43" s="320">
        <v>0</v>
      </c>
    </row>
    <row r="44" spans="1:40" ht="15.75" thickBot="1" x14ac:dyDescent="0.3">
      <c r="A44" s="57" t="s">
        <v>83</v>
      </c>
      <c r="B44" s="104">
        <v>0.01</v>
      </c>
      <c r="C44" s="107">
        <f>IF($AP$2=1,0,IF($AP$2=2,AM135,IF($AP$2=3,AN136,"FALSCH")))</f>
        <v>0</v>
      </c>
      <c r="D44" s="129">
        <f t="shared" si="0"/>
        <v>0</v>
      </c>
      <c r="F44" s="57" t="s">
        <v>83</v>
      </c>
      <c r="G44" s="104">
        <v>0.01</v>
      </c>
      <c r="H44" s="107">
        <f>IF($AP$2=1,0,IF($AP$2=2,AM135,IF($AP$2=3,AN136,"FALSCH")))</f>
        <v>0</v>
      </c>
      <c r="I44" s="129">
        <f t="shared" si="1"/>
        <v>0</v>
      </c>
      <c r="L44" s="88">
        <v>0.37</v>
      </c>
      <c r="N44" s="1"/>
      <c r="O44" s="1"/>
      <c r="P44" s="1"/>
      <c r="Q44" s="541">
        <v>75000</v>
      </c>
      <c r="R44" s="546">
        <v>100000</v>
      </c>
      <c r="S44" s="550">
        <v>8069</v>
      </c>
      <c r="T44" s="547">
        <v>9611</v>
      </c>
      <c r="U44" s="538">
        <v>9611</v>
      </c>
      <c r="V44" s="538">
        <v>11154</v>
      </c>
      <c r="W44" s="550">
        <v>11154</v>
      </c>
      <c r="X44" s="547">
        <v>12697</v>
      </c>
      <c r="Y44" s="538">
        <v>12697</v>
      </c>
      <c r="Z44" s="538">
        <v>14121</v>
      </c>
      <c r="AA44" s="550">
        <v>14121</v>
      </c>
      <c r="AB44" s="547">
        <v>15663</v>
      </c>
      <c r="AC44" s="1"/>
      <c r="AD44" s="1" t="s">
        <v>69</v>
      </c>
      <c r="AE44" s="222">
        <f>IF(AE40="I",LOOKUP(AE38,Q41:T77),IF(AE40="II",LOOKUP(AE38,Q41:V77),IF(AE40="III",LOOKUP(AE38,Q41:X77),IF(AE40="IV",LOOKUP(AE38,Q41:Z77),IF(AE40="V",LOOKUP(AE38,Q41:AB77),0)))))</f>
        <v>159011</v>
      </c>
      <c r="AF44" s="118">
        <f t="shared" si="2"/>
        <v>0.13833602295140757</v>
      </c>
      <c r="AG44" s="1"/>
      <c r="AH44" s="39"/>
      <c r="AI44" s="1"/>
      <c r="AJ44" s="39"/>
      <c r="AK44" s="297" t="s">
        <v>587</v>
      </c>
      <c r="AL44" s="361" t="s">
        <v>1735</v>
      </c>
      <c r="AM44" s="408"/>
      <c r="AN44" s="412"/>
    </row>
    <row r="45" spans="1:40" x14ac:dyDescent="0.25">
      <c r="B45" s="104">
        <f>SUM(B36:B44)</f>
        <v>1</v>
      </c>
      <c r="C45" s="107">
        <f>IF(SUM(C36:C44)&gt;1,"&gt;Vollbeauftr.",SUM(C36:C44))</f>
        <v>0</v>
      </c>
      <c r="D45" s="108">
        <f>SUM(D36:D44)</f>
        <v>0</v>
      </c>
      <c r="G45" s="104">
        <f>SUM(G36:G44)</f>
        <v>1</v>
      </c>
      <c r="H45" s="107">
        <f>IF(SUM(H36:H44)&gt;1,"&gt;Vollbeauftr.",SUM(H36:H44))</f>
        <v>0</v>
      </c>
      <c r="I45" s="108">
        <f>SUM(I36:I44)</f>
        <v>0</v>
      </c>
      <c r="L45" s="88">
        <v>0.38</v>
      </c>
      <c r="N45" s="1"/>
      <c r="O45" s="1"/>
      <c r="P45" s="1"/>
      <c r="Q45" s="541">
        <v>100000</v>
      </c>
      <c r="R45" s="546">
        <v>150000</v>
      </c>
      <c r="S45" s="550">
        <v>10079</v>
      </c>
      <c r="T45" s="547">
        <v>12005</v>
      </c>
      <c r="U45" s="538">
        <v>12005</v>
      </c>
      <c r="V45" s="538">
        <v>13932</v>
      </c>
      <c r="W45" s="550">
        <v>13932</v>
      </c>
      <c r="X45" s="547">
        <v>15859</v>
      </c>
      <c r="Y45" s="538">
        <v>15859</v>
      </c>
      <c r="Z45" s="538">
        <v>17637</v>
      </c>
      <c r="AA45" s="550">
        <v>17637</v>
      </c>
      <c r="AB45" s="547">
        <v>19564</v>
      </c>
      <c r="AC45" s="1"/>
      <c r="AD45" s="1" t="s">
        <v>70</v>
      </c>
      <c r="AE45" s="225">
        <f>IF(AE40="I",LOOKUP(AE39,Q41:T77),IF(AE40="II",LOOKUP(AE39,Q41:V77),IF(AE40="III",LOOKUP(AE39,Q41:X77),IF(AE40="IV",LOOKUP(AE39,Q41:Z77),IF(AE40="V",LOOKUP(AE39,Q41:AB77),0)))))</f>
        <v>217001</v>
      </c>
      <c r="AF45" s="118">
        <f t="shared" si="2"/>
        <v>0.1383146712604077</v>
      </c>
      <c r="AG45" s="1"/>
      <c r="AH45" s="39"/>
      <c r="AI45" s="1"/>
      <c r="AJ45" s="39"/>
      <c r="AK45" s="299"/>
      <c r="AL45" s="430" t="s">
        <v>1736</v>
      </c>
      <c r="AM45" s="407">
        <v>0.01</v>
      </c>
      <c r="AN45" s="344">
        <v>0</v>
      </c>
    </row>
    <row r="46" spans="1:40" x14ac:dyDescent="0.25">
      <c r="L46" s="88">
        <v>0.39</v>
      </c>
      <c r="N46" s="1"/>
      <c r="O46" s="1"/>
      <c r="P46" s="1"/>
      <c r="Q46" s="541">
        <v>150000</v>
      </c>
      <c r="R46" s="546">
        <v>200000</v>
      </c>
      <c r="S46" s="550">
        <v>13786</v>
      </c>
      <c r="T46" s="547">
        <v>16422</v>
      </c>
      <c r="U46" s="538">
        <v>16422</v>
      </c>
      <c r="V46" s="538">
        <v>19058</v>
      </c>
      <c r="W46" s="550">
        <v>19058</v>
      </c>
      <c r="X46" s="547">
        <v>21693</v>
      </c>
      <c r="Y46" s="538">
        <v>21693</v>
      </c>
      <c r="Z46" s="538">
        <v>24126</v>
      </c>
      <c r="AA46" s="550">
        <v>24126</v>
      </c>
      <c r="AB46" s="547">
        <v>26762</v>
      </c>
      <c r="AC46" s="1"/>
      <c r="AD46" s="1"/>
      <c r="AE46" s="18"/>
      <c r="AF46" s="118">
        <f t="shared" si="2"/>
        <v>0.13826214712981424</v>
      </c>
      <c r="AK46" s="297" t="s">
        <v>589</v>
      </c>
      <c r="AL46" s="361" t="s">
        <v>1737</v>
      </c>
      <c r="AM46" s="408"/>
      <c r="AN46" s="412"/>
    </row>
    <row r="47" spans="1:40" x14ac:dyDescent="0.25">
      <c r="A47" s="57" t="s">
        <v>93</v>
      </c>
      <c r="E47" s="129">
        <f>IF(AND(AJ2=FALSE,H58&gt;=0),0,D45+I45)</f>
        <v>0</v>
      </c>
      <c r="L47" s="88">
        <v>0.4</v>
      </c>
      <c r="N47" s="1"/>
      <c r="O47" s="1"/>
      <c r="P47" s="1"/>
      <c r="Q47" s="541">
        <v>200000</v>
      </c>
      <c r="R47" s="546">
        <v>300000</v>
      </c>
      <c r="S47" s="550">
        <v>17215</v>
      </c>
      <c r="T47" s="547">
        <v>20506</v>
      </c>
      <c r="U47" s="538">
        <v>20506</v>
      </c>
      <c r="V47" s="538">
        <v>23797</v>
      </c>
      <c r="W47" s="550">
        <v>23797</v>
      </c>
      <c r="X47" s="547">
        <v>27088</v>
      </c>
      <c r="Y47" s="538">
        <v>27088</v>
      </c>
      <c r="Z47" s="538">
        <v>30126</v>
      </c>
      <c r="AA47" s="550">
        <v>30126</v>
      </c>
      <c r="AB47" s="547">
        <v>33417</v>
      </c>
      <c r="AC47" s="1"/>
      <c r="AD47" s="1"/>
      <c r="AE47" s="18"/>
      <c r="AF47" s="118">
        <f t="shared" si="2"/>
        <v>0.13829474303483633</v>
      </c>
      <c r="AG47" s="224" t="s">
        <v>490</v>
      </c>
      <c r="AH47" s="224"/>
      <c r="AI47" s="223"/>
      <c r="AJ47" s="228">
        <f>IF(E29&lt;25000,0,((AE44-AE42)/AE42))</f>
        <v>0.13829711078658763</v>
      </c>
      <c r="AK47" s="299"/>
      <c r="AL47" s="430" t="s">
        <v>1184</v>
      </c>
      <c r="AM47" s="407">
        <v>5.0000000000000001E-3</v>
      </c>
      <c r="AN47" s="344">
        <v>0</v>
      </c>
    </row>
    <row r="48" spans="1:40" x14ac:dyDescent="0.25">
      <c r="A48" s="57" t="s">
        <v>90</v>
      </c>
      <c r="B48" s="265">
        <f>IF(($E$29/90000)&lt;10,10,(ROUND($E$29/90000,-1)))</f>
        <v>20</v>
      </c>
      <c r="C48" s="57" t="s">
        <v>91</v>
      </c>
      <c r="E48" s="99">
        <f>I13*B48</f>
        <v>0</v>
      </c>
      <c r="F48" s="57" t="s">
        <v>226</v>
      </c>
      <c r="G48" s="57"/>
      <c r="L48" s="88">
        <v>0.41</v>
      </c>
      <c r="N48" s="1"/>
      <c r="O48" s="1"/>
      <c r="P48" s="1"/>
      <c r="Q48" s="541">
        <v>300000</v>
      </c>
      <c r="R48" s="546">
        <v>500000</v>
      </c>
      <c r="S48" s="550">
        <v>23534</v>
      </c>
      <c r="T48" s="547">
        <v>28033</v>
      </c>
      <c r="U48" s="538">
        <v>28033</v>
      </c>
      <c r="V48" s="538">
        <v>32532</v>
      </c>
      <c r="W48" s="550">
        <v>32532</v>
      </c>
      <c r="X48" s="547">
        <v>37031</v>
      </c>
      <c r="Y48" s="538">
        <v>37031</v>
      </c>
      <c r="Z48" s="538">
        <v>41185</v>
      </c>
      <c r="AA48" s="550">
        <v>41185</v>
      </c>
      <c r="AB48" s="547">
        <v>45684</v>
      </c>
      <c r="AC48" s="1"/>
      <c r="AD48" s="1"/>
      <c r="AE48" s="18"/>
      <c r="AF48" s="118">
        <f t="shared" si="2"/>
        <v>0.13829460223779663</v>
      </c>
      <c r="AG48" s="226" t="s">
        <v>489</v>
      </c>
      <c r="AH48" s="227"/>
      <c r="AI48" s="227"/>
      <c r="AJ48" s="229">
        <f>IF(E29&lt;25000,0,((AE45-AE43)/AE43))</f>
        <v>0.13830021611867643</v>
      </c>
      <c r="AK48" s="308" t="s">
        <v>591</v>
      </c>
      <c r="AL48" s="301" t="s">
        <v>1738</v>
      </c>
      <c r="AM48" s="394">
        <v>5.0000000000000001E-3</v>
      </c>
      <c r="AN48" s="320">
        <v>0</v>
      </c>
    </row>
    <row r="49" spans="1:40" x14ac:dyDescent="0.25">
      <c r="A49" s="57"/>
      <c r="B49" s="265">
        <f>IF(($E$29/90000)&lt;10,10,(ROUND($E$29/90000,-1)))</f>
        <v>20</v>
      </c>
      <c r="C49" s="57" t="s">
        <v>281</v>
      </c>
      <c r="E49" s="99">
        <f>I14*B49</f>
        <v>0</v>
      </c>
      <c r="F49" s="57" t="s">
        <v>226</v>
      </c>
      <c r="G49" s="57"/>
      <c r="L49" s="88">
        <v>0.42</v>
      </c>
      <c r="N49" s="1"/>
      <c r="O49" s="1"/>
      <c r="P49" s="1"/>
      <c r="Q49" s="541">
        <v>500000</v>
      </c>
      <c r="R49" s="546">
        <v>750000</v>
      </c>
      <c r="S49" s="550">
        <v>34865</v>
      </c>
      <c r="T49" s="547">
        <v>41530</v>
      </c>
      <c r="U49" s="538">
        <v>41530</v>
      </c>
      <c r="V49" s="538">
        <v>48195</v>
      </c>
      <c r="W49" s="550">
        <v>48195</v>
      </c>
      <c r="X49" s="547">
        <v>54861</v>
      </c>
      <c r="Y49" s="538">
        <v>54861</v>
      </c>
      <c r="Z49" s="538">
        <v>61013</v>
      </c>
      <c r="AA49" s="550">
        <v>61013</v>
      </c>
      <c r="AB49" s="547">
        <v>67679</v>
      </c>
      <c r="AC49" s="1"/>
      <c r="AD49" s="1"/>
      <c r="AE49" s="18"/>
      <c r="AF49" s="118">
        <f t="shared" si="2"/>
        <v>0.13831310301898536</v>
      </c>
      <c r="AI49" s="128" t="s">
        <v>488</v>
      </c>
      <c r="AJ49" s="230">
        <f>((AJ47+AJ48)/2)</f>
        <v>0.13829866345263203</v>
      </c>
      <c r="AK49" s="307" t="s">
        <v>593</v>
      </c>
      <c r="AL49" s="330" t="s">
        <v>1739</v>
      </c>
      <c r="AM49" s="433"/>
      <c r="AN49" s="434"/>
    </row>
    <row r="50" spans="1:40" x14ac:dyDescent="0.25">
      <c r="A50" s="57"/>
      <c r="B50" s="265">
        <f>IF(($E$29/90000)&lt;10,10,(ROUND($E$29/90000,-1)))</f>
        <v>20</v>
      </c>
      <c r="C50" s="57" t="s">
        <v>92</v>
      </c>
      <c r="E50" s="99">
        <f>B50*I15</f>
        <v>0</v>
      </c>
      <c r="F50" s="57" t="s">
        <v>226</v>
      </c>
      <c r="G50" s="57"/>
      <c r="L50" s="88">
        <v>0.43</v>
      </c>
      <c r="N50" s="1"/>
      <c r="O50" s="1"/>
      <c r="P50" s="1"/>
      <c r="Q50" s="541">
        <v>750000</v>
      </c>
      <c r="R50" s="546">
        <v>1000000</v>
      </c>
      <c r="S50" s="550">
        <v>47576</v>
      </c>
      <c r="T50" s="547">
        <v>56672</v>
      </c>
      <c r="U50" s="538">
        <v>56672</v>
      </c>
      <c r="V50" s="538">
        <v>65767</v>
      </c>
      <c r="W50" s="550">
        <v>65767</v>
      </c>
      <c r="X50" s="547">
        <v>74863</v>
      </c>
      <c r="Y50" s="538">
        <v>74863</v>
      </c>
      <c r="Z50" s="538">
        <v>83258</v>
      </c>
      <c r="AA50" s="550">
        <v>83258</v>
      </c>
      <c r="AB50" s="547">
        <v>92354</v>
      </c>
      <c r="AC50" s="1"/>
      <c r="AD50" s="1"/>
      <c r="AE50" s="18"/>
      <c r="AF50" s="118">
        <f t="shared" si="2"/>
        <v>0.13830644548177656</v>
      </c>
      <c r="AK50" s="299"/>
      <c r="AL50" s="430" t="s">
        <v>1740</v>
      </c>
      <c r="AM50" s="407">
        <v>1.4999999999999999E-2</v>
      </c>
      <c r="AN50" s="344">
        <v>0</v>
      </c>
    </row>
    <row r="51" spans="1:40" x14ac:dyDescent="0.25">
      <c r="A51" s="57" t="s">
        <v>1711</v>
      </c>
      <c r="B51" s="57"/>
      <c r="C51" s="57"/>
      <c r="D51" s="57"/>
      <c r="E51" s="145">
        <f>'Ingenieurbauwerke Anlage A'!H75</f>
        <v>0</v>
      </c>
      <c r="F51" s="863" t="s">
        <v>1712</v>
      </c>
      <c r="G51" s="864"/>
      <c r="H51" s="864"/>
      <c r="I51" s="864"/>
      <c r="J51" s="1"/>
      <c r="L51" s="88">
        <v>0.44</v>
      </c>
      <c r="N51" s="1"/>
      <c r="O51" s="1"/>
      <c r="P51" s="1"/>
      <c r="Q51" s="541">
        <v>1000000</v>
      </c>
      <c r="R51" s="546">
        <v>1500000</v>
      </c>
      <c r="S51" s="550">
        <v>59264</v>
      </c>
      <c r="T51" s="547">
        <v>70594</v>
      </c>
      <c r="U51" s="538">
        <v>70594</v>
      </c>
      <c r="V51" s="538">
        <v>81924</v>
      </c>
      <c r="W51" s="550">
        <v>81924</v>
      </c>
      <c r="X51" s="547">
        <v>93254</v>
      </c>
      <c r="Y51" s="538">
        <v>93254</v>
      </c>
      <c r="Z51" s="538">
        <v>103712</v>
      </c>
      <c r="AA51" s="550">
        <v>103712</v>
      </c>
      <c r="AB51" s="547">
        <v>115042</v>
      </c>
      <c r="AC51" s="1"/>
      <c r="AD51" s="1"/>
      <c r="AE51" s="18"/>
      <c r="AF51" s="118">
        <f t="shared" si="2"/>
        <v>0.13829891118597726</v>
      </c>
      <c r="AK51" s="297" t="s">
        <v>832</v>
      </c>
      <c r="AL51" s="361" t="s">
        <v>1741</v>
      </c>
      <c r="AM51" s="408"/>
      <c r="AN51" s="412"/>
    </row>
    <row r="52" spans="1:40" x14ac:dyDescent="0.25">
      <c r="A52" s="57"/>
      <c r="B52" s="57"/>
      <c r="C52" s="57"/>
      <c r="D52" s="57"/>
      <c r="E52" s="610"/>
      <c r="F52" s="864"/>
      <c r="G52" s="864"/>
      <c r="H52" s="864"/>
      <c r="I52" s="864"/>
      <c r="J52" s="1"/>
      <c r="L52" s="88">
        <v>0.45</v>
      </c>
      <c r="N52" s="1"/>
      <c r="O52" s="1"/>
      <c r="P52" s="1"/>
      <c r="Q52" s="541">
        <v>1500000</v>
      </c>
      <c r="R52" s="546">
        <v>2000000</v>
      </c>
      <c r="S52" s="550">
        <v>80998</v>
      </c>
      <c r="T52" s="547">
        <v>96482</v>
      </c>
      <c r="U52" s="538">
        <v>96482</v>
      </c>
      <c r="V52" s="538">
        <v>111967</v>
      </c>
      <c r="W52" s="550">
        <v>111967</v>
      </c>
      <c r="X52" s="547">
        <v>127452</v>
      </c>
      <c r="Y52" s="538">
        <v>127452</v>
      </c>
      <c r="Z52" s="538">
        <v>141746</v>
      </c>
      <c r="AA52" s="550">
        <v>141746</v>
      </c>
      <c r="AB52" s="547">
        <v>157230</v>
      </c>
      <c r="AC52" s="1"/>
      <c r="AD52" s="1"/>
      <c r="AE52" s="18"/>
      <c r="AF52" s="118">
        <f t="shared" si="2"/>
        <v>0.13829967758357373</v>
      </c>
      <c r="AK52" s="299"/>
      <c r="AL52" s="430" t="s">
        <v>1742</v>
      </c>
      <c r="AM52" s="407">
        <v>5.0000000000000001E-3</v>
      </c>
      <c r="AN52" s="344">
        <v>5.0000000000000001E-3</v>
      </c>
    </row>
    <row r="53" spans="1:40" x14ac:dyDescent="0.25">
      <c r="A53" s="57"/>
      <c r="B53" s="57"/>
      <c r="C53" s="57"/>
      <c r="D53" s="57"/>
      <c r="E53" s="610"/>
      <c r="F53" s="864"/>
      <c r="G53" s="864"/>
      <c r="H53" s="864"/>
      <c r="I53" s="864"/>
      <c r="J53" s="1"/>
      <c r="L53" s="88">
        <v>0.46</v>
      </c>
      <c r="N53" s="1"/>
      <c r="O53" s="1"/>
      <c r="P53" s="1"/>
      <c r="Q53" s="541">
        <v>2000000</v>
      </c>
      <c r="R53" s="546">
        <v>3000000</v>
      </c>
      <c r="S53" s="550">
        <v>101054</v>
      </c>
      <c r="T53" s="547">
        <v>120373</v>
      </c>
      <c r="U53" s="538">
        <v>120373</v>
      </c>
      <c r="V53" s="538">
        <v>139692</v>
      </c>
      <c r="W53" s="550">
        <v>139692</v>
      </c>
      <c r="X53" s="547">
        <v>159011</v>
      </c>
      <c r="Y53" s="538">
        <v>159011</v>
      </c>
      <c r="Z53" s="538">
        <v>176844</v>
      </c>
      <c r="AA53" s="550">
        <v>176844</v>
      </c>
      <c r="AB53" s="547">
        <v>196163</v>
      </c>
      <c r="AC53" s="1"/>
      <c r="AD53" s="1"/>
      <c r="AE53" s="18"/>
      <c r="AF53" s="118">
        <f t="shared" si="2"/>
        <v>0.13829711078658763</v>
      </c>
      <c r="AK53" s="299" t="s">
        <v>967</v>
      </c>
      <c r="AL53" s="301" t="s">
        <v>1197</v>
      </c>
      <c r="AM53" s="394">
        <v>5.0000000000000001E-3</v>
      </c>
      <c r="AN53" s="320">
        <v>5.0000000000000001E-3</v>
      </c>
    </row>
    <row r="54" spans="1:40" x14ac:dyDescent="0.25">
      <c r="A54" s="57"/>
      <c r="B54" s="57"/>
      <c r="C54" s="57"/>
      <c r="D54" s="57"/>
      <c r="E54" s="610"/>
      <c r="F54" s="864"/>
      <c r="G54" s="864"/>
      <c r="H54" s="864"/>
      <c r="I54" s="864"/>
      <c r="J54" s="1"/>
      <c r="L54" s="88">
        <v>0.47</v>
      </c>
      <c r="N54" s="1"/>
      <c r="O54" s="1"/>
      <c r="P54" s="1"/>
      <c r="Q54" s="541">
        <v>3000000</v>
      </c>
      <c r="R54" s="546">
        <v>5000000</v>
      </c>
      <c r="S54" s="550">
        <v>137907</v>
      </c>
      <c r="T54" s="547">
        <v>164272</v>
      </c>
      <c r="U54" s="538">
        <v>164272</v>
      </c>
      <c r="V54" s="538">
        <v>190636</v>
      </c>
      <c r="W54" s="550">
        <v>190636</v>
      </c>
      <c r="X54" s="547">
        <v>217001</v>
      </c>
      <c r="Y54" s="538">
        <v>217001</v>
      </c>
      <c r="Z54" s="538">
        <v>241338</v>
      </c>
      <c r="AA54" s="550">
        <v>241338</v>
      </c>
      <c r="AB54" s="547">
        <v>267702</v>
      </c>
      <c r="AC54" s="1"/>
      <c r="AD54" s="1"/>
      <c r="AE54" s="18"/>
      <c r="AF54" s="118">
        <f t="shared" si="2"/>
        <v>0.13830021611867643</v>
      </c>
      <c r="AK54" s="308" t="s">
        <v>1189</v>
      </c>
      <c r="AL54" s="301" t="s">
        <v>539</v>
      </c>
      <c r="AM54" s="394">
        <v>5.0000000000000001E-3</v>
      </c>
      <c r="AN54" s="320">
        <v>5.0000000000000001E-3</v>
      </c>
    </row>
    <row r="55" spans="1:40" ht="15.75" thickBot="1" x14ac:dyDescent="0.3">
      <c r="A55" s="57"/>
      <c r="B55" s="57"/>
      <c r="C55" s="57"/>
      <c r="D55" s="57"/>
      <c r="E55" s="610"/>
      <c r="F55" s="864"/>
      <c r="G55" s="864"/>
      <c r="H55" s="864"/>
      <c r="I55" s="864"/>
      <c r="J55" s="1"/>
      <c r="L55" s="88">
        <v>0.48</v>
      </c>
      <c r="N55" s="1"/>
      <c r="O55" s="1"/>
      <c r="P55" s="1"/>
      <c r="Q55" s="541">
        <v>5000000</v>
      </c>
      <c r="R55" s="546">
        <v>7500000</v>
      </c>
      <c r="S55" s="550">
        <v>203584</v>
      </c>
      <c r="T55" s="547">
        <v>242504</v>
      </c>
      <c r="U55" s="538">
        <v>242504</v>
      </c>
      <c r="V55" s="538">
        <v>281425</v>
      </c>
      <c r="W55" s="550">
        <v>281425</v>
      </c>
      <c r="X55" s="547">
        <v>320345</v>
      </c>
      <c r="Y55" s="538">
        <v>320345</v>
      </c>
      <c r="Z55" s="538">
        <v>356272</v>
      </c>
      <c r="AA55" s="550">
        <v>356272</v>
      </c>
      <c r="AB55" s="547">
        <v>395192</v>
      </c>
      <c r="AC55" s="1"/>
      <c r="AD55" s="1"/>
      <c r="AE55" s="18"/>
      <c r="AF55" s="118">
        <f>(X55-W55)/W55</f>
        <v>0.13829617127120902</v>
      </c>
      <c r="AK55" s="303"/>
      <c r="AL55" s="296" t="s">
        <v>1719</v>
      </c>
      <c r="AM55" s="396">
        <f>SUM(AM39:AM54)</f>
        <v>0.25000000000000006</v>
      </c>
      <c r="AN55" s="322"/>
    </row>
    <row r="56" spans="1:40" x14ac:dyDescent="0.25">
      <c r="A56" s="57"/>
      <c r="B56" s="57"/>
      <c r="C56" s="110"/>
      <c r="D56" s="57"/>
      <c r="E56" s="103">
        <f>IF(E29&lt;500000001,SUM(E47:E55),SUM(E48:E55))</f>
        <v>0</v>
      </c>
      <c r="F56" s="868" t="str">
        <f>IF(E29&gt;25000000,"Oberhalb Tabelle: Vorgabe 'Pauschalhonorar' oder 'RifT-Tabelle'","Unterer Button ist ohne Funktion!")</f>
        <v>Unterer Button ist ohne Funktion!</v>
      </c>
      <c r="G56" s="869"/>
      <c r="H56" s="869"/>
      <c r="I56" s="869"/>
      <c r="L56" s="88">
        <v>0.49</v>
      </c>
      <c r="N56" s="1"/>
      <c r="O56" s="1"/>
      <c r="P56" s="1"/>
      <c r="Q56" s="541">
        <v>7500000</v>
      </c>
      <c r="R56" s="546">
        <v>10000000</v>
      </c>
      <c r="S56" s="550">
        <v>278415</v>
      </c>
      <c r="T56" s="547">
        <v>331642</v>
      </c>
      <c r="U56" s="538">
        <v>331642</v>
      </c>
      <c r="V56" s="538">
        <v>384868</v>
      </c>
      <c r="W56" s="550">
        <v>384868</v>
      </c>
      <c r="X56" s="547">
        <v>438095</v>
      </c>
      <c r="Y56" s="538">
        <v>438095</v>
      </c>
      <c r="Z56" s="538">
        <v>487227</v>
      </c>
      <c r="AA56" s="550">
        <v>487227</v>
      </c>
      <c r="AB56" s="547">
        <v>540453</v>
      </c>
      <c r="AC56" s="1"/>
      <c r="AD56" s="1"/>
      <c r="AE56" s="18"/>
      <c r="AF56" s="118">
        <f t="shared" si="2"/>
        <v>0.13829936497708306</v>
      </c>
      <c r="AK56" s="303"/>
      <c r="AL56" s="326" t="s">
        <v>728</v>
      </c>
      <c r="AM56" s="397"/>
      <c r="AN56" s="322">
        <f>SUM(AN39:AN54)</f>
        <v>1.4999999999999999E-2</v>
      </c>
    </row>
    <row r="57" spans="1:40" x14ac:dyDescent="0.25">
      <c r="A57" s="57" t="str">
        <f>IF(AND(AJ2=FALSE,H58&gt;0),"Übertrag Pauschalhonorar (weil anr. Kosten höher als HOAI-Tabelle)", "")</f>
        <v/>
      </c>
      <c r="E57" s="99">
        <f>IF(AND(AJ2=FALSE,H58&gt;0),H58,)</f>
        <v>0</v>
      </c>
      <c r="F57" s="166" t="str">
        <f>IF(AND(AJ2=TRUE,E29&gt;25000000),"RifT-Tabelle","")</f>
        <v/>
      </c>
      <c r="G57" s="166"/>
      <c r="H57" s="166" t="str">
        <f>IF(AND(AJ2=FALSE,E29&gt;25000000),"Pauschalhonorar","")</f>
        <v/>
      </c>
      <c r="I57" s="426"/>
      <c r="L57" s="88">
        <v>0.5</v>
      </c>
      <c r="N57" s="1"/>
      <c r="O57" s="1"/>
      <c r="P57" s="1"/>
      <c r="Q57" s="541">
        <v>10000000</v>
      </c>
      <c r="R57" s="546">
        <v>15000000</v>
      </c>
      <c r="S57" s="550">
        <v>347568</v>
      </c>
      <c r="T57" s="547">
        <v>414014</v>
      </c>
      <c r="U57" s="538">
        <v>414014</v>
      </c>
      <c r="V57" s="538">
        <v>480461</v>
      </c>
      <c r="W57" s="550">
        <v>480461</v>
      </c>
      <c r="X57" s="547">
        <v>546908</v>
      </c>
      <c r="Y57" s="538">
        <v>546908</v>
      </c>
      <c r="Z57" s="538">
        <v>608244</v>
      </c>
      <c r="AA57" s="550">
        <v>608244</v>
      </c>
      <c r="AB57" s="547">
        <v>674690</v>
      </c>
      <c r="AC57" s="1"/>
      <c r="AD57" s="1"/>
      <c r="AE57" s="18"/>
      <c r="AF57" s="118">
        <f t="shared" si="2"/>
        <v>0.13829842588680455</v>
      </c>
      <c r="AK57" s="310"/>
      <c r="AM57" s="398"/>
      <c r="AN57" s="324"/>
    </row>
    <row r="58" spans="1:40" ht="15.75" thickBot="1" x14ac:dyDescent="0.3">
      <c r="A58" s="57" t="s">
        <v>86</v>
      </c>
      <c r="E58" s="99">
        <f>(E56+E57)*C15</f>
        <v>0</v>
      </c>
      <c r="F58" s="134" t="str">
        <f>IF(AND(AJ2=FALSE,F56="Oberhalb Tabelle: Vorgabe 'Pauschalhonorar' oder 'RifT-Tabelle'"),"Hier Pauschalhonorar eintragen:", "")</f>
        <v/>
      </c>
      <c r="H58" s="429"/>
      <c r="I58" s="427"/>
      <c r="L58" s="88">
        <v>0.51</v>
      </c>
      <c r="N58" s="1"/>
      <c r="O58" s="1"/>
      <c r="P58" s="1"/>
      <c r="Q58" s="541">
        <v>15000000</v>
      </c>
      <c r="R58" s="546">
        <v>20000000</v>
      </c>
      <c r="S58" s="550">
        <v>474901</v>
      </c>
      <c r="T58" s="547">
        <v>565691</v>
      </c>
      <c r="U58" s="538">
        <v>565691</v>
      </c>
      <c r="V58" s="538">
        <v>656480</v>
      </c>
      <c r="W58" s="550">
        <v>656480</v>
      </c>
      <c r="X58" s="547">
        <v>747270</v>
      </c>
      <c r="Y58" s="538">
        <v>747270</v>
      </c>
      <c r="Z58" s="538">
        <v>831076</v>
      </c>
      <c r="AA58" s="550">
        <v>831076</v>
      </c>
      <c r="AB58" s="547">
        <v>921866</v>
      </c>
      <c r="AC58" s="1"/>
      <c r="AD58" s="1"/>
      <c r="AE58" s="18"/>
      <c r="AF58" s="118">
        <f>(X58-W58)/W58</f>
        <v>0.13829819644162808</v>
      </c>
      <c r="AK58" s="306" t="s">
        <v>594</v>
      </c>
      <c r="AL58" s="295" t="s">
        <v>595</v>
      </c>
      <c r="AM58" s="398"/>
      <c r="AN58" s="324"/>
    </row>
    <row r="59" spans="1:40" x14ac:dyDescent="0.25">
      <c r="A59" s="57" t="s">
        <v>220</v>
      </c>
      <c r="E59" s="103">
        <f>IF(AND(AJ2=FALSE,H58&gt;0),E56+E57+E58,E56+E58)</f>
        <v>0</v>
      </c>
      <c r="F59" s="67"/>
      <c r="G59" s="169"/>
      <c r="H59" s="102"/>
      <c r="I59" s="170"/>
      <c r="L59" s="88">
        <v>0.52</v>
      </c>
      <c r="N59" s="1"/>
      <c r="O59" s="1"/>
      <c r="P59" s="1"/>
      <c r="Q59" s="541">
        <v>20000000</v>
      </c>
      <c r="R59" s="547">
        <v>25000000</v>
      </c>
      <c r="S59" s="550">
        <v>592324</v>
      </c>
      <c r="T59" s="547">
        <v>705563</v>
      </c>
      <c r="U59" s="538">
        <v>705563</v>
      </c>
      <c r="V59" s="538">
        <v>818801</v>
      </c>
      <c r="W59" s="550">
        <v>818801</v>
      </c>
      <c r="X59" s="547">
        <v>932040</v>
      </c>
      <c r="Y59" s="538">
        <v>932040</v>
      </c>
      <c r="Z59" s="538">
        <v>1036568</v>
      </c>
      <c r="AA59" s="550">
        <v>1036568</v>
      </c>
      <c r="AB59" s="547">
        <v>1149806</v>
      </c>
      <c r="AC59" s="1"/>
      <c r="AD59" s="1"/>
      <c r="AE59" s="18"/>
      <c r="AF59" s="118">
        <f t="shared" si="2"/>
        <v>0.13829856094460069</v>
      </c>
      <c r="AK59" s="297" t="s">
        <v>596</v>
      </c>
      <c r="AL59" s="361" t="s">
        <v>1743</v>
      </c>
      <c r="AM59" s="408"/>
      <c r="AN59" s="412"/>
    </row>
    <row r="60" spans="1:40" x14ac:dyDescent="0.25">
      <c r="A60" s="57" t="s">
        <v>1890</v>
      </c>
      <c r="C60" s="111"/>
      <c r="D60" s="172">
        <f>A19</f>
        <v>1</v>
      </c>
      <c r="E60" s="99"/>
      <c r="F60" s="67" t="s">
        <v>221</v>
      </c>
      <c r="G60" s="169">
        <f>A19</f>
        <v>1</v>
      </c>
      <c r="H60" s="102" t="s">
        <v>63</v>
      </c>
      <c r="I60" s="170">
        <f>E59</f>
        <v>0</v>
      </c>
      <c r="L60" s="88">
        <v>0.53</v>
      </c>
      <c r="N60" s="1"/>
      <c r="O60" s="1"/>
      <c r="P60" s="1"/>
      <c r="Q60" s="542">
        <v>25000000</v>
      </c>
      <c r="R60" s="547">
        <v>30000000</v>
      </c>
      <c r="S60" s="550">
        <v>702770</v>
      </c>
      <c r="T60" s="547">
        <v>837123</v>
      </c>
      <c r="U60" s="538">
        <v>837123</v>
      </c>
      <c r="V60" s="538">
        <v>971476</v>
      </c>
      <c r="W60" s="550">
        <v>971476</v>
      </c>
      <c r="X60" s="547">
        <v>1105829</v>
      </c>
      <c r="Y60" s="538">
        <v>1105829</v>
      </c>
      <c r="Z60" s="538">
        <v>1229848</v>
      </c>
      <c r="AA60" s="550">
        <v>1229848</v>
      </c>
      <c r="AB60" s="547">
        <v>1364201</v>
      </c>
      <c r="AC60" s="1"/>
      <c r="AD60" s="1"/>
      <c r="AE60" s="18"/>
      <c r="AF60" s="118">
        <f>(X60-W60)/W60</f>
        <v>0.13829780663649952</v>
      </c>
      <c r="AK60" s="307"/>
      <c r="AL60" s="330" t="s">
        <v>1745</v>
      </c>
      <c r="AM60" s="433"/>
      <c r="AN60" s="434"/>
    </row>
    <row r="61" spans="1:40" x14ac:dyDescent="0.25">
      <c r="A61" s="56" t="s">
        <v>222</v>
      </c>
      <c r="E61" s="99">
        <f>A19*E59</f>
        <v>0</v>
      </c>
      <c r="L61" s="88">
        <v>0.54</v>
      </c>
      <c r="N61" s="1"/>
      <c r="O61" s="1"/>
      <c r="P61" s="1" t="s">
        <v>1775</v>
      </c>
      <c r="Q61" s="543">
        <v>30000000</v>
      </c>
      <c r="R61" s="548">
        <v>35000000</v>
      </c>
      <c r="S61" s="551">
        <v>807719</v>
      </c>
      <c r="T61" s="552">
        <v>962135</v>
      </c>
      <c r="U61" s="539">
        <v>962135</v>
      </c>
      <c r="V61" s="539">
        <v>1116552</v>
      </c>
      <c r="W61" s="551">
        <v>1116552</v>
      </c>
      <c r="X61" s="552">
        <v>1270969</v>
      </c>
      <c r="Y61" s="539">
        <v>1270969</v>
      </c>
      <c r="Z61" s="539">
        <v>1413508</v>
      </c>
      <c r="AA61" s="551">
        <v>1413508</v>
      </c>
      <c r="AB61" s="552">
        <v>1567924</v>
      </c>
      <c r="AC61" s="1"/>
      <c r="AD61" s="1"/>
      <c r="AE61" s="18"/>
      <c r="AF61" s="118">
        <f t="shared" ref="AF61:AF77" si="3">(X61-W61)/W61</f>
        <v>0.13829808195229601</v>
      </c>
      <c r="AK61" s="299"/>
      <c r="AL61" s="430" t="s">
        <v>1744</v>
      </c>
      <c r="AM61" s="407">
        <v>2.5000000000000001E-2</v>
      </c>
      <c r="AN61" s="344">
        <v>2.5000000000000001E-2</v>
      </c>
    </row>
    <row r="62" spans="1:40" ht="15.75" thickBot="1" x14ac:dyDescent="0.3">
      <c r="A62" s="57" t="s">
        <v>87</v>
      </c>
      <c r="C62" s="111">
        <v>0.19</v>
      </c>
      <c r="E62" s="99">
        <f>C62*E61</f>
        <v>0</v>
      </c>
      <c r="L62" s="88">
        <v>0.55000000000000004</v>
      </c>
      <c r="N62" s="1"/>
      <c r="O62" s="1"/>
      <c r="P62" s="1"/>
      <c r="Q62" s="543">
        <v>35000000</v>
      </c>
      <c r="R62" s="548">
        <v>40000000</v>
      </c>
      <c r="S62" s="551">
        <v>908254</v>
      </c>
      <c r="T62" s="552">
        <v>1081891</v>
      </c>
      <c r="U62" s="539">
        <v>1081891</v>
      </c>
      <c r="V62" s="539">
        <v>1255527</v>
      </c>
      <c r="W62" s="551">
        <v>1255527</v>
      </c>
      <c r="X62" s="552">
        <v>1429164</v>
      </c>
      <c r="Y62" s="539">
        <v>1429164</v>
      </c>
      <c r="Z62" s="539">
        <v>1589444</v>
      </c>
      <c r="AA62" s="551">
        <v>1589444</v>
      </c>
      <c r="AB62" s="552">
        <v>1763081</v>
      </c>
      <c r="AC62" s="1"/>
      <c r="AD62" s="1"/>
      <c r="AE62" s="18"/>
      <c r="AF62" s="118">
        <f t="shared" si="3"/>
        <v>0.13829810111610502</v>
      </c>
      <c r="AK62" s="307" t="s">
        <v>602</v>
      </c>
      <c r="AL62" s="330" t="s">
        <v>1746</v>
      </c>
      <c r="AM62" s="433"/>
      <c r="AN62" s="434"/>
    </row>
    <row r="63" spans="1:40" x14ac:dyDescent="0.25">
      <c r="A63" s="56" t="s">
        <v>94</v>
      </c>
      <c r="E63" s="112">
        <f>E61+E62</f>
        <v>0</v>
      </c>
      <c r="L63" s="88">
        <v>0.56000000000000005</v>
      </c>
      <c r="N63" s="1"/>
      <c r="O63" s="1"/>
      <c r="P63" s="1"/>
      <c r="Q63" s="543">
        <v>40000000</v>
      </c>
      <c r="R63" s="548">
        <v>45000000</v>
      </c>
      <c r="S63" s="551">
        <v>1005066</v>
      </c>
      <c r="T63" s="552">
        <v>1197211</v>
      </c>
      <c r="U63" s="539">
        <v>1197211</v>
      </c>
      <c r="V63" s="539">
        <v>1389356</v>
      </c>
      <c r="W63" s="551">
        <v>1389356</v>
      </c>
      <c r="X63" s="552">
        <v>1581501</v>
      </c>
      <c r="Y63" s="539">
        <v>1581501</v>
      </c>
      <c r="Z63" s="539">
        <v>1758865</v>
      </c>
      <c r="AA63" s="551">
        <v>1758865</v>
      </c>
      <c r="AB63" s="552">
        <v>1951010</v>
      </c>
      <c r="AC63" s="1"/>
      <c r="AD63" s="1"/>
      <c r="AE63" s="18"/>
      <c r="AF63" s="118">
        <f t="shared" si="3"/>
        <v>0.13829788765442405</v>
      </c>
      <c r="AK63" s="299"/>
      <c r="AL63" s="430" t="s">
        <v>601</v>
      </c>
      <c r="AM63" s="407">
        <v>2.5000000000000001E-3</v>
      </c>
      <c r="AN63" s="344">
        <v>2.5000000000000001E-3</v>
      </c>
    </row>
    <row r="64" spans="1:40" x14ac:dyDescent="0.25">
      <c r="L64" s="88">
        <v>0.56999999999999995</v>
      </c>
      <c r="N64" s="1"/>
      <c r="O64" s="1"/>
      <c r="P64" s="1"/>
      <c r="Q64" s="543">
        <v>45000000</v>
      </c>
      <c r="R64" s="548">
        <v>50000000</v>
      </c>
      <c r="S64" s="551">
        <v>1098652</v>
      </c>
      <c r="T64" s="552">
        <v>1308688</v>
      </c>
      <c r="U64" s="539">
        <v>1308688</v>
      </c>
      <c r="V64" s="539">
        <v>1518724</v>
      </c>
      <c r="W64" s="551">
        <v>1518724</v>
      </c>
      <c r="X64" s="552">
        <v>1728761</v>
      </c>
      <c r="Y64" s="539">
        <v>1728761</v>
      </c>
      <c r="Z64" s="539">
        <v>1922641</v>
      </c>
      <c r="AA64" s="551">
        <v>1922641</v>
      </c>
      <c r="AB64" s="552">
        <v>2132677</v>
      </c>
      <c r="AC64" s="1"/>
      <c r="AD64" s="1"/>
      <c r="AE64" s="18"/>
      <c r="AF64" s="118">
        <f t="shared" si="3"/>
        <v>0.13829833465461797</v>
      </c>
      <c r="AK64" s="297" t="s">
        <v>604</v>
      </c>
      <c r="AL64" s="361" t="s">
        <v>1747</v>
      </c>
      <c r="AM64" s="408"/>
      <c r="AN64" s="412"/>
    </row>
    <row r="65" spans="12:40" x14ac:dyDescent="0.25">
      <c r="L65" s="88">
        <v>0.57999999999999996</v>
      </c>
      <c r="N65" s="1"/>
      <c r="O65" s="1"/>
      <c r="P65" s="1"/>
      <c r="Q65" s="543">
        <v>50000000</v>
      </c>
      <c r="R65" s="548">
        <v>55000000</v>
      </c>
      <c r="S65" s="551">
        <v>1189386</v>
      </c>
      <c r="T65" s="552">
        <v>1416768</v>
      </c>
      <c r="U65" s="539">
        <v>1416768</v>
      </c>
      <c r="V65" s="539">
        <v>1644151</v>
      </c>
      <c r="W65" s="551">
        <v>1644151</v>
      </c>
      <c r="X65" s="552">
        <v>1871534</v>
      </c>
      <c r="Y65" s="539">
        <v>1871534</v>
      </c>
      <c r="Z65" s="539">
        <v>2081425</v>
      </c>
      <c r="AA65" s="551">
        <v>2081425</v>
      </c>
      <c r="AB65" s="552">
        <v>2308808</v>
      </c>
      <c r="AC65" s="1"/>
      <c r="AD65" s="1"/>
      <c r="AE65" s="18"/>
      <c r="AF65" s="118">
        <f t="shared" si="3"/>
        <v>0.13829812468562802</v>
      </c>
      <c r="AK65" s="299"/>
      <c r="AL65" s="430" t="s">
        <v>1748</v>
      </c>
      <c r="AM65" s="407">
        <v>5.0000000000000001E-3</v>
      </c>
      <c r="AN65" s="344">
        <v>5.0000000000000001E-3</v>
      </c>
    </row>
    <row r="66" spans="12:40" x14ac:dyDescent="0.25">
      <c r="L66" s="88">
        <v>0.59</v>
      </c>
      <c r="N66" s="1"/>
      <c r="O66" s="1"/>
      <c r="P66" s="1"/>
      <c r="Q66" s="543">
        <v>55000000</v>
      </c>
      <c r="R66" s="548">
        <v>60000000</v>
      </c>
      <c r="S66" s="551">
        <v>1277558</v>
      </c>
      <c r="T66" s="552">
        <v>1521797</v>
      </c>
      <c r="U66" s="539">
        <v>1521797</v>
      </c>
      <c r="V66" s="539">
        <v>1766037</v>
      </c>
      <c r="W66" s="551">
        <v>1766037</v>
      </c>
      <c r="X66" s="552">
        <v>2010276</v>
      </c>
      <c r="Y66" s="539">
        <v>2010276</v>
      </c>
      <c r="Z66" s="539">
        <v>2235727</v>
      </c>
      <c r="AA66" s="551">
        <v>2235727</v>
      </c>
      <c r="AB66" s="552">
        <v>2479966</v>
      </c>
      <c r="AC66" s="1"/>
      <c r="AD66" s="1"/>
      <c r="AE66" s="18"/>
      <c r="AF66" s="118">
        <f t="shared" si="3"/>
        <v>0.13829778198305018</v>
      </c>
      <c r="AK66" s="308" t="s">
        <v>974</v>
      </c>
      <c r="AL66" s="301" t="s">
        <v>1204</v>
      </c>
      <c r="AM66" s="394">
        <v>2.5000000000000001E-3</v>
      </c>
      <c r="AN66" s="320">
        <v>2.5000000000000001E-3</v>
      </c>
    </row>
    <row r="67" spans="12:40" x14ac:dyDescent="0.25">
      <c r="L67" s="88">
        <v>0.6</v>
      </c>
      <c r="N67" s="1"/>
      <c r="O67" s="1"/>
      <c r="P67" s="1"/>
      <c r="Q67" s="543">
        <v>60000000</v>
      </c>
      <c r="R67" s="548">
        <v>65000000</v>
      </c>
      <c r="S67" s="551">
        <v>1363400</v>
      </c>
      <c r="T67" s="552">
        <v>1624050</v>
      </c>
      <c r="U67" s="539">
        <v>1624050</v>
      </c>
      <c r="V67" s="539">
        <v>1884700</v>
      </c>
      <c r="W67" s="551">
        <v>1884700</v>
      </c>
      <c r="X67" s="552">
        <v>2145350</v>
      </c>
      <c r="Y67" s="539">
        <v>2145350</v>
      </c>
      <c r="Z67" s="539">
        <v>2385950</v>
      </c>
      <c r="AA67" s="551">
        <v>2385950</v>
      </c>
      <c r="AB67" s="552">
        <v>2646600</v>
      </c>
      <c r="AC67" s="1"/>
      <c r="AD67" s="1"/>
      <c r="AE67" s="18"/>
      <c r="AF67" s="118">
        <f t="shared" si="3"/>
        <v>0.13829787234042554</v>
      </c>
      <c r="AK67" s="297" t="s">
        <v>976</v>
      </c>
      <c r="AL67" s="361" t="s">
        <v>1750</v>
      </c>
      <c r="AM67" s="533"/>
      <c r="AN67" s="412"/>
    </row>
    <row r="68" spans="12:40" x14ac:dyDescent="0.25">
      <c r="L68" s="88">
        <v>0.61</v>
      </c>
      <c r="N68" s="1"/>
      <c r="O68" s="1"/>
      <c r="P68" s="1"/>
      <c r="Q68" s="543">
        <v>65000000</v>
      </c>
      <c r="R68" s="548">
        <v>70000000</v>
      </c>
      <c r="S68" s="551">
        <v>1447099</v>
      </c>
      <c r="T68" s="552">
        <v>1723750</v>
      </c>
      <c r="U68" s="539">
        <v>1723750</v>
      </c>
      <c r="V68" s="539">
        <v>2000402</v>
      </c>
      <c r="W68" s="551">
        <v>2000402</v>
      </c>
      <c r="X68" s="552">
        <v>2277053</v>
      </c>
      <c r="Y68" s="539">
        <v>2277053</v>
      </c>
      <c r="Z68" s="539">
        <v>2532423</v>
      </c>
      <c r="AA68" s="551">
        <v>2532423</v>
      </c>
      <c r="AB68" s="552">
        <v>2809075</v>
      </c>
      <c r="AC68" s="1"/>
      <c r="AD68" s="1"/>
      <c r="AE68" s="18"/>
      <c r="AF68" s="118">
        <f t="shared" si="3"/>
        <v>0.13829770216186546</v>
      </c>
      <c r="AK68" s="299"/>
      <c r="AL68" s="430" t="s">
        <v>1749</v>
      </c>
      <c r="AM68" s="407">
        <v>0.01</v>
      </c>
      <c r="AN68" s="344">
        <v>0.01</v>
      </c>
    </row>
    <row r="69" spans="12:40" x14ac:dyDescent="0.25">
      <c r="L69" s="88">
        <v>0.62</v>
      </c>
      <c r="N69" s="1"/>
      <c r="O69" s="1"/>
      <c r="P69" s="1"/>
      <c r="Q69" s="543">
        <v>70000000</v>
      </c>
      <c r="R69" s="548">
        <v>75000000</v>
      </c>
      <c r="S69" s="551">
        <v>1528811</v>
      </c>
      <c r="T69" s="552">
        <v>1821083</v>
      </c>
      <c r="U69" s="539">
        <v>1821083</v>
      </c>
      <c r="V69" s="539">
        <v>2113356</v>
      </c>
      <c r="W69" s="551">
        <v>2113356</v>
      </c>
      <c r="X69" s="552">
        <v>2405628</v>
      </c>
      <c r="Y69" s="539">
        <v>2405628</v>
      </c>
      <c r="Z69" s="539">
        <v>2675418</v>
      </c>
      <c r="AA69" s="551">
        <v>2675418</v>
      </c>
      <c r="AB69" s="552">
        <v>2967691</v>
      </c>
      <c r="AC69" s="1"/>
      <c r="AD69" s="1"/>
      <c r="AE69" s="18"/>
      <c r="AF69" s="118">
        <f t="shared" si="3"/>
        <v>0.13829757030997145</v>
      </c>
      <c r="AK69" s="308" t="s">
        <v>978</v>
      </c>
      <c r="AL69" s="301" t="s">
        <v>1751</v>
      </c>
      <c r="AM69" s="394">
        <v>5.0000000000000001E-3</v>
      </c>
      <c r="AN69" s="320">
        <v>5.0000000000000001E-3</v>
      </c>
    </row>
    <row r="70" spans="12:40" x14ac:dyDescent="0.25">
      <c r="L70" s="88">
        <v>0.63</v>
      </c>
      <c r="N70" s="1"/>
      <c r="O70" s="1"/>
      <c r="P70" s="1"/>
      <c r="Q70" s="543">
        <v>75000000</v>
      </c>
      <c r="R70" s="548">
        <v>100000000</v>
      </c>
      <c r="S70" s="551">
        <v>1608665</v>
      </c>
      <c r="T70" s="552">
        <v>1916203</v>
      </c>
      <c r="U70" s="539">
        <v>1916203</v>
      </c>
      <c r="V70" s="539">
        <v>2223742</v>
      </c>
      <c r="W70" s="551">
        <v>2223742</v>
      </c>
      <c r="X70" s="552">
        <v>2531281</v>
      </c>
      <c r="Y70" s="539">
        <v>2531281</v>
      </c>
      <c r="Z70" s="539">
        <v>2815163</v>
      </c>
      <c r="AA70" s="551">
        <v>2815163</v>
      </c>
      <c r="AB70" s="552">
        <v>3122702</v>
      </c>
      <c r="AC70" s="1"/>
      <c r="AD70" s="1"/>
      <c r="AE70" s="18"/>
      <c r="AF70" s="118">
        <f t="shared" si="3"/>
        <v>0.13829796801967134</v>
      </c>
      <c r="AK70" s="303"/>
      <c r="AL70" s="296" t="s">
        <v>1719</v>
      </c>
      <c r="AM70" s="396">
        <f>SUM(AM59:AM69)</f>
        <v>0.05</v>
      </c>
      <c r="AN70" s="322"/>
    </row>
    <row r="71" spans="12:40" x14ac:dyDescent="0.25">
      <c r="L71" s="88">
        <v>0.64</v>
      </c>
      <c r="N71" s="1"/>
      <c r="O71" s="1"/>
      <c r="P71" s="1"/>
      <c r="Q71" s="543">
        <v>100000000</v>
      </c>
      <c r="R71" s="548">
        <v>150000000</v>
      </c>
      <c r="S71" s="551">
        <v>1983467</v>
      </c>
      <c r="T71" s="552">
        <v>2362659</v>
      </c>
      <c r="U71" s="539">
        <v>2362659</v>
      </c>
      <c r="V71" s="539">
        <v>2741851</v>
      </c>
      <c r="W71" s="551">
        <v>2741851</v>
      </c>
      <c r="X71" s="552">
        <v>3121043</v>
      </c>
      <c r="Y71" s="539">
        <v>3121043</v>
      </c>
      <c r="Z71" s="539">
        <v>3471066</v>
      </c>
      <c r="AA71" s="551">
        <v>3471066</v>
      </c>
      <c r="AB71" s="552">
        <v>3850259</v>
      </c>
      <c r="AC71" s="1"/>
      <c r="AD71" s="1"/>
      <c r="AE71" s="18"/>
      <c r="AF71" s="118">
        <f t="shared" si="3"/>
        <v>0.13829781414088513</v>
      </c>
      <c r="AK71" s="303"/>
      <c r="AL71" s="326" t="s">
        <v>728</v>
      </c>
      <c r="AM71" s="397"/>
      <c r="AN71" s="322">
        <f>SUM(AN59:AN69)</f>
        <v>0.05</v>
      </c>
    </row>
    <row r="72" spans="12:40" x14ac:dyDescent="0.25">
      <c r="L72" s="88">
        <v>0.65</v>
      </c>
      <c r="N72" s="1"/>
      <c r="O72" s="1"/>
      <c r="P72" s="1"/>
      <c r="Q72" s="543">
        <v>150000000</v>
      </c>
      <c r="R72" s="548">
        <v>200000000</v>
      </c>
      <c r="S72" s="551">
        <v>2634470</v>
      </c>
      <c r="T72" s="552">
        <v>3138118</v>
      </c>
      <c r="U72" s="539">
        <v>3138118</v>
      </c>
      <c r="V72" s="539">
        <v>3641767</v>
      </c>
      <c r="W72" s="551">
        <v>3641767</v>
      </c>
      <c r="X72" s="552">
        <v>4145415</v>
      </c>
      <c r="Y72" s="539">
        <v>4145415</v>
      </c>
      <c r="Z72" s="539">
        <v>4610322</v>
      </c>
      <c r="AA72" s="551">
        <v>4610322</v>
      </c>
      <c r="AB72" s="552">
        <v>5113970</v>
      </c>
      <c r="AC72" s="1"/>
      <c r="AD72" s="1"/>
      <c r="AE72" s="18"/>
      <c r="AF72" s="118">
        <f t="shared" si="3"/>
        <v>0.13829769999014216</v>
      </c>
      <c r="AK72" s="303"/>
      <c r="AL72" s="296"/>
      <c r="AM72" s="342"/>
      <c r="AN72" s="319"/>
    </row>
    <row r="73" spans="12:40" x14ac:dyDescent="0.25">
      <c r="L73" s="88">
        <v>0.66</v>
      </c>
      <c r="N73" s="1"/>
      <c r="O73" s="1"/>
      <c r="P73" s="1"/>
      <c r="Q73" s="543">
        <v>200000000</v>
      </c>
      <c r="R73" s="548">
        <v>250000000</v>
      </c>
      <c r="S73" s="551">
        <v>3181996</v>
      </c>
      <c r="T73" s="552">
        <v>3790319</v>
      </c>
      <c r="U73" s="539">
        <v>3790319</v>
      </c>
      <c r="V73" s="539">
        <v>4398642</v>
      </c>
      <c r="W73" s="551">
        <v>4398642</v>
      </c>
      <c r="X73" s="552">
        <v>5006965</v>
      </c>
      <c r="Y73" s="539">
        <v>5006965</v>
      </c>
      <c r="Z73" s="539">
        <v>5568493</v>
      </c>
      <c r="AA73" s="551">
        <v>5568493</v>
      </c>
      <c r="AB73" s="552">
        <v>6176816</v>
      </c>
      <c r="AC73" s="1"/>
      <c r="AD73" s="1"/>
      <c r="AE73" s="18"/>
      <c r="AF73" s="118">
        <f t="shared" si="3"/>
        <v>0.13829791103708827</v>
      </c>
      <c r="AK73" s="306" t="s">
        <v>606</v>
      </c>
      <c r="AL73" s="295" t="s">
        <v>607</v>
      </c>
      <c r="AM73" s="342"/>
      <c r="AN73" s="323"/>
    </row>
    <row r="74" spans="12:40" x14ac:dyDescent="0.25">
      <c r="L74" s="88">
        <v>0.67</v>
      </c>
      <c r="N74" s="1"/>
      <c r="O74" s="1"/>
      <c r="P74" s="1"/>
      <c r="Q74" s="543">
        <v>250000000</v>
      </c>
      <c r="R74" s="548">
        <v>300000000</v>
      </c>
      <c r="S74" s="551">
        <v>3646162</v>
      </c>
      <c r="T74" s="552">
        <v>4343223</v>
      </c>
      <c r="U74" s="539">
        <v>4343223</v>
      </c>
      <c r="V74" s="539">
        <v>5040283</v>
      </c>
      <c r="W74" s="551">
        <v>5040283</v>
      </c>
      <c r="X74" s="552">
        <v>5737343</v>
      </c>
      <c r="Y74" s="539">
        <v>5737343</v>
      </c>
      <c r="Z74" s="539">
        <v>6380784</v>
      </c>
      <c r="AA74" s="551">
        <v>6380784</v>
      </c>
      <c r="AB74" s="552">
        <v>7077844</v>
      </c>
      <c r="AC74" s="1"/>
      <c r="AD74" s="1"/>
      <c r="AE74" s="18"/>
      <c r="AF74" s="118">
        <f t="shared" si="3"/>
        <v>0.13829779002488551</v>
      </c>
      <c r="AK74" s="297" t="s">
        <v>608</v>
      </c>
      <c r="AL74" s="361" t="s">
        <v>1752</v>
      </c>
      <c r="AM74" s="408"/>
      <c r="AN74" s="412"/>
    </row>
    <row r="75" spans="12:40" x14ac:dyDescent="0.25">
      <c r="L75" s="88">
        <v>0.68</v>
      </c>
      <c r="N75" s="1"/>
      <c r="O75" s="1"/>
      <c r="P75" s="1"/>
      <c r="Q75" s="543">
        <v>300000000</v>
      </c>
      <c r="R75" s="548">
        <v>400000000</v>
      </c>
      <c r="S75" s="551">
        <v>4042360</v>
      </c>
      <c r="T75" s="552">
        <v>4815164</v>
      </c>
      <c r="U75" s="539">
        <v>4815164</v>
      </c>
      <c r="V75" s="539">
        <v>5587968</v>
      </c>
      <c r="W75" s="551">
        <v>5587968</v>
      </c>
      <c r="X75" s="552">
        <v>6360772</v>
      </c>
      <c r="Y75" s="539">
        <v>6360772</v>
      </c>
      <c r="Z75" s="539">
        <v>7074130</v>
      </c>
      <c r="AA75" s="551">
        <v>7074130</v>
      </c>
      <c r="AB75" s="552">
        <v>7846934</v>
      </c>
      <c r="AC75" s="1"/>
      <c r="AD75" s="1"/>
      <c r="AE75" s="18"/>
      <c r="AF75" s="118">
        <f t="shared" si="3"/>
        <v>0.13829785711013376</v>
      </c>
      <c r="AK75" s="307"/>
      <c r="AL75" s="330" t="s">
        <v>1753</v>
      </c>
      <c r="AM75" s="433"/>
      <c r="AN75" s="434"/>
    </row>
    <row r="76" spans="12:40" x14ac:dyDescent="0.25">
      <c r="L76" s="88">
        <v>0.69</v>
      </c>
      <c r="N76" s="1"/>
      <c r="O76" s="1"/>
      <c r="P76" s="1"/>
      <c r="Q76" s="543">
        <v>400000000</v>
      </c>
      <c r="R76" s="548">
        <v>500000000</v>
      </c>
      <c r="S76" s="551">
        <v>4690486</v>
      </c>
      <c r="T76" s="552">
        <v>5587196</v>
      </c>
      <c r="U76" s="539">
        <v>5587196</v>
      </c>
      <c r="V76" s="539">
        <v>6483907</v>
      </c>
      <c r="W76" s="551">
        <v>6483907</v>
      </c>
      <c r="X76" s="552">
        <v>7380617</v>
      </c>
      <c r="Y76" s="539">
        <v>7380617</v>
      </c>
      <c r="Z76" s="539">
        <v>8208350</v>
      </c>
      <c r="AA76" s="551">
        <v>8208350</v>
      </c>
      <c r="AB76" s="552">
        <v>9105060</v>
      </c>
      <c r="AC76" s="1"/>
      <c r="AD76" s="1"/>
      <c r="AE76" s="18"/>
      <c r="AF76" s="118">
        <f t="shared" si="3"/>
        <v>0.13829778866353265</v>
      </c>
      <c r="AK76" s="299"/>
      <c r="AL76" s="430" t="s">
        <v>1754</v>
      </c>
      <c r="AM76" s="407">
        <v>0.06</v>
      </c>
      <c r="AN76" s="344">
        <v>0.06</v>
      </c>
    </row>
    <row r="77" spans="12:40" ht="15.75" thickBot="1" x14ac:dyDescent="0.3">
      <c r="L77" s="88">
        <v>0.7</v>
      </c>
      <c r="N77" s="1"/>
      <c r="O77" s="1"/>
      <c r="P77" s="1"/>
      <c r="Q77" s="544">
        <v>500000000</v>
      </c>
      <c r="R77" s="549">
        <v>500000001</v>
      </c>
      <c r="S77" s="553">
        <v>5257430</v>
      </c>
      <c r="T77" s="554">
        <v>6262527</v>
      </c>
      <c r="U77" s="545">
        <v>6262527</v>
      </c>
      <c r="V77" s="545">
        <v>7267624</v>
      </c>
      <c r="W77" s="553">
        <v>7267624</v>
      </c>
      <c r="X77" s="554">
        <v>8272721</v>
      </c>
      <c r="Y77" s="545">
        <v>8272721</v>
      </c>
      <c r="Z77" s="545">
        <v>9200503</v>
      </c>
      <c r="AA77" s="553">
        <v>9200503</v>
      </c>
      <c r="AB77" s="554">
        <v>10205599</v>
      </c>
      <c r="AC77" s="19"/>
      <c r="AD77" s="19"/>
      <c r="AE77" s="20"/>
      <c r="AF77" s="118">
        <f t="shared" si="3"/>
        <v>0.13829788112318414</v>
      </c>
      <c r="AK77" s="297" t="s">
        <v>613</v>
      </c>
      <c r="AL77" s="361" t="s">
        <v>1755</v>
      </c>
      <c r="AM77" s="408"/>
      <c r="AN77" s="412"/>
    </row>
    <row r="78" spans="12:40" ht="15.75" thickTop="1" x14ac:dyDescent="0.25">
      <c r="L78" s="88">
        <v>0.71</v>
      </c>
      <c r="N78" s="1"/>
      <c r="O78" s="1"/>
      <c r="P78" s="1"/>
      <c r="Q78" s="1"/>
      <c r="R78" s="1"/>
      <c r="S78" s="1"/>
      <c r="T78" s="1"/>
      <c r="U78" s="1"/>
      <c r="V78" s="1"/>
      <c r="W78" s="1"/>
      <c r="X78" s="1"/>
      <c r="Y78" s="1"/>
      <c r="Z78" s="1"/>
      <c r="AA78" s="1"/>
      <c r="AB78" s="1"/>
      <c r="AC78" s="1"/>
      <c r="AD78" s="1"/>
      <c r="AE78" s="1"/>
      <c r="AK78" s="299"/>
      <c r="AL78" s="430" t="s">
        <v>1756</v>
      </c>
      <c r="AM78" s="407">
        <v>0.06</v>
      </c>
      <c r="AN78" s="344">
        <v>0.06</v>
      </c>
    </row>
    <row r="79" spans="12:40" x14ac:dyDescent="0.25">
      <c r="L79" s="88">
        <v>0.72</v>
      </c>
      <c r="N79" s="1"/>
      <c r="O79" s="1"/>
      <c r="P79" s="1"/>
      <c r="Q79" s="1"/>
      <c r="R79" s="1"/>
      <c r="S79" s="1"/>
      <c r="T79" s="21"/>
      <c r="U79" s="21"/>
      <c r="V79" s="1"/>
      <c r="W79" s="1"/>
      <c r="X79" s="1"/>
      <c r="Y79" s="1"/>
      <c r="Z79" s="1"/>
      <c r="AA79" s="1"/>
      <c r="AB79" s="1"/>
      <c r="AC79" s="1"/>
      <c r="AD79" s="1"/>
      <c r="AE79" s="1"/>
      <c r="AK79" s="297" t="s">
        <v>619</v>
      </c>
      <c r="AL79" s="361" t="s">
        <v>1757</v>
      </c>
      <c r="AM79" s="408"/>
      <c r="AN79" s="412"/>
    </row>
    <row r="80" spans="12:40" x14ac:dyDescent="0.25">
      <c r="L80" s="88">
        <v>0.73</v>
      </c>
      <c r="N80" s="1"/>
      <c r="O80" s="1"/>
      <c r="P80" s="1"/>
      <c r="Q80" s="1"/>
      <c r="R80" s="1"/>
      <c r="S80" s="1"/>
      <c r="T80" s="21"/>
      <c r="U80" s="21"/>
      <c r="V80" s="1"/>
      <c r="W80" s="1"/>
      <c r="X80" s="1"/>
      <c r="Y80" s="1"/>
      <c r="Z80" s="1"/>
      <c r="AA80" s="1"/>
      <c r="AB80" s="1"/>
      <c r="AC80" s="1"/>
      <c r="AD80" s="1"/>
      <c r="AE80" s="1"/>
      <c r="AK80" s="299"/>
      <c r="AL80" s="430" t="s">
        <v>1758</v>
      </c>
      <c r="AM80" s="407">
        <v>1.4999999999999999E-2</v>
      </c>
      <c r="AN80" s="344">
        <v>1.4999999999999999E-2</v>
      </c>
    </row>
    <row r="81" spans="12:40" ht="15.75" thickBot="1" x14ac:dyDescent="0.3">
      <c r="L81" s="88">
        <v>0.74</v>
      </c>
      <c r="N81" s="1"/>
      <c r="O81" s="1"/>
      <c r="P81" s="1"/>
      <c r="Q81" s="1"/>
      <c r="R81" s="1"/>
      <c r="S81" s="1"/>
      <c r="T81" s="21"/>
      <c r="U81" s="21"/>
      <c r="V81" s="1"/>
      <c r="W81" s="1"/>
      <c r="X81" s="1"/>
      <c r="Y81" s="1"/>
      <c r="Z81" s="1"/>
      <c r="AA81" s="1"/>
      <c r="AB81" s="1"/>
      <c r="AC81" s="1"/>
      <c r="AD81" s="1"/>
      <c r="AE81" s="1"/>
      <c r="AK81" s="308" t="s">
        <v>623</v>
      </c>
      <c r="AL81" s="301" t="s">
        <v>1214</v>
      </c>
      <c r="AM81" s="394">
        <v>1.4999999999999999E-2</v>
      </c>
      <c r="AN81" s="320">
        <v>1.4999999999999999E-2</v>
      </c>
    </row>
    <row r="82" spans="12:40" ht="16.5" thickTop="1" thickBot="1" x14ac:dyDescent="0.3">
      <c r="L82" s="88">
        <v>0.75</v>
      </c>
      <c r="N82" s="22" t="s">
        <v>72</v>
      </c>
      <c r="O82" s="23"/>
      <c r="P82" s="24"/>
      <c r="Q82" s="1"/>
      <c r="R82" s="1"/>
      <c r="S82" s="1"/>
      <c r="T82" s="1"/>
      <c r="U82" s="21"/>
      <c r="V82" s="1"/>
      <c r="W82" s="1"/>
      <c r="X82" s="1"/>
      <c r="Y82" s="1"/>
      <c r="Z82" s="1"/>
      <c r="AA82" s="1"/>
      <c r="AB82" s="1"/>
      <c r="AC82" s="1"/>
      <c r="AD82" s="1"/>
      <c r="AE82" s="1"/>
      <c r="AK82" s="303"/>
      <c r="AL82" s="296" t="s">
        <v>1719</v>
      </c>
      <c r="AM82" s="396">
        <f>SUM(AM74:AM81)</f>
        <v>0.15000000000000002</v>
      </c>
      <c r="AN82" s="322"/>
    </row>
    <row r="83" spans="12:40" ht="15.75" thickTop="1" x14ac:dyDescent="0.25">
      <c r="L83" s="88">
        <v>0.76</v>
      </c>
      <c r="N83" s="25">
        <f>AE44-AE42</f>
        <v>19319</v>
      </c>
      <c r="O83" s="26"/>
      <c r="P83" s="27">
        <f>N83*C14+AE42</f>
        <v>139692</v>
      </c>
      <c r="Q83" s="1"/>
      <c r="R83" s="1"/>
      <c r="S83" s="1"/>
      <c r="T83" s="1"/>
      <c r="U83" s="1"/>
      <c r="V83" s="1"/>
      <c r="W83" s="1"/>
      <c r="X83" s="1"/>
      <c r="Y83" s="1"/>
      <c r="Z83" s="1"/>
      <c r="AA83" s="1"/>
      <c r="AB83" s="1"/>
      <c r="AC83" s="1"/>
      <c r="AD83" s="1"/>
      <c r="AE83" s="1"/>
      <c r="AK83" s="303"/>
      <c r="AL83" s="326" t="s">
        <v>728</v>
      </c>
      <c r="AM83" s="397"/>
      <c r="AN83" s="322">
        <f>SUM(AN74:AN81)</f>
        <v>0.15000000000000002</v>
      </c>
    </row>
    <row r="84" spans="12:40" x14ac:dyDescent="0.25">
      <c r="L84" s="88">
        <v>0.77</v>
      </c>
      <c r="N84" s="28">
        <f>AE45-AE43</f>
        <v>26365</v>
      </c>
      <c r="O84" s="29"/>
      <c r="P84" s="30">
        <f>N84*C14+AE43</f>
        <v>190636</v>
      </c>
      <c r="Q84" s="1"/>
      <c r="R84" s="1"/>
      <c r="S84" s="1"/>
      <c r="T84" s="1"/>
      <c r="U84" s="1"/>
      <c r="V84" s="1"/>
      <c r="W84" s="1"/>
      <c r="X84" s="1"/>
      <c r="Y84" s="1"/>
      <c r="Z84" s="1"/>
      <c r="AA84" s="1"/>
      <c r="AB84" s="1"/>
      <c r="AC84" s="1"/>
      <c r="AD84" s="1"/>
      <c r="AE84" s="1"/>
      <c r="AK84" s="303"/>
      <c r="AL84" s="296"/>
      <c r="AM84" s="342"/>
      <c r="AN84" s="319"/>
    </row>
    <row r="85" spans="12:40" x14ac:dyDescent="0.25">
      <c r="L85" s="88">
        <v>0.78</v>
      </c>
      <c r="N85" s="28"/>
      <c r="O85" s="29"/>
      <c r="P85" s="30">
        <f>P84-P83</f>
        <v>50944</v>
      </c>
      <c r="Q85" s="1"/>
      <c r="R85" s="1"/>
      <c r="S85" s="1"/>
      <c r="T85" s="1"/>
      <c r="U85" s="1"/>
      <c r="V85" s="1"/>
      <c r="W85" s="1"/>
      <c r="X85" s="1"/>
      <c r="Y85" s="1"/>
      <c r="Z85" s="1"/>
      <c r="AA85" s="1"/>
      <c r="AB85" s="1"/>
      <c r="AC85" s="1"/>
      <c r="AD85" s="1"/>
      <c r="AE85" s="1"/>
      <c r="AK85" s="306" t="s">
        <v>631</v>
      </c>
      <c r="AL85" s="295" t="s">
        <v>632</v>
      </c>
      <c r="AM85" s="342"/>
      <c r="AN85" s="323"/>
    </row>
    <row r="86" spans="12:40" ht="15.75" thickBot="1" x14ac:dyDescent="0.3">
      <c r="L86" s="88">
        <v>0.79</v>
      </c>
      <c r="N86" s="31"/>
      <c r="O86" s="32"/>
      <c r="P86" s="33">
        <f>(E29-AE38)/(AE39-AE38)*P85+P83</f>
        <v>140169.78720751641</v>
      </c>
      <c r="Q86" s="1"/>
      <c r="R86" s="1"/>
      <c r="S86" s="1"/>
      <c r="T86" s="1"/>
      <c r="U86" s="1"/>
      <c r="V86" s="1"/>
      <c r="W86" s="1"/>
      <c r="X86" s="1"/>
      <c r="Y86" s="1"/>
      <c r="Z86" s="1"/>
      <c r="AA86" s="1"/>
      <c r="AB86" s="1"/>
      <c r="AC86" s="1"/>
      <c r="AD86" s="1"/>
      <c r="AE86" s="1"/>
      <c r="AK86" s="308" t="s">
        <v>633</v>
      </c>
      <c r="AL86" s="534" t="s">
        <v>1759</v>
      </c>
      <c r="AM86" s="394">
        <v>0.05</v>
      </c>
      <c r="AN86" s="320">
        <v>0.05</v>
      </c>
    </row>
    <row r="87" spans="12:40" thickTop="1" x14ac:dyDescent="0.2">
      <c r="L87" s="88">
        <v>0.8</v>
      </c>
      <c r="AK87" s="297" t="s">
        <v>635</v>
      </c>
      <c r="AL87" s="535" t="s">
        <v>1760</v>
      </c>
      <c r="AM87" s="408"/>
      <c r="AN87" s="412"/>
    </row>
    <row r="88" spans="12:40" ht="14.25" x14ac:dyDescent="0.2">
      <c r="L88" s="88">
        <v>0.81</v>
      </c>
      <c r="AK88" s="299"/>
      <c r="AL88" s="430" t="s">
        <v>1761</v>
      </c>
      <c r="AM88" s="407">
        <v>0.04</v>
      </c>
      <c r="AN88" s="344">
        <v>0.04</v>
      </c>
    </row>
    <row r="89" spans="12:40" ht="14.25" x14ac:dyDescent="0.2">
      <c r="L89" s="88">
        <v>0.82</v>
      </c>
      <c r="AK89" s="307" t="s">
        <v>640</v>
      </c>
      <c r="AL89" s="330" t="s">
        <v>1762</v>
      </c>
      <c r="AM89" s="433"/>
      <c r="AN89" s="434"/>
    </row>
    <row r="90" spans="12:40" ht="14.25" x14ac:dyDescent="0.2">
      <c r="L90" s="88">
        <v>0.83</v>
      </c>
      <c r="AK90" s="307"/>
      <c r="AL90" s="430" t="s">
        <v>788</v>
      </c>
      <c r="AM90" s="407">
        <v>5.0000000000000001E-3</v>
      </c>
      <c r="AN90" s="344">
        <v>5.0000000000000001E-3</v>
      </c>
    </row>
    <row r="91" spans="12:40" ht="14.25" x14ac:dyDescent="0.2">
      <c r="L91" s="88">
        <v>0.84</v>
      </c>
      <c r="AK91" s="308" t="s">
        <v>643</v>
      </c>
      <c r="AL91" s="534" t="s">
        <v>1218</v>
      </c>
      <c r="AM91" s="394">
        <v>0.01</v>
      </c>
      <c r="AN91" s="320">
        <v>0.01</v>
      </c>
    </row>
    <row r="92" spans="12:40" ht="14.25" x14ac:dyDescent="0.2">
      <c r="L92" s="88">
        <v>0.85</v>
      </c>
      <c r="AK92" s="299" t="s">
        <v>645</v>
      </c>
      <c r="AL92" s="536" t="s">
        <v>1763</v>
      </c>
      <c r="AM92" s="407">
        <v>0.01</v>
      </c>
      <c r="AN92" s="344">
        <v>0.01</v>
      </c>
    </row>
    <row r="93" spans="12:40" ht="14.25" x14ac:dyDescent="0.2">
      <c r="L93" s="88">
        <v>0.86</v>
      </c>
      <c r="AK93" s="297" t="s">
        <v>648</v>
      </c>
      <c r="AL93" s="535" t="s">
        <v>1764</v>
      </c>
      <c r="AM93" s="408"/>
      <c r="AN93" s="412"/>
    </row>
    <row r="94" spans="12:40" ht="14.25" x14ac:dyDescent="0.2">
      <c r="L94" s="88">
        <v>0.87</v>
      </c>
      <c r="AK94" s="299"/>
      <c r="AL94" s="536" t="s">
        <v>647</v>
      </c>
      <c r="AM94" s="407">
        <v>0.01</v>
      </c>
      <c r="AN94" s="344">
        <v>0.01</v>
      </c>
    </row>
    <row r="95" spans="12:40" ht="14.25" x14ac:dyDescent="0.2">
      <c r="L95" s="88">
        <v>0.88</v>
      </c>
      <c r="AK95" s="299" t="s">
        <v>794</v>
      </c>
      <c r="AL95" s="536" t="s">
        <v>795</v>
      </c>
      <c r="AM95" s="407">
        <v>5.0000000000000001E-3</v>
      </c>
      <c r="AN95" s="344">
        <v>5.0000000000000001E-3</v>
      </c>
    </row>
    <row r="96" spans="12:40" ht="14.25" x14ac:dyDescent="0.2">
      <c r="L96" s="88">
        <v>0.89</v>
      </c>
      <c r="AK96" s="303"/>
      <c r="AL96" s="296" t="s">
        <v>1719</v>
      </c>
      <c r="AM96" s="396">
        <f>SUM(AM85:AM95)</f>
        <v>0.12999999999999998</v>
      </c>
      <c r="AN96" s="322"/>
    </row>
    <row r="97" spans="12:40" ht="14.25" x14ac:dyDescent="0.2">
      <c r="L97" s="88">
        <v>0.9</v>
      </c>
      <c r="AK97" s="303"/>
      <c r="AL97" s="326" t="s">
        <v>728</v>
      </c>
      <c r="AM97" s="397"/>
      <c r="AN97" s="322">
        <f>SUM(AN85:AN95)</f>
        <v>0.12999999999999998</v>
      </c>
    </row>
    <row r="98" spans="12:40" ht="14.25" x14ac:dyDescent="0.2">
      <c r="L98" s="88">
        <v>0.91</v>
      </c>
      <c r="AK98" s="303"/>
      <c r="AL98" s="305"/>
      <c r="AM98" s="342"/>
      <c r="AN98" s="323"/>
    </row>
    <row r="99" spans="12:40" ht="14.25" x14ac:dyDescent="0.2">
      <c r="L99" s="88">
        <v>0.92</v>
      </c>
      <c r="AK99" s="306" t="s">
        <v>650</v>
      </c>
      <c r="AL99" s="295" t="s">
        <v>651</v>
      </c>
      <c r="AM99" s="342"/>
      <c r="AN99" s="323"/>
    </row>
    <row r="100" spans="12:40" ht="14.25" x14ac:dyDescent="0.2">
      <c r="L100" s="88">
        <v>0.93</v>
      </c>
      <c r="AK100" s="308" t="s">
        <v>652</v>
      </c>
      <c r="AL100" s="301" t="s">
        <v>655</v>
      </c>
      <c r="AM100" s="394">
        <v>2.5000000000000001E-3</v>
      </c>
      <c r="AN100" s="320">
        <v>2.5000000000000001E-3</v>
      </c>
    </row>
    <row r="101" spans="12:40" ht="14.25" x14ac:dyDescent="0.2">
      <c r="L101" s="88">
        <v>0.94</v>
      </c>
      <c r="AK101" s="308" t="s">
        <v>654</v>
      </c>
      <c r="AL101" s="301" t="s">
        <v>1221</v>
      </c>
      <c r="AM101" s="394">
        <v>0.02</v>
      </c>
      <c r="AN101" s="320">
        <v>0.02</v>
      </c>
    </row>
    <row r="102" spans="12:40" ht="14.25" x14ac:dyDescent="0.2">
      <c r="L102" s="88">
        <v>0.95</v>
      </c>
      <c r="AK102" s="308" t="s">
        <v>656</v>
      </c>
      <c r="AL102" s="301" t="s">
        <v>1765</v>
      </c>
      <c r="AM102" s="394">
        <v>2.5000000000000001E-3</v>
      </c>
      <c r="AN102" s="320">
        <v>2.5000000000000001E-3</v>
      </c>
    </row>
    <row r="103" spans="12:40" ht="14.25" x14ac:dyDescent="0.2">
      <c r="L103" s="88">
        <v>0.96</v>
      </c>
      <c r="AK103" s="308" t="s">
        <v>661</v>
      </c>
      <c r="AL103" s="301" t="s">
        <v>662</v>
      </c>
      <c r="AM103" s="394">
        <v>2.5000000000000001E-3</v>
      </c>
      <c r="AN103" s="320">
        <v>2.5000000000000001E-3</v>
      </c>
    </row>
    <row r="104" spans="12:40" ht="14.25" x14ac:dyDescent="0.2">
      <c r="L104" s="88">
        <v>0.97</v>
      </c>
      <c r="AK104" s="308" t="s">
        <v>663</v>
      </c>
      <c r="AL104" s="301" t="s">
        <v>664</v>
      </c>
      <c r="AM104" s="394">
        <v>2.5000000000000001E-3</v>
      </c>
      <c r="AN104" s="320">
        <v>2.5000000000000001E-3</v>
      </c>
    </row>
    <row r="105" spans="12:40" ht="14.25" x14ac:dyDescent="0.2">
      <c r="L105" s="88">
        <v>0.98</v>
      </c>
      <c r="AK105" s="299" t="s">
        <v>665</v>
      </c>
      <c r="AL105" s="430" t="s">
        <v>799</v>
      </c>
      <c r="AM105" s="407">
        <v>2.5000000000000001E-3</v>
      </c>
      <c r="AN105" s="344">
        <v>2.5000000000000001E-3</v>
      </c>
    </row>
    <row r="106" spans="12:40" ht="14.25" x14ac:dyDescent="0.2">
      <c r="L106" s="88">
        <v>0.99</v>
      </c>
      <c r="AK106" s="297" t="s">
        <v>667</v>
      </c>
      <c r="AL106" s="361" t="s">
        <v>1766</v>
      </c>
      <c r="AM106" s="408"/>
      <c r="AN106" s="412"/>
    </row>
    <row r="107" spans="12:40" ht="14.25" x14ac:dyDescent="0.2">
      <c r="L107" s="88">
        <v>1</v>
      </c>
      <c r="AK107" s="299"/>
      <c r="AL107" s="430" t="s">
        <v>907</v>
      </c>
      <c r="AM107" s="407">
        <v>5.0000000000000001E-3</v>
      </c>
      <c r="AN107" s="344">
        <v>5.0000000000000001E-3</v>
      </c>
    </row>
    <row r="108" spans="12:40" ht="14.25" x14ac:dyDescent="0.2">
      <c r="L108" s="88"/>
      <c r="AK108" s="308" t="s">
        <v>670</v>
      </c>
      <c r="AL108" s="301" t="s">
        <v>671</v>
      </c>
      <c r="AM108" s="394">
        <v>2.5000000000000001E-3</v>
      </c>
      <c r="AN108" s="320">
        <v>2.5000000000000001E-3</v>
      </c>
    </row>
    <row r="109" spans="12:40" ht="14.25" x14ac:dyDescent="0.2">
      <c r="L109" s="88"/>
      <c r="AK109" s="303"/>
      <c r="AL109" s="296" t="s">
        <v>1719</v>
      </c>
      <c r="AM109" s="396">
        <f>SUM(AM100:AM108)</f>
        <v>3.9999999999999994E-2</v>
      </c>
      <c r="AN109" s="322"/>
    </row>
    <row r="110" spans="12:40" ht="14.25" x14ac:dyDescent="0.2">
      <c r="L110" s="88"/>
      <c r="AK110" s="303"/>
      <c r="AL110" s="326" t="s">
        <v>728</v>
      </c>
      <c r="AM110" s="397"/>
      <c r="AN110" s="322">
        <f>SUM(AN100:AN108)</f>
        <v>3.9999999999999994E-2</v>
      </c>
    </row>
    <row r="111" spans="12:40" ht="14.25" x14ac:dyDescent="0.2">
      <c r="L111" s="88"/>
      <c r="AK111" s="303"/>
      <c r="AL111" s="296"/>
      <c r="AM111" s="342"/>
      <c r="AN111" s="319"/>
    </row>
    <row r="112" spans="12:40" ht="14.25" x14ac:dyDescent="0.2">
      <c r="L112" s="88"/>
      <c r="AK112" s="306" t="s">
        <v>672</v>
      </c>
      <c r="AL112" s="295" t="s">
        <v>673</v>
      </c>
      <c r="AM112" s="342"/>
      <c r="AN112" s="323"/>
    </row>
    <row r="113" spans="37:40" ht="14.25" x14ac:dyDescent="0.2">
      <c r="AK113" s="297" t="s">
        <v>674</v>
      </c>
      <c r="AL113" s="361" t="s">
        <v>1768</v>
      </c>
      <c r="AM113" s="408"/>
      <c r="AN113" s="412"/>
    </row>
    <row r="114" spans="37:40" ht="14.25" x14ac:dyDescent="0.2">
      <c r="AK114" s="299"/>
      <c r="AL114" s="430" t="s">
        <v>1769</v>
      </c>
      <c r="AM114" s="407">
        <v>0.04</v>
      </c>
      <c r="AN114" s="344">
        <v>0.04</v>
      </c>
    </row>
    <row r="115" spans="37:40" ht="14.25" x14ac:dyDescent="0.2">
      <c r="AK115" s="308" t="s">
        <v>678</v>
      </c>
      <c r="AL115" s="301" t="s">
        <v>1226</v>
      </c>
      <c r="AM115" s="394">
        <v>2.5000000000000001E-2</v>
      </c>
      <c r="AN115" s="320">
        <v>2.5000000000000001E-2</v>
      </c>
    </row>
    <row r="116" spans="37:40" ht="14.25" x14ac:dyDescent="0.2">
      <c r="AK116" s="299" t="s">
        <v>681</v>
      </c>
      <c r="AL116" s="430" t="s">
        <v>1227</v>
      </c>
      <c r="AM116" s="407">
        <v>0.01</v>
      </c>
      <c r="AN116" s="344">
        <v>0.01</v>
      </c>
    </row>
    <row r="117" spans="37:40" ht="14.25" x14ac:dyDescent="0.2">
      <c r="AK117" s="308" t="s">
        <v>683</v>
      </c>
      <c r="AL117" s="301" t="s">
        <v>1228</v>
      </c>
      <c r="AM117" s="394">
        <v>0.02</v>
      </c>
      <c r="AN117" s="320">
        <v>0.02</v>
      </c>
    </row>
    <row r="118" spans="37:40" ht="14.25" x14ac:dyDescent="0.2">
      <c r="AK118" s="297" t="s">
        <v>685</v>
      </c>
      <c r="AL118" s="361" t="s">
        <v>1771</v>
      </c>
      <c r="AM118" s="408"/>
      <c r="AN118" s="412"/>
    </row>
    <row r="119" spans="37:40" ht="14.25" x14ac:dyDescent="0.2">
      <c r="AK119" s="299"/>
      <c r="AL119" s="430" t="s">
        <v>1770</v>
      </c>
      <c r="AM119" s="407">
        <v>0.02</v>
      </c>
      <c r="AN119" s="344">
        <v>0.02</v>
      </c>
    </row>
    <row r="120" spans="37:40" ht="14.25" x14ac:dyDescent="0.2">
      <c r="AK120" s="308" t="s">
        <v>687</v>
      </c>
      <c r="AL120" s="301" t="s">
        <v>1231</v>
      </c>
      <c r="AM120" s="394">
        <v>5.0000000000000001E-3</v>
      </c>
      <c r="AN120" s="320">
        <v>5.0000000000000001E-3</v>
      </c>
    </row>
    <row r="121" spans="37:40" ht="14.25" x14ac:dyDescent="0.2">
      <c r="AK121" s="308" t="s">
        <v>689</v>
      </c>
      <c r="AL121" s="301" t="s">
        <v>705</v>
      </c>
      <c r="AM121" s="394">
        <v>0.01</v>
      </c>
      <c r="AN121" s="320">
        <v>0.01</v>
      </c>
    </row>
    <row r="122" spans="37:40" ht="14.25" x14ac:dyDescent="0.2">
      <c r="AK122" s="308" t="s">
        <v>692</v>
      </c>
      <c r="AL122" s="301" t="s">
        <v>819</v>
      </c>
      <c r="AM122" s="394">
        <v>0.01</v>
      </c>
      <c r="AN122" s="320">
        <v>0.01</v>
      </c>
    </row>
    <row r="123" spans="37:40" ht="14.25" x14ac:dyDescent="0.2">
      <c r="AK123" s="308" t="s">
        <v>695</v>
      </c>
      <c r="AL123" s="301" t="s">
        <v>1232</v>
      </c>
      <c r="AM123" s="394">
        <v>5.0000000000000001E-3</v>
      </c>
      <c r="AN123" s="320">
        <v>5.0000000000000001E-3</v>
      </c>
    </row>
    <row r="124" spans="37:40" ht="14.25" x14ac:dyDescent="0.2">
      <c r="AK124" s="308" t="s">
        <v>698</v>
      </c>
      <c r="AL124" s="301" t="s">
        <v>1772</v>
      </c>
      <c r="AM124" s="394">
        <v>5.0000000000000001E-3</v>
      </c>
      <c r="AN124" s="320">
        <v>5.0000000000000001E-3</v>
      </c>
    </row>
    <row r="125" spans="37:40" ht="14.25" x14ac:dyDescent="0.2">
      <c r="AK125" s="303"/>
      <c r="AL125" s="296" t="s">
        <v>1719</v>
      </c>
      <c r="AM125" s="396">
        <f>SUM(AM113:AM124)</f>
        <v>0.15000000000000002</v>
      </c>
      <c r="AN125" s="322"/>
    </row>
    <row r="126" spans="37:40" ht="14.25" x14ac:dyDescent="0.2">
      <c r="AK126" s="303"/>
      <c r="AL126" s="326" t="s">
        <v>728</v>
      </c>
      <c r="AM126" s="397"/>
      <c r="AN126" s="322">
        <f>SUM(AN113:AN124)</f>
        <v>0.15000000000000002</v>
      </c>
    </row>
    <row r="127" spans="37:40" ht="14.25" x14ac:dyDescent="0.2">
      <c r="AK127" s="303"/>
      <c r="AL127" s="296"/>
      <c r="AM127" s="342"/>
      <c r="AN127" s="319"/>
    </row>
    <row r="128" spans="37:40" ht="14.25" x14ac:dyDescent="0.2">
      <c r="AK128" s="306" t="s">
        <v>716</v>
      </c>
      <c r="AL128" s="295" t="s">
        <v>717</v>
      </c>
      <c r="AM128" s="342"/>
      <c r="AN128" s="323"/>
    </row>
    <row r="129" spans="37:40" ht="14.25" x14ac:dyDescent="0.2">
      <c r="AK129" s="297" t="s">
        <v>718</v>
      </c>
      <c r="AL129" s="361" t="s">
        <v>719</v>
      </c>
      <c r="AM129" s="408"/>
      <c r="AN129" s="412"/>
    </row>
    <row r="130" spans="37:40" ht="14.25" x14ac:dyDescent="0.2">
      <c r="AK130" s="307"/>
      <c r="AL130" s="330" t="s">
        <v>720</v>
      </c>
      <c r="AM130" s="433"/>
      <c r="AN130" s="434"/>
    </row>
    <row r="131" spans="37:40" ht="14.25" x14ac:dyDescent="0.2">
      <c r="AK131" s="307"/>
      <c r="AL131" s="430" t="s">
        <v>721</v>
      </c>
      <c r="AM131" s="407">
        <v>5.0000000000000001E-3</v>
      </c>
      <c r="AN131" s="344">
        <v>5.0000000000000001E-3</v>
      </c>
    </row>
    <row r="132" spans="37:40" ht="14.25" x14ac:dyDescent="0.2">
      <c r="AK132" s="297" t="s">
        <v>722</v>
      </c>
      <c r="AL132" s="361" t="s">
        <v>723</v>
      </c>
      <c r="AM132" s="408"/>
      <c r="AN132" s="412"/>
    </row>
    <row r="133" spans="37:40" ht="14.25" x14ac:dyDescent="0.2">
      <c r="AK133" s="299"/>
      <c r="AL133" s="430" t="s">
        <v>724</v>
      </c>
      <c r="AM133" s="407">
        <v>2.5000000000000001E-3</v>
      </c>
      <c r="AN133" s="344">
        <v>2.5000000000000001E-3</v>
      </c>
    </row>
    <row r="134" spans="37:40" ht="14.25" x14ac:dyDescent="0.2">
      <c r="AK134" s="299" t="s">
        <v>725</v>
      </c>
      <c r="AL134" s="301" t="s">
        <v>726</v>
      </c>
      <c r="AM134" s="394">
        <v>2.5000000000000001E-3</v>
      </c>
      <c r="AN134" s="320">
        <v>2.5000000000000001E-3</v>
      </c>
    </row>
    <row r="135" spans="37:40" ht="14.25" x14ac:dyDescent="0.2">
      <c r="AK135" s="303"/>
      <c r="AL135" s="296" t="s">
        <v>1719</v>
      </c>
      <c r="AM135" s="396">
        <f>SUM(AM129:AM134)</f>
        <v>0.01</v>
      </c>
      <c r="AN135" s="322"/>
    </row>
    <row r="136" spans="37:40" ht="14.25" x14ac:dyDescent="0.2">
      <c r="AK136" s="303"/>
      <c r="AL136" s="326" t="s">
        <v>728</v>
      </c>
      <c r="AM136" s="397"/>
      <c r="AN136" s="321">
        <f>SUM(AN129:AN134)</f>
        <v>0.01</v>
      </c>
    </row>
    <row r="137" spans="37:40" ht="14.25" x14ac:dyDescent="0.2">
      <c r="AK137" s="303"/>
      <c r="AL137" s="296"/>
      <c r="AM137" s="342"/>
      <c r="AN137" s="319"/>
    </row>
    <row r="138" spans="37:40" thickBot="1" x14ac:dyDescent="0.25">
      <c r="AK138" s="303"/>
      <c r="AL138" s="305"/>
      <c r="AM138" s="342"/>
      <c r="AN138" s="323"/>
    </row>
    <row r="139" spans="37:40" thickBot="1" x14ac:dyDescent="0.25">
      <c r="AK139" s="303"/>
      <c r="AL139" s="295" t="s">
        <v>1774</v>
      </c>
      <c r="AM139" s="400">
        <f>AM17+AM35+AM55+AM70+AM82+AM96+AM109+AM125+AM135</f>
        <v>1.0000000000000002</v>
      </c>
      <c r="AN139" s="323"/>
    </row>
    <row r="140" spans="37:40" thickBot="1" x14ac:dyDescent="0.25">
      <c r="AK140" s="303"/>
      <c r="AL140" s="327" t="s">
        <v>1773</v>
      </c>
      <c r="AM140" s="309"/>
      <c r="AN140" s="325">
        <f>AN18+AN36+AN56+AN71+AN83+AN97+AN110+AN126+AN136</f>
        <v>0.54499999999999993</v>
      </c>
    </row>
    <row r="141" spans="37:40" ht="14.25" x14ac:dyDescent="0.2">
      <c r="AK141" s="303"/>
      <c r="AL141" s="326"/>
      <c r="AM141" s="342"/>
      <c r="AN141" s="319"/>
    </row>
    <row r="142" spans="37:40" ht="14.25" x14ac:dyDescent="0.2">
      <c r="AK142" s="303"/>
      <c r="AL142" s="296"/>
      <c r="AM142" s="342"/>
      <c r="AN142" s="319"/>
    </row>
    <row r="143" spans="37:40" ht="14.25" x14ac:dyDescent="0.2">
      <c r="AK143" s="306"/>
      <c r="AL143" s="295"/>
      <c r="AM143" s="342"/>
      <c r="AN143" s="323"/>
    </row>
    <row r="144" spans="37:40" ht="14.25" x14ac:dyDescent="0.2">
      <c r="AK144" s="303"/>
      <c r="AL144" s="305"/>
      <c r="AM144" s="414"/>
      <c r="AN144" s="319"/>
    </row>
    <row r="145" spans="37:40" ht="14.25" x14ac:dyDescent="0.2">
      <c r="AK145" s="303"/>
      <c r="AL145" s="305"/>
      <c r="AM145" s="414"/>
      <c r="AN145" s="319"/>
    </row>
    <row r="146" spans="37:40" ht="14.25" x14ac:dyDescent="0.2">
      <c r="AK146" s="303"/>
      <c r="AL146" s="305"/>
      <c r="AM146" s="414"/>
      <c r="AN146" s="319"/>
    </row>
    <row r="147" spans="37:40" ht="14.25" x14ac:dyDescent="0.2">
      <c r="AK147" s="303"/>
      <c r="AL147" s="305"/>
      <c r="AM147" s="414"/>
      <c r="AN147" s="319"/>
    </row>
    <row r="148" spans="37:40" ht="14.25" x14ac:dyDescent="0.2">
      <c r="AK148" s="303"/>
      <c r="AL148" s="305"/>
      <c r="AM148" s="414"/>
      <c r="AN148" s="319"/>
    </row>
    <row r="149" spans="37:40" ht="14.25" x14ac:dyDescent="0.2">
      <c r="AK149" s="303"/>
      <c r="AL149" s="305"/>
      <c r="AM149" s="414"/>
      <c r="AN149" s="319"/>
    </row>
    <row r="150" spans="37:40" ht="14.25" x14ac:dyDescent="0.2">
      <c r="AK150" s="303"/>
      <c r="AL150" s="296"/>
      <c r="AM150" s="341"/>
      <c r="AN150" s="319"/>
    </row>
    <row r="151" spans="37:40" ht="14.25" x14ac:dyDescent="0.2">
      <c r="AK151" s="303"/>
      <c r="AL151" s="326"/>
      <c r="AM151" s="342"/>
      <c r="AN151" s="319"/>
    </row>
    <row r="152" spans="37:40" ht="14.25" x14ac:dyDescent="0.2">
      <c r="AK152" s="303"/>
      <c r="AL152" s="296"/>
      <c r="AM152" s="342"/>
      <c r="AN152" s="319"/>
    </row>
    <row r="153" spans="37:40" ht="14.25" x14ac:dyDescent="0.2">
      <c r="AK153" s="303"/>
      <c r="AL153" s="305"/>
      <c r="AM153" s="342"/>
      <c r="AN153" s="323"/>
    </row>
    <row r="154" spans="37:40" ht="14.25" x14ac:dyDescent="0.2">
      <c r="AK154" s="303"/>
      <c r="AL154" s="295"/>
      <c r="AM154" s="537"/>
      <c r="AN154" s="323"/>
    </row>
    <row r="155" spans="37:40" ht="14.25" x14ac:dyDescent="0.2">
      <c r="AK155" s="303"/>
      <c r="AL155" s="327"/>
      <c r="AM155" s="309"/>
      <c r="AN155" s="455"/>
    </row>
    <row r="156" spans="37:40" ht="14.25" x14ac:dyDescent="0.2">
      <c r="AK156" s="303"/>
      <c r="AL156" s="305"/>
      <c r="AM156" s="342"/>
      <c r="AN156" s="323"/>
    </row>
    <row r="157" spans="37:40" ht="14.25" x14ac:dyDescent="0.2">
      <c r="AK157" s="303"/>
      <c r="AL157" s="295"/>
      <c r="AM157" s="537"/>
      <c r="AN157" s="323"/>
    </row>
    <row r="158" spans="37:40" ht="14.25" x14ac:dyDescent="0.2">
      <c r="AK158" s="303"/>
      <c r="AL158" s="327"/>
      <c r="AM158" s="309"/>
      <c r="AN158" s="455"/>
    </row>
    <row r="159" spans="37:40" ht="14.25" x14ac:dyDescent="0.2">
      <c r="AK159" s="303"/>
      <c r="AL159" s="327"/>
      <c r="AM159" s="309"/>
      <c r="AN159" s="455"/>
    </row>
    <row r="160" spans="37:40" ht="14.25" x14ac:dyDescent="0.2">
      <c r="AK160" s="303"/>
      <c r="AL160" s="305"/>
      <c r="AM160" s="414"/>
      <c r="AN160" s="319"/>
    </row>
    <row r="161" spans="37:40" ht="14.25" x14ac:dyDescent="0.2">
      <c r="AK161" s="303"/>
      <c r="AL161" s="305"/>
      <c r="AM161" s="414"/>
      <c r="AN161" s="319"/>
    </row>
    <row r="162" spans="37:40" ht="14.25" x14ac:dyDescent="0.2">
      <c r="AK162" s="303"/>
      <c r="AL162" s="305"/>
      <c r="AM162" s="414"/>
      <c r="AN162" s="319"/>
    </row>
    <row r="163" spans="37:40" ht="14.25" x14ac:dyDescent="0.2">
      <c r="AK163" s="303"/>
      <c r="AL163" s="305"/>
      <c r="AM163" s="414"/>
      <c r="AN163" s="319"/>
    </row>
    <row r="164" spans="37:40" ht="14.25" x14ac:dyDescent="0.2">
      <c r="AK164" s="303"/>
      <c r="AL164" s="296"/>
      <c r="AM164" s="341"/>
      <c r="AN164" s="319"/>
    </row>
    <row r="165" spans="37:40" ht="14.25" x14ac:dyDescent="0.2">
      <c r="AK165" s="303"/>
      <c r="AL165" s="326"/>
      <c r="AM165" s="342"/>
      <c r="AN165" s="319"/>
    </row>
    <row r="166" spans="37:40" ht="14.25" x14ac:dyDescent="0.2">
      <c r="AK166" s="303"/>
      <c r="AL166" s="296"/>
      <c r="AM166" s="342"/>
      <c r="AN166" s="319"/>
    </row>
    <row r="167" spans="37:40" ht="14.25" x14ac:dyDescent="0.2">
      <c r="AK167" s="303"/>
      <c r="AL167" s="305"/>
      <c r="AM167" s="342"/>
      <c r="AN167" s="323"/>
    </row>
    <row r="168" spans="37:40" ht="14.25" x14ac:dyDescent="0.2">
      <c r="AK168" s="303"/>
      <c r="AL168" s="295"/>
      <c r="AM168" s="537"/>
      <c r="AN168" s="323"/>
    </row>
    <row r="169" spans="37:40" ht="14.25" x14ac:dyDescent="0.2">
      <c r="AK169" s="303"/>
      <c r="AL169" s="327"/>
      <c r="AM169" s="309"/>
      <c r="AN169" s="455"/>
    </row>
    <row r="170" spans="37:40" ht="14.25" x14ac:dyDescent="0.2">
      <c r="AK170" s="303"/>
      <c r="AL170" s="327"/>
      <c r="AM170" s="309"/>
      <c r="AN170" s="455"/>
    </row>
  </sheetData>
  <sheetProtection selectLockedCells="1"/>
  <mergeCells count="36">
    <mergeCell ref="O8:P8"/>
    <mergeCell ref="Q8:X8"/>
    <mergeCell ref="A2:I2"/>
    <mergeCell ref="A3:I3"/>
    <mergeCell ref="A4:I4"/>
    <mergeCell ref="Q6:W6"/>
    <mergeCell ref="S7:X7"/>
    <mergeCell ref="D15:F15"/>
    <mergeCell ref="B19:I19"/>
    <mergeCell ref="A20:I20"/>
    <mergeCell ref="Q23:W23"/>
    <mergeCell ref="A9:I9"/>
    <mergeCell ref="N10:S10"/>
    <mergeCell ref="T10:V10"/>
    <mergeCell ref="N12:O12"/>
    <mergeCell ref="Q12:R12"/>
    <mergeCell ref="T12:V12"/>
    <mergeCell ref="N29:O29"/>
    <mergeCell ref="Q29:R29"/>
    <mergeCell ref="T29:V29"/>
    <mergeCell ref="R13:S13"/>
    <mergeCell ref="T13:V13"/>
    <mergeCell ref="S24:X24"/>
    <mergeCell ref="O25:P25"/>
    <mergeCell ref="Q25:X25"/>
    <mergeCell ref="N27:S27"/>
    <mergeCell ref="T27:V27"/>
    <mergeCell ref="AA36:AB36"/>
    <mergeCell ref="F51:I55"/>
    <mergeCell ref="F56:I56"/>
    <mergeCell ref="R30:S30"/>
    <mergeCell ref="T30:V30"/>
    <mergeCell ref="S36:T36"/>
    <mergeCell ref="U36:V36"/>
    <mergeCell ref="W36:X36"/>
    <mergeCell ref="Y36:Z36"/>
  </mergeCells>
  <conditionalFormatting sqref="E57">
    <cfRule type="cellIs" dxfId="2306" priority="1" operator="equal">
      <formula>0</formula>
    </cfRule>
  </conditionalFormatting>
  <dataValidations count="8">
    <dataValidation type="decimal" allowBlank="1" showInputMessage="1" showErrorMessage="1" sqref="C45" xr:uid="{00000000-0002-0000-0800-000000000000}">
      <formula1>0</formula1>
      <formula2>1</formula2>
    </dataValidation>
    <dataValidation type="decimal"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0800-000001000000}">
      <formula1>0</formula1>
      <formula2>0.5</formula2>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0800-000002000000}"/>
    <dataValidation type="decimal" allowBlank="1" showInputMessage="1" showErrorMessage="1" promptTitle="Hinweis:" prompt="Das Löschen der Prozentangabe führt zu einem &quot;Null-Honorar&quot;! Daher ist eine Prozentangabe &gt; 0% erforderlich!" sqref="A19" xr:uid="{00000000-0002-0000-0800-000003000000}">
      <formula1>0</formula1>
      <formula2>1000</formula2>
    </dataValidation>
    <dataValidation type="list" allowBlank="1" showInputMessage="1" showErrorMessage="1" sqref="C25 H25" xr:uid="{00000000-0002-0000-0800-000004000000}">
      <formula1>$M$1:$M$2</formula1>
    </dataValidation>
    <dataValidation type="decimal" operator="greaterThanOrEqual" allowBlank="1" showInputMessage="1" showErrorMessage="1" sqref="C15 I13:I15" xr:uid="{00000000-0002-0000-0800-000005000000}">
      <formula1>0</formula1>
    </dataValidation>
    <dataValidation type="list" allowBlank="1" showInputMessage="1" showErrorMessage="1" sqref="C14" xr:uid="{00000000-0002-0000-0800-000006000000}">
      <formula1>$L$6:$L$112</formula1>
    </dataValidation>
    <dataValidation type="list" allowBlank="1" showInputMessage="1" showErrorMessage="1" sqref="C13" xr:uid="{00000000-0002-0000-0800-000007000000}">
      <formula1>$L$1:$L$5</formula1>
    </dataValidation>
  </dataValidations>
  <pageMargins left="0.70866141732283472" right="0.70866141732283472" top="0.78740157480314965" bottom="0.78740157480314965" header="0.31496062992125984" footer="0.31496062992125984"/>
  <pageSetup paperSize="9" scale="68" fitToHeight="0" orientation="portrait" horizontalDpi="4294967292" r:id="rId1"/>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Option Button 1">
              <controlPr defaultSize="0" autoFill="0" autoLine="0" autoPict="0" altText="">
                <anchor moveWithCells="1">
                  <from>
                    <xdr:col>40</xdr:col>
                    <xdr:colOff>38100</xdr:colOff>
                    <xdr:row>1</xdr:row>
                    <xdr:rowOff>200025</xdr:rowOff>
                  </from>
                  <to>
                    <xdr:col>40</xdr:col>
                    <xdr:colOff>276225</xdr:colOff>
                    <xdr:row>3</xdr:row>
                    <xdr:rowOff>104775</xdr:rowOff>
                  </to>
                </anchor>
              </controlPr>
            </control>
          </mc:Choice>
        </mc:AlternateContent>
        <mc:AlternateContent xmlns:mc="http://schemas.openxmlformats.org/markup-compatibility/2006">
          <mc:Choice Requires="x14">
            <control shapeId="172034" r:id="rId5" name="Option Button 2">
              <controlPr defaultSize="0" autoFill="0" autoLine="0" autoPict="0">
                <anchor moveWithCells="1">
                  <from>
                    <xdr:col>40</xdr:col>
                    <xdr:colOff>38100</xdr:colOff>
                    <xdr:row>2</xdr:row>
                    <xdr:rowOff>200025</xdr:rowOff>
                  </from>
                  <to>
                    <xdr:col>40</xdr:col>
                    <xdr:colOff>238125</xdr:colOff>
                    <xdr:row>4</xdr:row>
                    <xdr:rowOff>38100</xdr:rowOff>
                  </to>
                </anchor>
              </controlPr>
            </control>
          </mc:Choice>
        </mc:AlternateContent>
        <mc:AlternateContent xmlns:mc="http://schemas.openxmlformats.org/markup-compatibility/2006">
          <mc:Choice Requires="x14">
            <control shapeId="172035" r:id="rId6" name="Option Button 3">
              <controlPr defaultSize="0" autoFill="0" autoLine="0" autoPict="0">
                <anchor moveWithCells="1">
                  <from>
                    <xdr:col>40</xdr:col>
                    <xdr:colOff>38100</xdr:colOff>
                    <xdr:row>4</xdr:row>
                    <xdr:rowOff>0</xdr:rowOff>
                  </from>
                  <to>
                    <xdr:col>40</xdr:col>
                    <xdr:colOff>247650</xdr:colOff>
                    <xdr:row>5</xdr:row>
                    <xdr:rowOff>28575</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36">
    <pageSetUpPr fitToPage="1"/>
  </sheetPr>
  <dimension ref="A1:Y79"/>
  <sheetViews>
    <sheetView view="pageBreakPreview" zoomScaleNormal="100" zoomScaleSheetLayoutView="100" workbookViewId="0">
      <selection activeCell="F13" sqref="F13:H13"/>
    </sheetView>
  </sheetViews>
  <sheetFormatPr baseColWidth="10" defaultRowHeight="15" x14ac:dyDescent="0.25"/>
  <cols>
    <col min="10" max="10" width="11.42578125" hidden="1" customWidth="1"/>
    <col min="16" max="16" width="11.42578125"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1776</v>
      </c>
      <c r="L6" s="137"/>
      <c r="N6" s="38"/>
      <c r="O6" s="38"/>
      <c r="P6" s="197" t="s">
        <v>295</v>
      </c>
      <c r="Q6" s="883"/>
      <c r="R6" s="883"/>
      <c r="S6" s="883"/>
      <c r="T6" s="883"/>
      <c r="U6" s="883"/>
      <c r="V6" s="883"/>
      <c r="W6" s="883"/>
      <c r="X6" s="113"/>
    </row>
    <row r="7" spans="1:25" s="45" customFormat="1" x14ac:dyDescent="0.25">
      <c r="A7" s="44"/>
      <c r="C7" s="72" t="s">
        <v>1777</v>
      </c>
      <c r="L7" s="137"/>
      <c r="N7" s="196"/>
      <c r="O7" s="6"/>
      <c r="P7" s="6"/>
      <c r="Q7" s="6"/>
      <c r="R7" s="6"/>
      <c r="S7" s="845"/>
      <c r="T7" s="845"/>
      <c r="U7" s="845"/>
      <c r="V7" s="845"/>
      <c r="W7" s="845"/>
      <c r="X7" s="845"/>
    </row>
    <row r="8" spans="1:25" s="45" customFormat="1" thickBot="1" x14ac:dyDescent="0.25">
      <c r="A8" s="44" t="str">
        <f>Herstellkosten!A8</f>
        <v>VgV-Verhandlungsverfahren: Fachplanung Tragwerksplanung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4" t="s">
        <v>480</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x14ac:dyDescent="0.2">
      <c r="A11" s="872" t="s">
        <v>144</v>
      </c>
      <c r="B11" s="873"/>
      <c r="C11" s="873"/>
      <c r="D11" s="873"/>
      <c r="E11" s="873"/>
      <c r="F11" s="873"/>
      <c r="G11" s="873"/>
      <c r="H11" s="873"/>
      <c r="I11" s="874"/>
      <c r="P11" s="45"/>
    </row>
    <row r="12" spans="1:25" s="137" customFormat="1" x14ac:dyDescent="0.2">
      <c r="A12" s="904" t="s">
        <v>153</v>
      </c>
      <c r="B12" s="905"/>
      <c r="C12" s="905"/>
      <c r="D12" s="905"/>
      <c r="E12" s="905"/>
      <c r="F12" s="192"/>
      <c r="G12" s="192"/>
      <c r="H12" s="875"/>
      <c r="I12" s="875"/>
    </row>
    <row r="13" spans="1:25" s="137" customFormat="1" ht="14.25" customHeight="1" x14ac:dyDescent="0.2">
      <c r="A13" s="908" t="s">
        <v>1778</v>
      </c>
      <c r="B13" s="908"/>
      <c r="C13" s="908"/>
      <c r="D13" s="908"/>
      <c r="E13" s="908"/>
      <c r="F13" s="476" t="s">
        <v>295</v>
      </c>
      <c r="G13" s="463">
        <v>0</v>
      </c>
      <c r="H13" s="466">
        <f>G13*'Honorar Ingenieurbauwerke'!E30</f>
        <v>0</v>
      </c>
      <c r="I13" s="620"/>
    </row>
    <row r="14" spans="1:25" s="137" customFormat="1" ht="15" customHeight="1" x14ac:dyDescent="0.25">
      <c r="A14" s="205"/>
      <c r="B14" s="190"/>
      <c r="C14" s="190"/>
      <c r="D14" s="190"/>
      <c r="E14" s="190"/>
      <c r="F14" s="906" t="s">
        <v>1625</v>
      </c>
      <c r="G14" s="906"/>
      <c r="H14" s="906"/>
      <c r="I14" s="208">
        <f>SUM(SUMIF(F13:F13,"pauschal",I13:I13),SUMIF(F13:F13,"prozentual",H13:H13))</f>
        <v>0</v>
      </c>
    </row>
    <row r="15" spans="1:25" s="137" customFormat="1" x14ac:dyDescent="0.2">
      <c r="A15" s="872" t="s">
        <v>1779</v>
      </c>
      <c r="B15" s="873"/>
      <c r="C15" s="873"/>
      <c r="D15" s="873"/>
      <c r="E15" s="873"/>
      <c r="F15" s="873"/>
      <c r="G15" s="873"/>
      <c r="H15" s="873"/>
      <c r="I15" s="874"/>
    </row>
    <row r="16" spans="1:25" s="137" customFormat="1" x14ac:dyDescent="0.2">
      <c r="A16" s="904" t="s">
        <v>153</v>
      </c>
      <c r="B16" s="905"/>
      <c r="C16" s="905"/>
      <c r="D16" s="905"/>
      <c r="E16" s="905"/>
      <c r="F16" s="192"/>
      <c r="G16" s="192"/>
      <c r="H16" s="875"/>
      <c r="I16" s="875"/>
    </row>
    <row r="17" spans="1:9" s="206" customFormat="1" ht="15" customHeight="1" x14ac:dyDescent="0.25">
      <c r="A17" s="894" t="s">
        <v>1780</v>
      </c>
      <c r="B17" s="894"/>
      <c r="C17" s="894"/>
      <c r="D17" s="894"/>
      <c r="E17" s="894"/>
      <c r="F17" s="476" t="s">
        <v>295</v>
      </c>
      <c r="G17" s="463">
        <v>0</v>
      </c>
      <c r="H17" s="466">
        <f>G17*'Honorar Ingenieurbauwerke'!E30</f>
        <v>0</v>
      </c>
      <c r="I17" s="620"/>
    </row>
    <row r="18" spans="1:9" s="137" customFormat="1" ht="15" customHeight="1" x14ac:dyDescent="0.2">
      <c r="A18" s="910" t="s">
        <v>1781</v>
      </c>
      <c r="B18" s="910"/>
      <c r="C18" s="910"/>
      <c r="D18" s="910"/>
      <c r="E18" s="910"/>
      <c r="F18" s="476" t="s">
        <v>295</v>
      </c>
      <c r="G18" s="463">
        <v>0</v>
      </c>
      <c r="H18" s="466">
        <f>G18*'Honorar Ingenieurbauwerke'!E30</f>
        <v>0</v>
      </c>
      <c r="I18" s="620"/>
    </row>
    <row r="19" spans="1:9" s="137" customFormat="1" ht="15" customHeight="1" x14ac:dyDescent="0.2">
      <c r="A19" s="894" t="s">
        <v>1782</v>
      </c>
      <c r="B19" s="907"/>
      <c r="C19" s="907"/>
      <c r="D19" s="907"/>
      <c r="E19" s="907"/>
      <c r="F19" s="476" t="s">
        <v>295</v>
      </c>
      <c r="G19" s="463">
        <v>0</v>
      </c>
      <c r="H19" s="466">
        <f>G19*'Honorar Ingenieurbauwerke'!E30</f>
        <v>0</v>
      </c>
      <c r="I19" s="620"/>
    </row>
    <row r="20" spans="1:9" s="137" customFormat="1" ht="15" customHeight="1" x14ac:dyDescent="0.2">
      <c r="A20" s="909" t="s">
        <v>1783</v>
      </c>
      <c r="B20" s="909"/>
      <c r="C20" s="909"/>
      <c r="D20" s="909"/>
      <c r="E20" s="909"/>
      <c r="F20" s="476" t="s">
        <v>295</v>
      </c>
      <c r="G20" s="463">
        <v>0</v>
      </c>
      <c r="H20" s="466">
        <f>G20*'Honorar Ingenieurbauwerke'!E30</f>
        <v>0</v>
      </c>
      <c r="I20" s="620"/>
    </row>
    <row r="21" spans="1:9" s="137" customFormat="1" ht="24" customHeight="1" x14ac:dyDescent="0.2">
      <c r="A21" s="880" t="s">
        <v>1784</v>
      </c>
      <c r="B21" s="880"/>
      <c r="C21" s="880"/>
      <c r="D21" s="880"/>
      <c r="E21" s="880"/>
      <c r="F21" s="594" t="s">
        <v>295</v>
      </c>
      <c r="G21" s="463">
        <v>0</v>
      </c>
      <c r="H21" s="466">
        <f>G21*'Honorar Ingenieurbauwerke'!E30</f>
        <v>0</v>
      </c>
      <c r="I21" s="620"/>
    </row>
    <row r="22" spans="1:9" s="137" customFormat="1" ht="15" customHeight="1" x14ac:dyDescent="0.2">
      <c r="A22" s="194"/>
      <c r="B22" s="194"/>
      <c r="C22" s="194"/>
      <c r="D22" s="194"/>
      <c r="E22" s="194"/>
      <c r="F22" s="881" t="s">
        <v>1626</v>
      </c>
      <c r="G22" s="881"/>
      <c r="H22" s="881"/>
      <c r="I22" s="208">
        <f>SUM(SUMIF(F17:F21,"pauschal",I17:I21),SUMIF(F17:F21,"prozentual",H17:H21))</f>
        <v>0</v>
      </c>
    </row>
    <row r="23" spans="1:9" s="137" customFormat="1" x14ac:dyDescent="0.2">
      <c r="A23" s="872" t="s">
        <v>1785</v>
      </c>
      <c r="B23" s="873"/>
      <c r="C23" s="873"/>
      <c r="D23" s="873"/>
      <c r="E23" s="873"/>
      <c r="F23" s="873"/>
      <c r="G23" s="873"/>
      <c r="H23" s="873"/>
      <c r="I23" s="874"/>
    </row>
    <row r="24" spans="1:9" s="137" customFormat="1" x14ac:dyDescent="0.2">
      <c r="A24" s="911" t="s">
        <v>153</v>
      </c>
      <c r="B24" s="912"/>
      <c r="C24" s="912"/>
      <c r="D24" s="912"/>
      <c r="E24" s="912"/>
      <c r="F24" s="912"/>
      <c r="G24" s="912"/>
      <c r="H24" s="875"/>
      <c r="I24" s="875"/>
    </row>
    <row r="25" spans="1:9" s="137" customFormat="1" ht="15" customHeight="1" x14ac:dyDescent="0.2">
      <c r="A25" s="880" t="s">
        <v>1786</v>
      </c>
      <c r="B25" s="880"/>
      <c r="C25" s="880"/>
      <c r="D25" s="880"/>
      <c r="E25" s="880"/>
      <c r="F25" s="476" t="s">
        <v>295</v>
      </c>
      <c r="G25" s="463">
        <v>0</v>
      </c>
      <c r="H25" s="466">
        <f>G25*'Honorar Ingenieurbauwerke'!E30</f>
        <v>0</v>
      </c>
      <c r="I25" s="466"/>
    </row>
    <row r="26" spans="1:9" s="137" customFormat="1" ht="15" customHeight="1" x14ac:dyDescent="0.2">
      <c r="A26" s="909" t="s">
        <v>1787</v>
      </c>
      <c r="B26" s="909"/>
      <c r="C26" s="909"/>
      <c r="D26" s="909"/>
      <c r="E26" s="909"/>
      <c r="F26" s="476" t="s">
        <v>295</v>
      </c>
      <c r="G26" s="463">
        <v>0</v>
      </c>
      <c r="H26" s="466">
        <f>G26*'Honorar Ingenieurbauwerke'!E30</f>
        <v>0</v>
      </c>
      <c r="I26" s="620"/>
    </row>
    <row r="27" spans="1:9" s="137" customFormat="1" ht="63" customHeight="1" x14ac:dyDescent="0.2">
      <c r="A27" s="880" t="s">
        <v>1788</v>
      </c>
      <c r="B27" s="909"/>
      <c r="C27" s="909"/>
      <c r="D27" s="909"/>
      <c r="E27" s="909"/>
      <c r="F27" s="476" t="s">
        <v>295</v>
      </c>
      <c r="G27" s="463">
        <v>0</v>
      </c>
      <c r="H27" s="466">
        <f>G27*'Honorar Ingenieurbauwerke'!E30</f>
        <v>0</v>
      </c>
      <c r="I27" s="466"/>
    </row>
    <row r="28" spans="1:9" s="137" customFormat="1" ht="15" customHeight="1" x14ac:dyDescent="0.2">
      <c r="A28" s="909" t="s">
        <v>1789</v>
      </c>
      <c r="B28" s="909"/>
      <c r="C28" s="909"/>
      <c r="D28" s="909"/>
      <c r="E28" s="909"/>
      <c r="F28" s="476" t="s">
        <v>295</v>
      </c>
      <c r="G28" s="463">
        <v>0</v>
      </c>
      <c r="H28" s="466">
        <f>G28*'Honorar Ingenieurbauwerke'!E30</f>
        <v>0</v>
      </c>
      <c r="I28" s="620"/>
    </row>
    <row r="29" spans="1:9" s="137" customFormat="1" ht="15" customHeight="1" x14ac:dyDescent="0.25">
      <c r="A29" s="188"/>
      <c r="B29" s="189"/>
      <c r="C29" s="189"/>
      <c r="D29" s="189"/>
      <c r="E29" s="189"/>
      <c r="F29" s="881" t="s">
        <v>1627</v>
      </c>
      <c r="G29" s="881"/>
      <c r="H29" s="881"/>
      <c r="I29" s="208">
        <f>SUM(SUMIF(F25:F28,"pauschal",I25:I28),SUMIF(F25:F28,"prozentual",H25:H28))</f>
        <v>0</v>
      </c>
    </row>
    <row r="30" spans="1:9" s="137" customFormat="1" x14ac:dyDescent="0.2">
      <c r="A30" s="872" t="s">
        <v>147</v>
      </c>
      <c r="B30" s="873"/>
      <c r="C30" s="873"/>
      <c r="D30" s="873"/>
      <c r="E30" s="873"/>
      <c r="F30" s="873"/>
      <c r="G30" s="873"/>
      <c r="H30" s="873"/>
      <c r="I30" s="874"/>
    </row>
    <row r="31" spans="1:9" s="137" customFormat="1" x14ac:dyDescent="0.2">
      <c r="A31" s="911" t="s">
        <v>153</v>
      </c>
      <c r="B31" s="912"/>
      <c r="C31" s="912"/>
      <c r="D31" s="912"/>
      <c r="E31" s="912"/>
      <c r="F31" s="912"/>
      <c r="G31" s="912"/>
      <c r="H31" s="875"/>
      <c r="I31" s="875"/>
    </row>
    <row r="32" spans="1:9" s="137" customFormat="1" ht="15" customHeight="1" x14ac:dyDescent="0.2">
      <c r="A32" s="909" t="s">
        <v>1790</v>
      </c>
      <c r="B32" s="909"/>
      <c r="C32" s="909"/>
      <c r="D32" s="909"/>
      <c r="E32" s="909"/>
      <c r="F32" s="476" t="s">
        <v>295</v>
      </c>
      <c r="G32" s="463">
        <v>0</v>
      </c>
      <c r="H32" s="466">
        <f>G32*'Honorar Ingenieurbauwerke'!E30</f>
        <v>0</v>
      </c>
      <c r="I32" s="620"/>
    </row>
    <row r="33" spans="1:9" s="137" customFormat="1" ht="15" customHeight="1" x14ac:dyDescent="0.25">
      <c r="A33" s="188"/>
      <c r="B33" s="189"/>
      <c r="C33" s="189"/>
      <c r="D33" s="189"/>
      <c r="E33" s="189"/>
      <c r="F33" s="881" t="s">
        <v>1628</v>
      </c>
      <c r="G33" s="881"/>
      <c r="H33" s="881"/>
      <c r="I33" s="208">
        <f>SUM(SUMIF(F32:F32,"pauschal",I32:I32),SUMIF(F32:F32,"prozentual",H32:H32))</f>
        <v>0</v>
      </c>
    </row>
    <row r="34" spans="1:9" s="137" customFormat="1" x14ac:dyDescent="0.2">
      <c r="A34" s="872" t="s">
        <v>148</v>
      </c>
      <c r="B34" s="873"/>
      <c r="C34" s="873"/>
      <c r="D34" s="873"/>
      <c r="E34" s="873"/>
      <c r="F34" s="873"/>
      <c r="G34" s="873"/>
      <c r="H34" s="873"/>
      <c r="I34" s="874"/>
    </row>
    <row r="35" spans="1:9" s="137" customFormat="1" x14ac:dyDescent="0.2">
      <c r="A35" s="911" t="s">
        <v>153</v>
      </c>
      <c r="B35" s="912"/>
      <c r="C35" s="912"/>
      <c r="D35" s="912"/>
      <c r="E35" s="912"/>
      <c r="F35" s="912"/>
      <c r="G35" s="912"/>
      <c r="H35" s="875"/>
      <c r="I35" s="875"/>
    </row>
    <row r="36" spans="1:9" s="137" customFormat="1" ht="15" customHeight="1" x14ac:dyDescent="0.2">
      <c r="A36" s="880" t="s">
        <v>1791</v>
      </c>
      <c r="B36" s="880"/>
      <c r="C36" s="880"/>
      <c r="D36" s="880"/>
      <c r="E36" s="880"/>
      <c r="F36" s="476" t="s">
        <v>295</v>
      </c>
      <c r="G36" s="463">
        <v>0</v>
      </c>
      <c r="H36" s="466">
        <f>G36*'Honorar Ingenieurbauwerke'!E30</f>
        <v>0</v>
      </c>
      <c r="I36" s="620"/>
    </row>
    <row r="37" spans="1:9" s="137" customFormat="1" ht="15" customHeight="1" x14ac:dyDescent="0.2">
      <c r="A37" s="880" t="s">
        <v>1792</v>
      </c>
      <c r="B37" s="880"/>
      <c r="C37" s="880"/>
      <c r="D37" s="880"/>
      <c r="E37" s="880"/>
      <c r="F37" s="476" t="s">
        <v>295</v>
      </c>
      <c r="G37" s="463">
        <v>0</v>
      </c>
      <c r="H37" s="466">
        <f>G37*'Honorar Ingenieurbauwerke'!E30</f>
        <v>0</v>
      </c>
      <c r="I37" s="466"/>
    </row>
    <row r="38" spans="1:9" s="137" customFormat="1" ht="14.25" customHeight="1" x14ac:dyDescent="0.2">
      <c r="A38" s="909" t="s">
        <v>1793</v>
      </c>
      <c r="B38" s="909"/>
      <c r="C38" s="909"/>
      <c r="D38" s="909"/>
      <c r="E38" s="909"/>
      <c r="F38" s="476" t="s">
        <v>295</v>
      </c>
      <c r="G38" s="463">
        <v>0</v>
      </c>
      <c r="H38" s="466">
        <f>G38*'Honorar Ingenieurbauwerke'!E30</f>
        <v>0</v>
      </c>
      <c r="I38" s="620"/>
    </row>
    <row r="39" spans="1:9" s="137" customFormat="1" ht="50.1" customHeight="1" x14ac:dyDescent="0.2">
      <c r="A39" s="880" t="s">
        <v>1794</v>
      </c>
      <c r="B39" s="909"/>
      <c r="C39" s="909"/>
      <c r="D39" s="909"/>
      <c r="E39" s="909"/>
      <c r="F39" s="476" t="s">
        <v>295</v>
      </c>
      <c r="G39" s="463">
        <v>0</v>
      </c>
      <c r="H39" s="466">
        <f>G39*'Honorar Ingenieurbauwerke'!E30</f>
        <v>0</v>
      </c>
      <c r="I39" s="620"/>
    </row>
    <row r="40" spans="1:9" s="137" customFormat="1" ht="15" customHeight="1" x14ac:dyDescent="0.25">
      <c r="A40" s="188"/>
      <c r="B40" s="189"/>
      <c r="C40" s="189"/>
      <c r="D40" s="189"/>
      <c r="E40" s="189"/>
      <c r="F40" s="881" t="s">
        <v>1629</v>
      </c>
      <c r="G40" s="881"/>
      <c r="H40" s="881"/>
      <c r="I40" s="208">
        <f>SUM(SUMIF(F36:F39,"pauschal",I36:I39),SUMIF(F36:F39,"prozentual",H36:H39))</f>
        <v>0</v>
      </c>
    </row>
    <row r="41" spans="1:9" s="137" customFormat="1" x14ac:dyDescent="0.2">
      <c r="A41" s="872" t="s">
        <v>149</v>
      </c>
      <c r="B41" s="873"/>
      <c r="C41" s="873"/>
      <c r="D41" s="873"/>
      <c r="E41" s="873"/>
      <c r="F41" s="873"/>
      <c r="G41" s="873"/>
      <c r="H41" s="873"/>
      <c r="I41" s="874"/>
    </row>
    <row r="42" spans="1:9" s="137" customFormat="1" x14ac:dyDescent="0.2">
      <c r="A42" s="911" t="s">
        <v>153</v>
      </c>
      <c r="B42" s="912"/>
      <c r="C42" s="912"/>
      <c r="D42" s="912"/>
      <c r="E42" s="912"/>
      <c r="F42" s="912"/>
      <c r="G42" s="912"/>
      <c r="H42" s="875"/>
      <c r="I42" s="875"/>
    </row>
    <row r="43" spans="1:9" s="137" customFormat="1" ht="15" customHeight="1" x14ac:dyDescent="0.2">
      <c r="A43" s="880" t="s">
        <v>1795</v>
      </c>
      <c r="B43" s="880"/>
      <c r="C43" s="880"/>
      <c r="D43" s="880"/>
      <c r="E43" s="880"/>
      <c r="F43" s="476" t="s">
        <v>295</v>
      </c>
      <c r="G43" s="463">
        <v>0</v>
      </c>
      <c r="H43" s="466">
        <f>G43*'Honorar Ingenieurbauwerke'!E30</f>
        <v>0</v>
      </c>
      <c r="I43" s="620"/>
    </row>
    <row r="44" spans="1:9" s="137" customFormat="1" ht="15" customHeight="1" x14ac:dyDescent="0.25">
      <c r="A44" s="188"/>
      <c r="B44" s="189"/>
      <c r="C44" s="189"/>
      <c r="D44" s="189"/>
      <c r="E44" s="189"/>
      <c r="F44" s="881" t="s">
        <v>1630</v>
      </c>
      <c r="G44" s="881"/>
      <c r="H44" s="881"/>
      <c r="I44" s="208">
        <f>SUM(SUMIF(F43:F43,"pauschal",I43:I43),SUMIF(F43:F43,"prozentual",H43:H43))</f>
        <v>0</v>
      </c>
    </row>
    <row r="45" spans="1:9" s="137" customFormat="1" x14ac:dyDescent="0.2">
      <c r="A45" s="872" t="s">
        <v>150</v>
      </c>
      <c r="B45" s="873"/>
      <c r="C45" s="873"/>
      <c r="D45" s="873"/>
      <c r="E45" s="873"/>
      <c r="F45" s="873"/>
      <c r="G45" s="873"/>
      <c r="H45" s="873"/>
      <c r="I45" s="874"/>
    </row>
    <row r="46" spans="1:9" s="137" customFormat="1" x14ac:dyDescent="0.2">
      <c r="A46" s="195" t="s">
        <v>153</v>
      </c>
      <c r="H46" s="875"/>
      <c r="I46" s="875"/>
    </row>
    <row r="47" spans="1:9" s="137" customFormat="1" ht="15" customHeight="1" x14ac:dyDescent="0.2">
      <c r="A47" s="878" t="s">
        <v>460</v>
      </c>
      <c r="B47" s="878"/>
      <c r="C47" s="878"/>
      <c r="D47" s="878"/>
      <c r="E47" s="878"/>
      <c r="F47" s="595" t="s">
        <v>295</v>
      </c>
      <c r="G47" s="463">
        <v>0</v>
      </c>
      <c r="H47" s="480">
        <f>G47*'Honorar Ingenieurbauwerke'!E30</f>
        <v>0</v>
      </c>
      <c r="I47" s="622"/>
    </row>
    <row r="48" spans="1:9" s="137" customFormat="1" ht="14.25" x14ac:dyDescent="0.2">
      <c r="F48" s="881" t="s">
        <v>1631</v>
      </c>
      <c r="G48" s="881"/>
      <c r="H48" s="881"/>
      <c r="I48" s="208">
        <f>SUM(SUMIF(F47:F47,"pauschal",I47:I47),SUMIF(F47:F47,"prozentual",H47:H47))</f>
        <v>0</v>
      </c>
    </row>
    <row r="49" spans="1:9" s="137" customFormat="1" x14ac:dyDescent="0.2">
      <c r="A49" s="872" t="s">
        <v>151</v>
      </c>
      <c r="B49" s="873"/>
      <c r="C49" s="873"/>
      <c r="D49" s="873"/>
      <c r="E49" s="873"/>
      <c r="F49" s="873"/>
      <c r="G49" s="873"/>
      <c r="H49" s="873"/>
      <c r="I49" s="874"/>
    </row>
    <row r="50" spans="1:9" s="137" customFormat="1" x14ac:dyDescent="0.2">
      <c r="A50" s="876" t="s">
        <v>153</v>
      </c>
      <c r="B50" s="877"/>
      <c r="C50" s="877"/>
      <c r="D50" s="877"/>
      <c r="E50" s="877"/>
      <c r="F50" s="877"/>
      <c r="G50" s="877"/>
      <c r="H50" s="875"/>
      <c r="I50" s="875"/>
    </row>
    <row r="51" spans="1:9" s="137" customFormat="1" ht="15" customHeight="1" x14ac:dyDescent="0.2">
      <c r="A51" s="879" t="s">
        <v>1796</v>
      </c>
      <c r="B51" s="879"/>
      <c r="C51" s="879"/>
      <c r="D51" s="879"/>
      <c r="E51" s="879"/>
      <c r="F51" s="476" t="s">
        <v>295</v>
      </c>
      <c r="G51" s="463">
        <v>0</v>
      </c>
      <c r="H51" s="466">
        <f>G51*'Honorar Ingenieurbauwerke'!E30</f>
        <v>0</v>
      </c>
      <c r="I51" s="620"/>
    </row>
    <row r="52" spans="1:9" s="137" customFormat="1" ht="15" customHeight="1" x14ac:dyDescent="0.2">
      <c r="A52" s="878" t="s">
        <v>1797</v>
      </c>
      <c r="B52" s="879"/>
      <c r="C52" s="879"/>
      <c r="D52" s="879"/>
      <c r="E52" s="879"/>
      <c r="F52" s="476" t="s">
        <v>295</v>
      </c>
      <c r="G52" s="463">
        <v>0</v>
      </c>
      <c r="H52" s="466">
        <f>G52*'Honorar Ingenieurbauwerke'!E30</f>
        <v>0</v>
      </c>
      <c r="I52" s="620"/>
    </row>
    <row r="53" spans="1:9" s="137" customFormat="1" ht="15" customHeight="1" x14ac:dyDescent="0.2">
      <c r="A53" s="879" t="s">
        <v>1798</v>
      </c>
      <c r="B53" s="879"/>
      <c r="C53" s="879"/>
      <c r="D53" s="879"/>
      <c r="E53" s="879"/>
      <c r="F53" s="476" t="s">
        <v>295</v>
      </c>
      <c r="G53" s="463">
        <v>0</v>
      </c>
      <c r="H53" s="466">
        <f>G53*'Honorar Ingenieurbauwerke'!E30</f>
        <v>0</v>
      </c>
      <c r="I53" s="620"/>
    </row>
    <row r="54" spans="1:9" s="137" customFormat="1" ht="15" customHeight="1" x14ac:dyDescent="0.2">
      <c r="A54" s="879" t="s">
        <v>1799</v>
      </c>
      <c r="B54" s="879"/>
      <c r="C54" s="879"/>
      <c r="D54" s="879"/>
      <c r="E54" s="879"/>
      <c r="F54" s="476" t="s">
        <v>295</v>
      </c>
      <c r="G54" s="463">
        <v>0</v>
      </c>
      <c r="H54" s="466">
        <f>G54*'Honorar Ingenieurbauwerke'!E30</f>
        <v>0</v>
      </c>
      <c r="I54" s="620"/>
    </row>
    <row r="55" spans="1:9" s="137" customFormat="1" ht="15" customHeight="1" x14ac:dyDescent="0.2">
      <c r="A55" s="879" t="s">
        <v>1800</v>
      </c>
      <c r="B55" s="879"/>
      <c r="C55" s="879"/>
      <c r="D55" s="879"/>
      <c r="E55" s="879"/>
      <c r="F55" s="476" t="s">
        <v>295</v>
      </c>
      <c r="G55" s="463">
        <v>0</v>
      </c>
      <c r="H55" s="466">
        <f>G55*'Honorar Ingenieurbauwerke'!E30</f>
        <v>0</v>
      </c>
      <c r="I55" s="620"/>
    </row>
    <row r="56" spans="1:9" s="137" customFormat="1" ht="15" customHeight="1" x14ac:dyDescent="0.2">
      <c r="A56" s="879" t="s">
        <v>1801</v>
      </c>
      <c r="B56" s="879"/>
      <c r="C56" s="879"/>
      <c r="D56" s="879"/>
      <c r="E56" s="879"/>
      <c r="F56" s="476" t="s">
        <v>295</v>
      </c>
      <c r="G56" s="463">
        <v>0</v>
      </c>
      <c r="H56" s="466">
        <f>G56*'Honorar Ingenieurbauwerke'!E30</f>
        <v>0</v>
      </c>
      <c r="I56" s="620"/>
    </row>
    <row r="57" spans="1:9" s="137" customFormat="1" ht="15" customHeight="1" x14ac:dyDescent="0.2">
      <c r="A57" s="878" t="s">
        <v>1802</v>
      </c>
      <c r="B57" s="879"/>
      <c r="C57" s="879"/>
      <c r="D57" s="879"/>
      <c r="E57" s="879"/>
      <c r="F57" s="476" t="s">
        <v>295</v>
      </c>
      <c r="G57" s="463">
        <v>0</v>
      </c>
      <c r="H57" s="466">
        <f>G57*'Honorar Ingenieurbauwerke'!E30</f>
        <v>0</v>
      </c>
      <c r="I57" s="620"/>
    </row>
    <row r="58" spans="1:9" s="137" customFormat="1" ht="24" customHeight="1" x14ac:dyDescent="0.2">
      <c r="A58" s="878" t="s">
        <v>1803</v>
      </c>
      <c r="B58" s="879"/>
      <c r="C58" s="879"/>
      <c r="D58" s="879"/>
      <c r="E58" s="879"/>
      <c r="F58" s="476" t="s">
        <v>295</v>
      </c>
      <c r="G58" s="463">
        <v>0</v>
      </c>
      <c r="H58" s="466">
        <f>G58*'Honorar Ingenieurbauwerke'!E30</f>
        <v>0</v>
      </c>
      <c r="I58" s="620"/>
    </row>
    <row r="59" spans="1:9" s="137" customFormat="1" ht="36" customHeight="1" x14ac:dyDescent="0.2">
      <c r="A59" s="880" t="s">
        <v>1804</v>
      </c>
      <c r="B59" s="909"/>
      <c r="C59" s="909"/>
      <c r="D59" s="909"/>
      <c r="E59" s="909"/>
      <c r="F59" s="476" t="s">
        <v>295</v>
      </c>
      <c r="G59" s="463">
        <v>0</v>
      </c>
      <c r="H59" s="466">
        <f>G59*'Honorar Ingenieurbauwerke'!E30</f>
        <v>0</v>
      </c>
      <c r="I59" s="620"/>
    </row>
    <row r="60" spans="1:9" s="137" customFormat="1" ht="15" customHeight="1" x14ac:dyDescent="0.2">
      <c r="A60" s="909" t="s">
        <v>1805</v>
      </c>
      <c r="B60" s="909"/>
      <c r="C60" s="909"/>
      <c r="D60" s="909"/>
      <c r="E60" s="909"/>
      <c r="F60" s="476" t="s">
        <v>295</v>
      </c>
      <c r="G60" s="463">
        <v>0</v>
      </c>
      <c r="H60" s="466">
        <f>G60*'Honorar Ingenieurbauwerke'!E30</f>
        <v>0</v>
      </c>
      <c r="I60" s="620"/>
    </row>
    <row r="61" spans="1:9" s="137" customFormat="1" ht="15" customHeight="1" x14ac:dyDescent="0.2">
      <c r="A61" s="909" t="s">
        <v>1806</v>
      </c>
      <c r="B61" s="909"/>
      <c r="C61" s="909"/>
      <c r="D61" s="909"/>
      <c r="E61" s="909"/>
      <c r="F61" s="476" t="s">
        <v>295</v>
      </c>
      <c r="G61" s="463">
        <v>0</v>
      </c>
      <c r="H61" s="466">
        <f>G61*'Honorar Ingenieurbauwerke'!E30</f>
        <v>0</v>
      </c>
      <c r="I61" s="620"/>
    </row>
    <row r="62" spans="1:9" s="137" customFormat="1" ht="24" customHeight="1" x14ac:dyDescent="0.2">
      <c r="A62" s="880" t="s">
        <v>1807</v>
      </c>
      <c r="B62" s="909"/>
      <c r="C62" s="909"/>
      <c r="D62" s="909"/>
      <c r="E62" s="909"/>
      <c r="F62" s="476" t="s">
        <v>295</v>
      </c>
      <c r="G62" s="463">
        <v>0</v>
      </c>
      <c r="H62" s="466">
        <f>G62*'Honorar Ingenieurbauwerke'!E30</f>
        <v>0</v>
      </c>
      <c r="I62" s="620"/>
    </row>
    <row r="63" spans="1:9" s="137" customFormat="1" ht="15" customHeight="1" x14ac:dyDescent="0.2">
      <c r="A63" s="909" t="s">
        <v>1808</v>
      </c>
      <c r="B63" s="909"/>
      <c r="C63" s="909"/>
      <c r="D63" s="909"/>
      <c r="E63" s="909"/>
      <c r="F63" s="476" t="s">
        <v>295</v>
      </c>
      <c r="G63" s="463">
        <v>0</v>
      </c>
      <c r="H63" s="466">
        <f>G63*'Honorar Ingenieurbauwerke'!E30</f>
        <v>0</v>
      </c>
      <c r="I63" s="620"/>
    </row>
    <row r="64" spans="1:9" s="137" customFormat="1" ht="24" customHeight="1" x14ac:dyDescent="0.2">
      <c r="A64" s="880" t="s">
        <v>1809</v>
      </c>
      <c r="B64" s="909"/>
      <c r="C64" s="909"/>
      <c r="D64" s="909"/>
      <c r="E64" s="909"/>
      <c r="F64" s="476" t="s">
        <v>295</v>
      </c>
      <c r="G64" s="463">
        <v>0</v>
      </c>
      <c r="H64" s="466">
        <f>G64*'Honorar Ingenieurbauwerke'!E30</f>
        <v>0</v>
      </c>
      <c r="I64" s="620"/>
    </row>
    <row r="65" spans="1:9" s="137" customFormat="1" ht="15" customHeight="1" x14ac:dyDescent="0.2">
      <c r="A65" s="909" t="s">
        <v>1810</v>
      </c>
      <c r="B65" s="909"/>
      <c r="C65" s="909"/>
      <c r="D65" s="909"/>
      <c r="E65" s="909"/>
      <c r="F65" s="476" t="s">
        <v>295</v>
      </c>
      <c r="G65" s="463">
        <v>0</v>
      </c>
      <c r="H65" s="466">
        <f>G65*'Honorar Ingenieurbauwerke'!E30</f>
        <v>0</v>
      </c>
      <c r="I65" s="620"/>
    </row>
    <row r="66" spans="1:9" s="137" customFormat="1" ht="15" customHeight="1" x14ac:dyDescent="0.2">
      <c r="A66" s="909" t="s">
        <v>1811</v>
      </c>
      <c r="B66" s="909"/>
      <c r="C66" s="909"/>
      <c r="D66" s="909"/>
      <c r="E66" s="909"/>
      <c r="F66" s="476" t="s">
        <v>295</v>
      </c>
      <c r="G66" s="463">
        <v>0</v>
      </c>
      <c r="H66" s="466">
        <f>G66*'Honorar Ingenieurbauwerke'!E30</f>
        <v>0</v>
      </c>
      <c r="I66" s="620"/>
    </row>
    <row r="67" spans="1:9" s="137" customFormat="1" ht="24" customHeight="1" x14ac:dyDescent="0.2">
      <c r="A67" s="880" t="s">
        <v>1812</v>
      </c>
      <c r="B67" s="909"/>
      <c r="C67" s="909"/>
      <c r="D67" s="909"/>
      <c r="E67" s="909"/>
      <c r="F67" s="476" t="s">
        <v>295</v>
      </c>
      <c r="G67" s="463">
        <v>0</v>
      </c>
      <c r="H67" s="466">
        <f>G67*'Honorar Ingenieurbauwerke'!E30</f>
        <v>0</v>
      </c>
      <c r="I67" s="620"/>
    </row>
    <row r="68" spans="1:9" s="137" customFormat="1" ht="24" customHeight="1" x14ac:dyDescent="0.2">
      <c r="A68" s="880" t="s">
        <v>1813</v>
      </c>
      <c r="B68" s="909"/>
      <c r="C68" s="909"/>
      <c r="D68" s="909"/>
      <c r="E68" s="909"/>
      <c r="F68" s="476" t="s">
        <v>295</v>
      </c>
      <c r="G68" s="463">
        <v>0</v>
      </c>
      <c r="H68" s="466">
        <f>G68*'Honorar Ingenieurbauwerke'!E30</f>
        <v>0</v>
      </c>
      <c r="I68" s="620"/>
    </row>
    <row r="69" spans="1:9" s="137" customFormat="1" ht="50.1" customHeight="1" x14ac:dyDescent="0.2">
      <c r="A69" s="880" t="s">
        <v>1814</v>
      </c>
      <c r="B69" s="909"/>
      <c r="C69" s="909"/>
      <c r="D69" s="909"/>
      <c r="E69" s="909"/>
      <c r="F69" s="476" t="s">
        <v>295</v>
      </c>
      <c r="G69" s="463">
        <v>0</v>
      </c>
      <c r="H69" s="466">
        <f>G69*'Honorar Ingenieurbauwerke'!E30</f>
        <v>0</v>
      </c>
      <c r="I69" s="620"/>
    </row>
    <row r="70" spans="1:9" s="137" customFormat="1" ht="15" customHeight="1" x14ac:dyDescent="0.25">
      <c r="A70" s="188"/>
      <c r="B70" s="189"/>
      <c r="C70" s="189"/>
      <c r="D70" s="189"/>
      <c r="E70" s="189"/>
      <c r="F70" s="881" t="s">
        <v>1632</v>
      </c>
      <c r="G70" s="881"/>
      <c r="H70" s="881"/>
      <c r="I70" s="208">
        <f>SUM(SUMIF(F51:F69,"pauschal",I51:I69),SUMIF(F51:F69,"prozentual",H51:H69))</f>
        <v>0</v>
      </c>
    </row>
    <row r="71" spans="1:9" s="137" customFormat="1" ht="15" customHeight="1" x14ac:dyDescent="0.2">
      <c r="A71" s="872" t="s">
        <v>152</v>
      </c>
      <c r="B71" s="873"/>
      <c r="C71" s="873"/>
      <c r="D71" s="873"/>
      <c r="E71" s="873"/>
      <c r="F71" s="873"/>
      <c r="G71" s="873"/>
      <c r="H71" s="873"/>
      <c r="I71" s="874"/>
    </row>
    <row r="72" spans="1:9" s="137" customFormat="1" ht="15" customHeight="1" x14ac:dyDescent="0.2">
      <c r="A72" s="559" t="s">
        <v>153</v>
      </c>
      <c r="B72" s="559"/>
      <c r="C72" s="559"/>
      <c r="D72" s="559"/>
      <c r="E72" s="559"/>
      <c r="F72" s="195"/>
      <c r="G72" s="195"/>
      <c r="H72" s="875"/>
      <c r="I72" s="875"/>
    </row>
    <row r="73" spans="1:9" s="137" customFormat="1" ht="15" customHeight="1" x14ac:dyDescent="0.2">
      <c r="A73" s="913" t="s">
        <v>193</v>
      </c>
      <c r="B73" s="913"/>
      <c r="C73" s="913"/>
      <c r="D73" s="913"/>
      <c r="E73" s="913"/>
      <c r="F73" s="476" t="s">
        <v>295</v>
      </c>
      <c r="G73" s="463">
        <v>0</v>
      </c>
      <c r="H73" s="466">
        <f>G73*'Honorar Ingenieurbauwerke'!E30</f>
        <v>0</v>
      </c>
      <c r="I73" s="620"/>
    </row>
    <row r="74" spans="1:9" x14ac:dyDescent="0.25">
      <c r="A74" s="137"/>
      <c r="B74" s="137"/>
      <c r="C74" s="137"/>
      <c r="D74" s="137"/>
      <c r="E74" s="137"/>
      <c r="F74" s="898" t="s">
        <v>1633</v>
      </c>
      <c r="G74" s="898"/>
      <c r="H74" s="898"/>
      <c r="I74" s="208">
        <f>SUM(SUMIF(F73:F73,"pauschal",I73:I73),SUMIF(F73:F73,"prozentual",H73:H73))</f>
        <v>0</v>
      </c>
    </row>
    <row r="75" spans="1:9" ht="24.95" customHeight="1" x14ac:dyDescent="0.25">
      <c r="A75" s="899" t="s">
        <v>1889</v>
      </c>
      <c r="B75" s="662"/>
      <c r="C75" s="662"/>
      <c r="D75" s="662"/>
      <c r="E75" s="900"/>
      <c r="F75" s="138"/>
      <c r="G75" s="139" t="s">
        <v>27</v>
      </c>
      <c r="H75" s="896">
        <f>SUM(I14,I22,I29,I33,I40,I44,I48,I70,I74)</f>
        <v>0</v>
      </c>
      <c r="I75" s="897"/>
    </row>
    <row r="76" spans="1:9" x14ac:dyDescent="0.25">
      <c r="A76" s="137"/>
      <c r="B76" s="137"/>
      <c r="C76" s="137"/>
      <c r="D76" s="137"/>
      <c r="E76" s="137"/>
      <c r="F76" s="137"/>
      <c r="G76" s="137"/>
      <c r="H76" s="137"/>
      <c r="I76" s="137"/>
    </row>
    <row r="77" spans="1:9" x14ac:dyDescent="0.25">
      <c r="A77" s="137"/>
      <c r="B77" s="137"/>
      <c r="C77" s="137"/>
      <c r="D77" s="137"/>
      <c r="E77" s="137"/>
      <c r="F77" s="137"/>
      <c r="G77" s="137"/>
      <c r="H77" s="137"/>
      <c r="I77" s="193"/>
    </row>
    <row r="78" spans="1:9" x14ac:dyDescent="0.25">
      <c r="A78" s="137"/>
      <c r="B78" s="137"/>
      <c r="C78" s="137"/>
      <c r="D78" s="137"/>
      <c r="E78" s="137"/>
      <c r="F78" s="137"/>
      <c r="G78" s="137"/>
      <c r="H78" s="137"/>
      <c r="I78" s="137"/>
    </row>
    <row r="79" spans="1:9" x14ac:dyDescent="0.25">
      <c r="A79" s="137"/>
      <c r="B79" s="137"/>
      <c r="C79" s="137"/>
      <c r="D79" s="137"/>
      <c r="E79" s="137"/>
      <c r="F79" s="137"/>
      <c r="G79" s="137"/>
      <c r="H79" s="137"/>
      <c r="I79" s="137"/>
    </row>
  </sheetData>
  <sheetProtection selectLockedCells="1"/>
  <mergeCells count="83">
    <mergeCell ref="A60:E60"/>
    <mergeCell ref="A61:E61"/>
    <mergeCell ref="A75:E75"/>
    <mergeCell ref="A68:E68"/>
    <mergeCell ref="A69:E69"/>
    <mergeCell ref="A66:E66"/>
    <mergeCell ref="A67:E67"/>
    <mergeCell ref="A65:E65"/>
    <mergeCell ref="A62:E62"/>
    <mergeCell ref="A63:E63"/>
    <mergeCell ref="A64:E64"/>
    <mergeCell ref="F74:H74"/>
    <mergeCell ref="H75:I75"/>
    <mergeCell ref="F70:H70"/>
    <mergeCell ref="A71:I71"/>
    <mergeCell ref="H72:I72"/>
    <mergeCell ref="A73:E73"/>
    <mergeCell ref="A57:E57"/>
    <mergeCell ref="A58:E58"/>
    <mergeCell ref="A59:E59"/>
    <mergeCell ref="A45:I45"/>
    <mergeCell ref="H46:I46"/>
    <mergeCell ref="A47:E47"/>
    <mergeCell ref="A52:E52"/>
    <mergeCell ref="A53:E53"/>
    <mergeCell ref="A54:E54"/>
    <mergeCell ref="A55:E55"/>
    <mergeCell ref="A56:E56"/>
    <mergeCell ref="F48:H48"/>
    <mergeCell ref="A49:I49"/>
    <mergeCell ref="A50:G50"/>
    <mergeCell ref="H50:I50"/>
    <mergeCell ref="A51:E51"/>
    <mergeCell ref="A42:G42"/>
    <mergeCell ref="H42:I42"/>
    <mergeCell ref="A43:E43"/>
    <mergeCell ref="F44:H44"/>
    <mergeCell ref="A37:E37"/>
    <mergeCell ref="A38:E38"/>
    <mergeCell ref="A39:E39"/>
    <mergeCell ref="F40:H40"/>
    <mergeCell ref="A41:I41"/>
    <mergeCell ref="F33:H33"/>
    <mergeCell ref="A34:I34"/>
    <mergeCell ref="A35:G35"/>
    <mergeCell ref="H35:I35"/>
    <mergeCell ref="A36:E36"/>
    <mergeCell ref="F29:H29"/>
    <mergeCell ref="A30:I30"/>
    <mergeCell ref="A31:G31"/>
    <mergeCell ref="H31:I31"/>
    <mergeCell ref="A32:E32"/>
    <mergeCell ref="A28:E28"/>
    <mergeCell ref="F22:H22"/>
    <mergeCell ref="A23:I23"/>
    <mergeCell ref="A15:I15"/>
    <mergeCell ref="H16:I16"/>
    <mergeCell ref="A17:E17"/>
    <mergeCell ref="A18:E18"/>
    <mergeCell ref="A20:E20"/>
    <mergeCell ref="A21:E21"/>
    <mergeCell ref="A16:E16"/>
    <mergeCell ref="A24:G24"/>
    <mergeCell ref="H24:I24"/>
    <mergeCell ref="A25:E25"/>
    <mergeCell ref="A26:E26"/>
    <mergeCell ref="A27:E27"/>
    <mergeCell ref="F14:H14"/>
    <mergeCell ref="A19:E19"/>
    <mergeCell ref="A13:E13"/>
    <mergeCell ref="A9:I9"/>
    <mergeCell ref="N10:S10"/>
    <mergeCell ref="T10:V10"/>
    <mergeCell ref="A11:I11"/>
    <mergeCell ref="A12:E12"/>
    <mergeCell ref="H12:I12"/>
    <mergeCell ref="A2:I2"/>
    <mergeCell ref="A3:I3"/>
    <mergeCell ref="A4:I4"/>
    <mergeCell ref="Q6:W6"/>
    <mergeCell ref="S7:X7"/>
    <mergeCell ref="O8:P8"/>
    <mergeCell ref="Q8:X8"/>
  </mergeCells>
  <conditionalFormatting sqref="G13 G18:G21 G32 G36:G39 G43 G47 G51:G69 G73">
    <cfRule type="expression" dxfId="2305" priority="191">
      <formula>F13="prozentual"</formula>
    </cfRule>
  </conditionalFormatting>
  <conditionalFormatting sqref="G13">
    <cfRule type="expression" dxfId="2304" priority="7">
      <formula>#REF!="prozentual"</formula>
    </cfRule>
    <cfRule type="expression" dxfId="2303" priority="5" stopIfTrue="1">
      <formula>F13="prozentual"</formula>
    </cfRule>
    <cfRule type="expression" dxfId="2302" priority="6">
      <formula>#REF!="pauschal"</formula>
    </cfRule>
  </conditionalFormatting>
  <conditionalFormatting sqref="G17:G21 G13 G36:G39 G32 G43 G47 G51:G69 G73">
    <cfRule type="expression" dxfId="2301" priority="190">
      <formula>F13="pauschal"</formula>
    </cfRule>
  </conditionalFormatting>
  <conditionalFormatting sqref="G17:G21 G25:G28 G32 G36:G39 G43 G47 G51:G69 G73">
    <cfRule type="expression" dxfId="2300" priority="197">
      <formula>#REF!="prozentual"</formula>
    </cfRule>
  </conditionalFormatting>
  <conditionalFormatting sqref="G17:G21 G32 G36:G39 G43 G47 G51:G69 G73 G25:G28">
    <cfRule type="expression" dxfId="2299" priority="195">
      <formula>#REF!="pauschal"</formula>
    </cfRule>
  </conditionalFormatting>
  <conditionalFormatting sqref="G17:G21">
    <cfRule type="expression" dxfId="2298" priority="141" stopIfTrue="1">
      <formula>F17="prozentual"</formula>
    </cfRule>
  </conditionalFormatting>
  <conditionalFormatting sqref="G25:G28">
    <cfRule type="expression" dxfId="2297" priority="123">
      <formula>F25="prozentual"</formula>
    </cfRule>
    <cfRule type="expression" dxfId="2296" priority="122">
      <formula>F25="pauschal"</formula>
    </cfRule>
  </conditionalFormatting>
  <conditionalFormatting sqref="G27">
    <cfRule type="expression" dxfId="2295" priority="12">
      <formula>F27="pauschal"</formula>
    </cfRule>
    <cfRule type="expression" dxfId="2294" priority="13">
      <formula>F27="prozentual"</formula>
    </cfRule>
    <cfRule type="expression" dxfId="2293" priority="18">
      <formula>F27="pauschal"</formula>
    </cfRule>
    <cfRule type="expression" dxfId="2292" priority="19">
      <formula>F27="prozentual"</formula>
    </cfRule>
  </conditionalFormatting>
  <conditionalFormatting sqref="G36:G39">
    <cfRule type="expression" dxfId="2291" priority="3">
      <formula>F36="pauschal"</formula>
    </cfRule>
    <cfRule type="expression" dxfId="2290" priority="4">
      <formula>F36="prozentual"</formula>
    </cfRule>
  </conditionalFormatting>
  <conditionalFormatting sqref="G37">
    <cfRule type="expression" dxfId="2289" priority="2">
      <formula>F37="prozentual"</formula>
    </cfRule>
    <cfRule type="expression" dxfId="2288" priority="1">
      <formula>F37="pauschal"</formula>
    </cfRule>
  </conditionalFormatting>
  <conditionalFormatting sqref="H13 H17:H21 H73">
    <cfRule type="expression" dxfId="2287" priority="193">
      <formula>F13="pauschal"</formula>
    </cfRule>
    <cfRule type="expression" dxfId="2286" priority="194">
      <formula>H13&gt;0</formula>
    </cfRule>
  </conditionalFormatting>
  <conditionalFormatting sqref="H25:H28">
    <cfRule type="expression" dxfId="2285" priority="20">
      <formula>F25="pauschal"</formula>
    </cfRule>
    <cfRule type="expression" dxfId="2284" priority="21">
      <formula>H25&gt;0</formula>
    </cfRule>
  </conditionalFormatting>
  <conditionalFormatting sqref="H27">
    <cfRule type="expression" dxfId="2283" priority="14">
      <formula>F27="pauschal"</formula>
    </cfRule>
    <cfRule type="expression" dxfId="2282" priority="15">
      <formula>H27&gt;0</formula>
    </cfRule>
  </conditionalFormatting>
  <conditionalFormatting sqref="H32">
    <cfRule type="expression" dxfId="2281" priority="157">
      <formula>H32&gt;0</formula>
    </cfRule>
    <cfRule type="expression" dxfId="2280" priority="156">
      <formula>F32="pauschal"</formula>
    </cfRule>
  </conditionalFormatting>
  <conditionalFormatting sqref="H36:H39">
    <cfRule type="expression" dxfId="2279" priority="145">
      <formula>H36&gt;0</formula>
    </cfRule>
    <cfRule type="expression" dxfId="2278" priority="144">
      <formula>F36="pauschal"</formula>
    </cfRule>
  </conditionalFormatting>
  <conditionalFormatting sqref="H43">
    <cfRule type="expression" dxfId="2277" priority="113">
      <formula>H43&gt;0</formula>
    </cfRule>
    <cfRule type="expression" dxfId="2276" priority="112">
      <formula>F43="pauschal"</formula>
    </cfRule>
  </conditionalFormatting>
  <conditionalFormatting sqref="H47">
    <cfRule type="expression" dxfId="2275" priority="83">
      <formula>H47&gt;0</formula>
    </cfRule>
    <cfRule type="expression" dxfId="2274" priority="82">
      <formula>F47="pauschal"</formula>
    </cfRule>
  </conditionalFormatting>
  <conditionalFormatting sqref="H51:H69">
    <cfRule type="expression" dxfId="2273" priority="37">
      <formula>H51&gt;0</formula>
    </cfRule>
    <cfRule type="expression" dxfId="2272" priority="36">
      <formula>F51="pauschal"</formula>
    </cfRule>
  </conditionalFormatting>
  <conditionalFormatting sqref="I13:I14">
    <cfRule type="expression" dxfId="2271" priority="11">
      <formula>F13="pauschal"</formula>
    </cfRule>
    <cfRule type="expression" dxfId="2270" priority="10">
      <formula>F13="prozentual"</formula>
    </cfRule>
  </conditionalFormatting>
  <conditionalFormatting sqref="I17:I21 I73">
    <cfRule type="expression" dxfId="2269" priority="196">
      <formula>F17="pauschal"</formula>
    </cfRule>
  </conditionalFormatting>
  <conditionalFormatting sqref="I17:I22">
    <cfRule type="expression" dxfId="2268" priority="188">
      <formula>F17="prozentual"</formula>
    </cfRule>
  </conditionalFormatting>
  <conditionalFormatting sqref="I22">
    <cfRule type="expression" dxfId="2267" priority="189">
      <formula>F22="pauschal"</formula>
    </cfRule>
  </conditionalFormatting>
  <conditionalFormatting sqref="I25:I28">
    <cfRule type="expression" dxfId="2266" priority="23">
      <formula>F25="pauschal"</formula>
    </cfRule>
  </conditionalFormatting>
  <conditionalFormatting sqref="I25:I29">
    <cfRule type="expression" dxfId="2265" priority="22">
      <formula>F25="prozentual"</formula>
    </cfRule>
  </conditionalFormatting>
  <conditionalFormatting sqref="I27">
    <cfRule type="expression" dxfId="2264" priority="17">
      <formula>F27="pauschal"</formula>
    </cfRule>
    <cfRule type="expression" dxfId="2263" priority="16">
      <formula>F27="prozentual"</formula>
    </cfRule>
  </conditionalFormatting>
  <conditionalFormatting sqref="I29">
    <cfRule type="expression" dxfId="2262" priority="187">
      <formula>F29="pauschal"</formula>
    </cfRule>
  </conditionalFormatting>
  <conditionalFormatting sqref="I32">
    <cfRule type="expression" dxfId="2261" priority="159">
      <formula>F32="pauschal"</formula>
    </cfRule>
  </conditionalFormatting>
  <conditionalFormatting sqref="I32:I33">
    <cfRule type="expression" dxfId="2260" priority="158">
      <formula>F32="prozentual"</formula>
    </cfRule>
  </conditionalFormatting>
  <conditionalFormatting sqref="I33">
    <cfRule type="expression" dxfId="2259" priority="185">
      <formula>F33="pauschal"</formula>
    </cfRule>
  </conditionalFormatting>
  <conditionalFormatting sqref="I36:I39">
    <cfRule type="expression" dxfId="2258" priority="147">
      <formula>F36="pauschal"</formula>
    </cfRule>
  </conditionalFormatting>
  <conditionalFormatting sqref="I36:I40">
    <cfRule type="expression" dxfId="2257" priority="146">
      <formula>F36="prozentual"</formula>
    </cfRule>
  </conditionalFormatting>
  <conditionalFormatting sqref="I40">
    <cfRule type="expression" dxfId="2256" priority="183">
      <formula>F40="pauschal"</formula>
    </cfRule>
  </conditionalFormatting>
  <conditionalFormatting sqref="I43">
    <cfRule type="expression" dxfId="2255" priority="115">
      <formula>F43="pauschal"</formula>
    </cfRule>
  </conditionalFormatting>
  <conditionalFormatting sqref="I43:I44">
    <cfRule type="expression" dxfId="2254" priority="114">
      <formula>F43="prozentual"</formula>
    </cfRule>
  </conditionalFormatting>
  <conditionalFormatting sqref="I44">
    <cfRule type="expression" dxfId="2253" priority="181">
      <formula>F44="pauschal"</formula>
    </cfRule>
  </conditionalFormatting>
  <conditionalFormatting sqref="I47">
    <cfRule type="expression" dxfId="2252" priority="85">
      <formula>F47="pauschal"</formula>
    </cfRule>
  </conditionalFormatting>
  <conditionalFormatting sqref="I47:I48">
    <cfRule type="expression" dxfId="2251" priority="84">
      <formula>F47="prozentual"</formula>
    </cfRule>
  </conditionalFormatting>
  <conditionalFormatting sqref="I48">
    <cfRule type="expression" dxfId="2250" priority="179">
      <formula>F48="pauschal"</formula>
    </cfRule>
  </conditionalFormatting>
  <conditionalFormatting sqref="I51:I69">
    <cfRule type="expression" dxfId="2249" priority="39">
      <formula>F51="pauschal"</formula>
    </cfRule>
  </conditionalFormatting>
  <conditionalFormatting sqref="I51:I70">
    <cfRule type="expression" dxfId="2248" priority="38">
      <formula>F51="prozentual"</formula>
    </cfRule>
  </conditionalFormatting>
  <conditionalFormatting sqref="I70">
    <cfRule type="expression" dxfId="2247" priority="177">
      <formula>F70="pauschal"</formula>
    </cfRule>
  </conditionalFormatting>
  <conditionalFormatting sqref="I73:I74">
    <cfRule type="expression" dxfId="2246" priority="174">
      <formula>F73="prozentual"</formula>
    </cfRule>
  </conditionalFormatting>
  <conditionalFormatting sqref="I74">
    <cfRule type="expression" dxfId="2245" priority="175">
      <formula>F74="pauschal"</formula>
    </cfRule>
  </conditionalFormatting>
  <conditionalFormatting sqref="M13">
    <cfRule type="containsText" dxfId="2244" priority="198" operator="containsText" text="€">
      <formula>NOT(ISERROR(SEARCH("€",M13)))</formula>
    </cfRule>
  </conditionalFormatting>
  <dataValidations count="2">
    <dataValidation type="list" allowBlank="1" showInputMessage="1" showErrorMessage="1" sqref="F73 F25:F28 F43 F17:F21 F13 F47 F32 F36:F39 F51:F69" xr:uid="{00000000-0002-0000-0900-000000000000}">
      <formula1>$P$5:$P$6</formula1>
    </dataValidation>
    <dataValidation showInputMessage="1" showErrorMessage="1" sqref="H13" xr:uid="{00000000-0002-0000-0900-000001000000}"/>
  </dataValidations>
  <pageMargins left="0.70866141732283472" right="0.70866141732283472" top="0.78740157480314965" bottom="0.78740157480314965" header="0.31496062992125984" footer="0.31496062992125984"/>
  <pageSetup paperSize="9" scale="84" fitToHeight="0" orientation="portrait" r:id="rId1"/>
  <rowBreaks count="1" manualBreakCount="1">
    <brk id="48" max="8"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1">
    <pageSetUpPr fitToPage="1"/>
  </sheetPr>
  <dimension ref="A1:AP163"/>
  <sheetViews>
    <sheetView view="pageBreakPreview" zoomScale="98" zoomScaleNormal="100" zoomScaleSheetLayoutView="98" workbookViewId="0">
      <selection activeCell="F78" sqref="F78:H78"/>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6" width="11.42578125" style="45" hidden="1" customWidth="1"/>
    <col min="37" max="37" width="4.7109375" style="45" customWidth="1"/>
    <col min="38" max="38" width="68.42578125" style="45" customWidth="1"/>
    <col min="39" max="16384" width="11.42578125" style="45"/>
  </cols>
  <sheetData>
    <row r="1" spans="1:42" ht="15.95" customHeight="1" thickBot="1" x14ac:dyDescent="0.3">
      <c r="A1" s="44" t="str">
        <f>Herstellkosten!A1</f>
        <v>Bieter:</v>
      </c>
      <c r="L1" s="45" t="s">
        <v>33</v>
      </c>
      <c r="M1" s="45" t="s">
        <v>45</v>
      </c>
      <c r="AK1" s="290" t="s">
        <v>730</v>
      </c>
      <c r="AL1"/>
      <c r="AM1"/>
      <c r="AN1"/>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28" t="b">
        <v>1</v>
      </c>
      <c r="AK2" s="290" t="s">
        <v>1047</v>
      </c>
      <c r="AL2" s="290"/>
      <c r="AM2" s="290"/>
      <c r="AN2" s="290"/>
      <c r="AP2" s="393">
        <v>1</v>
      </c>
    </row>
    <row r="3" spans="1:42" ht="15.95" customHeight="1" thickTop="1" thickBot="1" x14ac:dyDescent="0.3">
      <c r="A3" s="675" t="str">
        <f>' Gesamthonorar'!A3:I3</f>
        <v>Musterstrasse, D-00000 Musterstadt</v>
      </c>
      <c r="B3" s="676"/>
      <c r="C3" s="676"/>
      <c r="D3" s="676"/>
      <c r="E3" s="676"/>
      <c r="F3" s="676"/>
      <c r="G3" s="676"/>
      <c r="H3" s="676"/>
      <c r="I3" s="677"/>
      <c r="L3" s="45" t="s">
        <v>35</v>
      </c>
      <c r="AK3"/>
      <c r="AL3"/>
      <c r="AM3"/>
      <c r="AN3"/>
      <c r="AP3" s="60" t="s">
        <v>1050</v>
      </c>
    </row>
    <row r="4" spans="1:42" ht="15.95" customHeight="1" thickBot="1" x14ac:dyDescent="0.3">
      <c r="A4" s="678" t="str">
        <f>' Gesamthonorar'!A4:I4</f>
        <v>Fon: +00 0000 00000, Fax: +00 0000 00000, Email: muster@muster-buero.de</v>
      </c>
      <c r="B4" s="679"/>
      <c r="C4" s="679"/>
      <c r="D4" s="679"/>
      <c r="E4" s="679"/>
      <c r="F4" s="679"/>
      <c r="G4" s="679"/>
      <c r="H4" s="679"/>
      <c r="I4" s="680"/>
      <c r="L4" s="45" t="s">
        <v>36</v>
      </c>
      <c r="Y4" s="87"/>
      <c r="AK4" s="291"/>
      <c r="AL4" s="292" t="s">
        <v>523</v>
      </c>
      <c r="AM4"/>
      <c r="AN4"/>
      <c r="AP4" s="60" t="s">
        <v>1051</v>
      </c>
    </row>
    <row r="5" spans="1:42" ht="15.95" customHeight="1" thickTop="1" x14ac:dyDescent="0.25">
      <c r="A5" s="46"/>
      <c r="B5" s="46"/>
      <c r="C5" s="46"/>
      <c r="D5" s="46"/>
      <c r="E5" s="46"/>
      <c r="F5" s="46"/>
      <c r="G5" s="46"/>
      <c r="H5" s="46"/>
      <c r="I5" s="46"/>
      <c r="L5" s="45" t="s">
        <v>37</v>
      </c>
      <c r="AK5"/>
      <c r="AL5"/>
      <c r="AM5"/>
      <c r="AN5"/>
      <c r="AP5" s="60" t="s">
        <v>1052</v>
      </c>
    </row>
    <row r="6" spans="1:42" ht="35.1" customHeight="1" thickBot="1" x14ac:dyDescent="0.3">
      <c r="A6" s="90" t="s">
        <v>0</v>
      </c>
      <c r="C6" s="55" t="s">
        <v>1023</v>
      </c>
      <c r="L6" s="88">
        <v>0</v>
      </c>
      <c r="N6" s="38"/>
      <c r="O6" s="38"/>
      <c r="P6" s="6"/>
      <c r="Q6" s="883"/>
      <c r="R6" s="883"/>
      <c r="S6" s="883"/>
      <c r="T6" s="883"/>
      <c r="U6" s="883"/>
      <c r="V6" s="883"/>
      <c r="W6" s="883"/>
      <c r="X6" s="113"/>
      <c r="AK6"/>
      <c r="AL6" s="293"/>
      <c r="AM6" s="294" t="s">
        <v>1046</v>
      </c>
      <c r="AN6" s="374" t="s">
        <v>525</v>
      </c>
    </row>
    <row r="7" spans="1:42" ht="16.5" customHeight="1" x14ac:dyDescent="0.25">
      <c r="A7" s="44"/>
      <c r="L7" s="88">
        <v>0.01</v>
      </c>
      <c r="N7" s="5"/>
      <c r="O7" s="6"/>
      <c r="P7" s="6"/>
      <c r="Q7" s="6"/>
      <c r="R7" s="6"/>
      <c r="S7" s="845"/>
      <c r="T7" s="845"/>
      <c r="U7" s="845"/>
      <c r="V7" s="845"/>
      <c r="W7" s="845"/>
      <c r="X7" s="845"/>
      <c r="AK7"/>
      <c r="AL7"/>
      <c r="AM7"/>
      <c r="AN7"/>
    </row>
    <row r="8" spans="1:42" ht="16.5" customHeight="1" thickBot="1" x14ac:dyDescent="0.3">
      <c r="A8" s="44" t="str">
        <f>Herstellkosten!A8</f>
        <v>VgV-Verhandlungsverfahren: Fachplanung Tragwerksplanung</v>
      </c>
      <c r="L8" s="88">
        <v>0.02</v>
      </c>
      <c r="N8" s="6"/>
      <c r="O8" s="850"/>
      <c r="P8" s="850"/>
      <c r="Q8" s="845"/>
      <c r="R8" s="845"/>
      <c r="S8" s="845"/>
      <c r="T8" s="845"/>
      <c r="U8" s="845"/>
      <c r="V8" s="845"/>
      <c r="W8" s="845"/>
      <c r="X8" s="845"/>
      <c r="AK8" s="295" t="s">
        <v>526</v>
      </c>
      <c r="AL8" s="295" t="s">
        <v>527</v>
      </c>
      <c r="AM8" s="296"/>
      <c r="AN8"/>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297" t="s">
        <v>528</v>
      </c>
      <c r="AL9" s="298" t="s">
        <v>731</v>
      </c>
      <c r="AM9" s="401"/>
      <c r="AN9" s="336"/>
    </row>
    <row r="10" spans="1:42" ht="15" customHeight="1" thickTop="1" x14ac:dyDescent="0.2">
      <c r="L10" s="88">
        <v>0.04</v>
      </c>
      <c r="N10" s="848"/>
      <c r="O10" s="848"/>
      <c r="P10" s="848"/>
      <c r="Q10" s="848"/>
      <c r="R10" s="848"/>
      <c r="S10" s="848"/>
      <c r="T10" s="851"/>
      <c r="U10" s="851"/>
      <c r="V10" s="851"/>
      <c r="W10" s="11"/>
      <c r="X10" s="9"/>
      <c r="AK10" s="299"/>
      <c r="AL10" s="298" t="s">
        <v>732</v>
      </c>
      <c r="AM10" s="401">
        <v>1.4999999999999999E-2</v>
      </c>
      <c r="AN10" s="320">
        <v>0</v>
      </c>
    </row>
    <row r="11" spans="1:42" x14ac:dyDescent="0.2">
      <c r="A11" s="90" t="s">
        <v>219</v>
      </c>
      <c r="L11" s="88">
        <v>0.05</v>
      </c>
      <c r="N11" s="8"/>
      <c r="O11" s="8"/>
      <c r="P11" s="8"/>
      <c r="Q11" s="8"/>
      <c r="R11" s="8"/>
      <c r="S11" s="8"/>
      <c r="T11" s="8"/>
      <c r="U11" s="8"/>
      <c r="V11" s="8"/>
      <c r="W11" s="8"/>
      <c r="X11" s="8"/>
      <c r="AK11" s="299" t="s">
        <v>531</v>
      </c>
      <c r="AL11" s="300" t="s">
        <v>532</v>
      </c>
      <c r="AM11" s="401">
        <v>5.0000000000000001E-3</v>
      </c>
      <c r="AN11" s="320">
        <v>0</v>
      </c>
    </row>
    <row r="12" spans="1:42" ht="15" thickBot="1" x14ac:dyDescent="0.25">
      <c r="L12" s="88">
        <v>0.06</v>
      </c>
      <c r="N12" s="851"/>
      <c r="O12" s="851"/>
      <c r="P12" s="11"/>
      <c r="Q12" s="851"/>
      <c r="R12" s="851"/>
      <c r="S12" s="11"/>
      <c r="T12" s="851"/>
      <c r="U12" s="851"/>
      <c r="V12" s="851"/>
      <c r="W12" s="8"/>
      <c r="X12" s="8"/>
      <c r="AK12" s="297" t="s">
        <v>533</v>
      </c>
      <c r="AL12" s="301" t="s">
        <v>534</v>
      </c>
      <c r="AM12" s="401">
        <v>5.0000000000000001E-3</v>
      </c>
      <c r="AN12" s="320">
        <v>0</v>
      </c>
    </row>
    <row r="13" spans="1:42" ht="15.75" thickTop="1" x14ac:dyDescent="0.25">
      <c r="A13" s="35" t="s">
        <v>95</v>
      </c>
      <c r="B13" s="91"/>
      <c r="C13" s="177" t="s">
        <v>35</v>
      </c>
      <c r="D13" s="35" t="s">
        <v>199</v>
      </c>
      <c r="E13" s="91"/>
      <c r="F13" s="121">
        <v>0</v>
      </c>
      <c r="G13" s="35" t="s">
        <v>98</v>
      </c>
      <c r="H13" s="91"/>
      <c r="I13" s="123">
        <v>0</v>
      </c>
      <c r="L13" s="88">
        <v>7.0000000000000007E-2</v>
      </c>
      <c r="N13" s="8"/>
      <c r="O13" s="8"/>
      <c r="P13" s="8"/>
      <c r="Q13" s="10"/>
      <c r="R13" s="914"/>
      <c r="S13" s="914"/>
      <c r="T13" s="851"/>
      <c r="U13" s="851"/>
      <c r="V13" s="851"/>
      <c r="W13" s="11"/>
      <c r="X13" s="9"/>
      <c r="AK13" s="297" t="s">
        <v>535</v>
      </c>
      <c r="AL13" s="302" t="s">
        <v>536</v>
      </c>
      <c r="AM13" s="401"/>
      <c r="AN13" s="320"/>
    </row>
    <row r="14" spans="1:42" ht="15" x14ac:dyDescent="0.25">
      <c r="A14" s="36" t="s">
        <v>30</v>
      </c>
      <c r="B14" s="92"/>
      <c r="C14" s="119">
        <v>0</v>
      </c>
      <c r="D14" s="36" t="s">
        <v>31</v>
      </c>
      <c r="E14" s="92"/>
      <c r="F14" s="143">
        <v>0</v>
      </c>
      <c r="G14" s="36" t="s">
        <v>99</v>
      </c>
      <c r="H14" s="92"/>
      <c r="I14" s="124">
        <v>0</v>
      </c>
      <c r="L14" s="88">
        <v>0.08</v>
      </c>
      <c r="X14" s="94"/>
      <c r="AK14" s="299"/>
      <c r="AL14" s="302" t="s">
        <v>537</v>
      </c>
      <c r="AM14" s="401">
        <v>2.5000000000000001E-3</v>
      </c>
      <c r="AN14" s="320">
        <v>0</v>
      </c>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299" t="s">
        <v>538</v>
      </c>
      <c r="AL15" s="301" t="s">
        <v>539</v>
      </c>
      <c r="AM15" s="401">
        <v>2.5000000000000001E-3</v>
      </c>
      <c r="AN15" s="320">
        <v>0</v>
      </c>
    </row>
    <row r="16" spans="1:42" ht="15" thickTop="1" x14ac:dyDescent="0.2">
      <c r="D16" s="2"/>
      <c r="L16" s="88">
        <v>0.1</v>
      </c>
      <c r="Y16" s="87"/>
      <c r="AK16" s="303"/>
      <c r="AL16" s="296" t="s">
        <v>540</v>
      </c>
      <c r="AM16" s="402">
        <f>SUM(AM9:AM15)</f>
        <v>0.03</v>
      </c>
      <c r="AN16" s="321"/>
    </row>
    <row r="17" spans="1:40" x14ac:dyDescent="0.2">
      <c r="A17" s="168" t="s">
        <v>508</v>
      </c>
      <c r="D17" s="2"/>
      <c r="L17" s="88">
        <v>0.11</v>
      </c>
      <c r="Y17" s="87"/>
      <c r="AK17" s="303"/>
      <c r="AL17" s="326" t="s">
        <v>733</v>
      </c>
      <c r="AM17" s="397"/>
      <c r="AN17" s="322">
        <f>SUM(AN9:AN15)</f>
        <v>0</v>
      </c>
    </row>
    <row r="18" spans="1:40" ht="15" thickBot="1" x14ac:dyDescent="0.25">
      <c r="D18" s="2"/>
      <c r="L18" s="88">
        <v>0.12</v>
      </c>
      <c r="Y18" s="87"/>
      <c r="AK18" s="303"/>
      <c r="AL18" s="296"/>
      <c r="AM18" s="342"/>
      <c r="AN18" s="338"/>
    </row>
    <row r="19" spans="1:40" ht="16.5" thickTop="1" thickBot="1" x14ac:dyDescent="0.3">
      <c r="A19" s="176">
        <v>1</v>
      </c>
      <c r="B19" s="916" t="s">
        <v>503</v>
      </c>
      <c r="C19" s="856"/>
      <c r="D19" s="856"/>
      <c r="E19" s="856"/>
      <c r="F19" s="856"/>
      <c r="G19" s="856"/>
      <c r="H19" s="856"/>
      <c r="I19" s="857"/>
      <c r="L19" s="88">
        <v>0.13</v>
      </c>
      <c r="Y19" s="87"/>
      <c r="AK19" s="306" t="s">
        <v>541</v>
      </c>
      <c r="AL19" s="295" t="s">
        <v>734</v>
      </c>
      <c r="AM19" s="342"/>
      <c r="AN19" s="339"/>
    </row>
    <row r="20" spans="1:40" ht="16.5" thickTop="1" thickBot="1" x14ac:dyDescent="0.3">
      <c r="A20" s="858" t="s">
        <v>519</v>
      </c>
      <c r="B20" s="859"/>
      <c r="C20" s="859"/>
      <c r="D20" s="859"/>
      <c r="E20" s="859"/>
      <c r="F20" s="859"/>
      <c r="G20" s="859"/>
      <c r="H20" s="859"/>
      <c r="I20" s="860"/>
      <c r="L20" s="88"/>
      <c r="Y20" s="87"/>
      <c r="AK20" s="297" t="s">
        <v>543</v>
      </c>
      <c r="AL20" s="302" t="s">
        <v>544</v>
      </c>
      <c r="AM20" s="401"/>
      <c r="AN20" s="336"/>
    </row>
    <row r="21" spans="1:40" ht="15" thickTop="1" x14ac:dyDescent="0.2">
      <c r="D21" s="2"/>
      <c r="L21" s="88">
        <v>0.14000000000000001</v>
      </c>
      <c r="Y21" s="87"/>
      <c r="AK21" s="299"/>
      <c r="AL21" s="302" t="s">
        <v>545</v>
      </c>
      <c r="AM21" s="401">
        <v>5.0000000000000001E-3</v>
      </c>
      <c r="AN21" s="320">
        <v>0</v>
      </c>
    </row>
    <row r="22" spans="1:40" x14ac:dyDescent="0.2">
      <c r="A22" s="57" t="s">
        <v>39</v>
      </c>
      <c r="D22" s="34"/>
      <c r="F22" s="57" t="s">
        <v>200</v>
      </c>
      <c r="I22" s="34" t="s">
        <v>201</v>
      </c>
      <c r="L22" s="88">
        <v>0.15</v>
      </c>
      <c r="AK22" s="307" t="s">
        <v>546</v>
      </c>
      <c r="AL22" s="301" t="s">
        <v>735</v>
      </c>
      <c r="AM22" s="401">
        <v>5.0000000000000001E-3</v>
      </c>
      <c r="AN22" s="320">
        <v>0</v>
      </c>
    </row>
    <row r="23" spans="1:40" ht="15" thickBot="1" x14ac:dyDescent="0.25">
      <c r="A23" s="57" t="s">
        <v>96</v>
      </c>
      <c r="B23" s="96">
        <f>Herstellkosten!E41</f>
        <v>184402.52100840336</v>
      </c>
      <c r="D23" s="96">
        <f>B23</f>
        <v>184402.52100840336</v>
      </c>
      <c r="F23" s="57" t="s">
        <v>96</v>
      </c>
      <c r="G23" s="96">
        <f>Herstellkosten!E109+Herstellkosten!E110</f>
        <v>0</v>
      </c>
      <c r="I23" s="150">
        <f>G23</f>
        <v>0</v>
      </c>
      <c r="L23" s="88">
        <v>0.16</v>
      </c>
      <c r="N23" s="38"/>
      <c r="O23" s="38"/>
      <c r="P23" s="6"/>
      <c r="Q23" s="883"/>
      <c r="R23" s="883"/>
      <c r="S23" s="883"/>
      <c r="T23" s="883"/>
      <c r="U23" s="883"/>
      <c r="V23" s="883"/>
      <c r="W23" s="883"/>
      <c r="X23" s="113"/>
      <c r="AK23" s="297" t="s">
        <v>548</v>
      </c>
      <c r="AL23" s="302" t="s">
        <v>736</v>
      </c>
      <c r="AM23" s="401"/>
      <c r="AN23" s="320"/>
    </row>
    <row r="24" spans="1:40" x14ac:dyDescent="0.2">
      <c r="D24" s="98">
        <f>D23</f>
        <v>184402.52100840336</v>
      </c>
      <c r="I24" s="96">
        <f>I23</f>
        <v>0</v>
      </c>
      <c r="L24" s="88">
        <v>0.17</v>
      </c>
      <c r="N24" s="8"/>
      <c r="O24" s="8"/>
      <c r="P24" s="8"/>
      <c r="Q24" s="8"/>
      <c r="R24" s="8"/>
      <c r="S24" s="8"/>
      <c r="T24" s="8"/>
      <c r="U24" s="8"/>
      <c r="V24" s="8"/>
      <c r="W24" s="8"/>
      <c r="X24" s="9"/>
      <c r="AK24" s="299"/>
      <c r="AL24" s="302" t="s">
        <v>737</v>
      </c>
      <c r="AM24" s="401">
        <v>0.02</v>
      </c>
      <c r="AN24" s="320">
        <v>0</v>
      </c>
    </row>
    <row r="25" spans="1:40" ht="15" thickBot="1" x14ac:dyDescent="0.25">
      <c r="F25" s="57" t="s">
        <v>48</v>
      </c>
      <c r="I25" s="150">
        <f>Herstellkosten!E110</f>
        <v>0</v>
      </c>
      <c r="L25" s="88">
        <v>0.18</v>
      </c>
      <c r="N25" s="848"/>
      <c r="O25" s="848"/>
      <c r="P25" s="848"/>
      <c r="Q25" s="848"/>
      <c r="R25" s="848"/>
      <c r="S25" s="848"/>
      <c r="T25" s="851"/>
      <c r="U25" s="851"/>
      <c r="V25" s="851"/>
      <c r="W25" s="11"/>
      <c r="X25" s="9"/>
      <c r="AK25" s="297" t="s">
        <v>552</v>
      </c>
      <c r="AL25" s="301" t="s">
        <v>738</v>
      </c>
      <c r="AM25" s="401"/>
      <c r="AN25" s="320"/>
    </row>
    <row r="26" spans="1:40" x14ac:dyDescent="0.2">
      <c r="F26" s="57"/>
      <c r="I26" s="96">
        <f>I25+I24</f>
        <v>0</v>
      </c>
      <c r="L26" s="88">
        <v>0.19</v>
      </c>
      <c r="N26" s="8"/>
      <c r="O26" s="8"/>
      <c r="P26" s="8"/>
      <c r="Q26" s="8"/>
      <c r="R26" s="8"/>
      <c r="S26" s="8"/>
      <c r="T26" s="9"/>
      <c r="U26" s="9"/>
      <c r="V26" s="9"/>
      <c r="W26" s="11"/>
      <c r="X26" s="9"/>
      <c r="AK26" s="307"/>
      <c r="AL26" s="302" t="s">
        <v>739</v>
      </c>
      <c r="AM26" s="401"/>
      <c r="AN26" s="320"/>
    </row>
    <row r="27" spans="1:40" x14ac:dyDescent="0.2">
      <c r="F27" s="57"/>
      <c r="I27" s="96"/>
      <c r="L27" s="88">
        <v>0.2</v>
      </c>
      <c r="N27" s="8"/>
      <c r="O27" s="8"/>
      <c r="P27" s="8"/>
      <c r="Q27" s="8"/>
      <c r="R27" s="8"/>
      <c r="S27" s="8"/>
      <c r="T27" s="9"/>
      <c r="U27" s="9"/>
      <c r="V27" s="9"/>
      <c r="W27" s="11"/>
      <c r="X27" s="9"/>
      <c r="AK27" s="307"/>
      <c r="AL27" s="302" t="s">
        <v>740</v>
      </c>
      <c r="AM27" s="401"/>
      <c r="AN27" s="320"/>
    </row>
    <row r="28" spans="1:40" x14ac:dyDescent="0.2">
      <c r="E28" s="154" t="str">
        <f>IF((E29&gt;1500000),"Anrechenbare Kosten über Tabelle! --&gt; Pauschalhonorar möglich! --&gt; siehe dazu unten: 'Auswahlmöglichkeit'","")</f>
        <v/>
      </c>
      <c r="I28" s="96"/>
      <c r="L28" s="88">
        <v>0.21</v>
      </c>
      <c r="N28" s="8"/>
      <c r="O28" s="8"/>
      <c r="P28" s="8"/>
      <c r="Q28" s="8"/>
      <c r="R28" s="8"/>
      <c r="S28" s="8"/>
      <c r="T28" s="8"/>
      <c r="U28" s="8"/>
      <c r="V28" s="8"/>
      <c r="W28" s="8"/>
      <c r="X28" s="8"/>
      <c r="AK28" s="307"/>
      <c r="AL28" s="302" t="s">
        <v>741</v>
      </c>
      <c r="AM28" s="401"/>
      <c r="AN28" s="320"/>
    </row>
    <row r="29" spans="1:40" x14ac:dyDescent="0.2">
      <c r="A29" s="57" t="s">
        <v>139</v>
      </c>
      <c r="E29" s="424">
        <f>I26+D24</f>
        <v>184402.52100840336</v>
      </c>
      <c r="L29" s="88">
        <v>0.22</v>
      </c>
      <c r="N29" s="851"/>
      <c r="O29" s="851"/>
      <c r="P29" s="11"/>
      <c r="Q29" s="851"/>
      <c r="R29" s="851"/>
      <c r="S29" s="11"/>
      <c r="T29" s="851"/>
      <c r="U29" s="851"/>
      <c r="V29" s="851"/>
      <c r="W29" s="8"/>
      <c r="X29" s="8"/>
      <c r="AK29" s="307"/>
      <c r="AL29" s="301" t="s">
        <v>742</v>
      </c>
      <c r="AM29" s="401"/>
      <c r="AN29" s="320"/>
    </row>
    <row r="30" spans="1:40" x14ac:dyDescent="0.2">
      <c r="A30" s="57" t="s">
        <v>49</v>
      </c>
      <c r="E30" s="425">
        <f>IF(E29&lt;20000,0,IF(E29&gt;250000000,0,P86))</f>
        <v>34474.881344537818</v>
      </c>
      <c r="L30" s="88">
        <v>0.23</v>
      </c>
      <c r="N30" s="8"/>
      <c r="O30" s="8"/>
      <c r="P30" s="8"/>
      <c r="Q30" s="10"/>
      <c r="R30" s="914"/>
      <c r="S30" s="914"/>
      <c r="T30" s="851"/>
      <c r="U30" s="851"/>
      <c r="V30" s="851"/>
      <c r="W30" s="11"/>
      <c r="X30" s="9"/>
      <c r="AK30" s="307"/>
      <c r="AL30" s="302" t="s">
        <v>743</v>
      </c>
      <c r="AM30" s="401"/>
      <c r="AN30" s="320"/>
    </row>
    <row r="31" spans="1:40" x14ac:dyDescent="0.2">
      <c r="A31" s="57" t="s">
        <v>73</v>
      </c>
      <c r="D31" s="129">
        <f>IF(E29&lt;20000,"Unter Tabelle",E30/E29*D24)</f>
        <v>34474.881344537818</v>
      </c>
      <c r="E31" s="100"/>
      <c r="F31" s="57" t="s">
        <v>202</v>
      </c>
      <c r="I31" s="129">
        <f>IF(E29&lt;20000,"Unter Tabelle",E30/E29*I26)</f>
        <v>0</v>
      </c>
      <c r="L31" s="88">
        <v>0.24</v>
      </c>
      <c r="X31" s="94"/>
      <c r="AK31" s="307"/>
      <c r="AL31" s="302" t="s">
        <v>744</v>
      </c>
      <c r="AM31" s="401"/>
      <c r="AN31" s="320"/>
    </row>
    <row r="32" spans="1:40" ht="15" thickBot="1" x14ac:dyDescent="0.25">
      <c r="A32" s="57"/>
      <c r="D32" s="99"/>
      <c r="F32" s="57" t="s">
        <v>204</v>
      </c>
      <c r="I32" s="129">
        <f>IF(E29&lt;20000,"Unter Tabelle",(I31*F13))</f>
        <v>0</v>
      </c>
      <c r="L32" s="88">
        <v>0.25</v>
      </c>
      <c r="AK32" s="307"/>
      <c r="AL32" s="301" t="s">
        <v>745</v>
      </c>
      <c r="AM32" s="401"/>
      <c r="AN32" s="320"/>
    </row>
    <row r="33" spans="1:40" x14ac:dyDescent="0.2">
      <c r="A33" s="2"/>
      <c r="D33" s="99"/>
      <c r="F33" s="2" t="s">
        <v>212</v>
      </c>
      <c r="I33" s="108">
        <f>IF(E29&lt;20000,"Unter Tabelle",I31+I32)</f>
        <v>0</v>
      </c>
      <c r="L33" s="88">
        <v>0.26</v>
      </c>
      <c r="AK33" s="307"/>
      <c r="AL33" s="301" t="s">
        <v>746</v>
      </c>
      <c r="AM33" s="401">
        <v>0.04</v>
      </c>
      <c r="AN33" s="320">
        <v>0</v>
      </c>
    </row>
    <row r="34" spans="1:40" x14ac:dyDescent="0.2">
      <c r="A34" s="2"/>
      <c r="D34" s="99"/>
      <c r="F34" s="2" t="s">
        <v>194</v>
      </c>
      <c r="I34" s="129">
        <f>IF(E29&lt;20000,"Unter Tabelle",(I31*H43*F14))</f>
        <v>0</v>
      </c>
      <c r="L34" s="88">
        <v>0.27</v>
      </c>
      <c r="AK34" s="308" t="s">
        <v>556</v>
      </c>
      <c r="AL34" s="301" t="s">
        <v>747</v>
      </c>
      <c r="AM34" s="401">
        <v>0.02</v>
      </c>
      <c r="AN34" s="320">
        <v>0</v>
      </c>
    </row>
    <row r="35" spans="1:40" ht="15" thickBot="1" x14ac:dyDescent="0.25">
      <c r="B35" s="101" t="s">
        <v>97</v>
      </c>
      <c r="C35" s="102" t="s">
        <v>84</v>
      </c>
      <c r="G35" s="101" t="s">
        <v>97</v>
      </c>
      <c r="H35" s="102" t="s">
        <v>84</v>
      </c>
      <c r="I35" s="129"/>
      <c r="L35" s="88">
        <v>0.28000000000000003</v>
      </c>
      <c r="AK35" s="308" t="s">
        <v>559</v>
      </c>
      <c r="AL35" s="301" t="s">
        <v>748</v>
      </c>
      <c r="AM35" s="401">
        <v>7.4999999999999997E-3</v>
      </c>
      <c r="AN35" s="320">
        <v>0</v>
      </c>
    </row>
    <row r="36" spans="1:40" ht="16.5" thickTop="1" thickBot="1" x14ac:dyDescent="0.3">
      <c r="A36" s="57" t="s">
        <v>75</v>
      </c>
      <c r="B36" s="104">
        <v>0.03</v>
      </c>
      <c r="C36" s="107">
        <f>IF($AP$2=1,0,IF($AP$2=2,AM16,IF($AP$2=3,AN17,"FALSCH")))</f>
        <v>0</v>
      </c>
      <c r="D36" s="129">
        <f t="shared" ref="D36:D44" si="0">IF($E$29&lt;20000,"Unter Tabelle",$D$31*C36)</f>
        <v>0</v>
      </c>
      <c r="F36" s="57" t="s">
        <v>75</v>
      </c>
      <c r="G36" s="104">
        <v>0.03</v>
      </c>
      <c r="H36" s="107">
        <f>IF($AP$2=1,0,IF($AP$2=2,AM16,IF($AP$2=3,AN17,"FALSCH")))</f>
        <v>0</v>
      </c>
      <c r="I36" s="129">
        <f>IF(E29&lt;20000,"Unter Tabelle",$I$33*H36)</f>
        <v>0</v>
      </c>
      <c r="L36" s="88">
        <v>0.28999999999999998</v>
      </c>
      <c r="N36" s="1"/>
      <c r="O36" s="1"/>
      <c r="P36" s="22" t="s">
        <v>50</v>
      </c>
      <c r="Q36" s="13" t="s">
        <v>51</v>
      </c>
      <c r="R36" s="14" t="s">
        <v>225</v>
      </c>
      <c r="S36" s="519" t="s">
        <v>52</v>
      </c>
      <c r="T36" s="520"/>
      <c r="U36" s="14" t="s">
        <v>53</v>
      </c>
      <c r="V36" s="14"/>
      <c r="W36" s="519" t="s">
        <v>54</v>
      </c>
      <c r="X36" s="520"/>
      <c r="Y36" s="14" t="s">
        <v>55</v>
      </c>
      <c r="Z36" s="14"/>
      <c r="AA36" s="519" t="s">
        <v>56</v>
      </c>
      <c r="AB36" s="520"/>
      <c r="AC36" s="14"/>
      <c r="AD36" s="14"/>
      <c r="AE36" s="15"/>
      <c r="AK36" s="308" t="s">
        <v>561</v>
      </c>
      <c r="AL36" s="301" t="s">
        <v>539</v>
      </c>
      <c r="AM36" s="401">
        <v>2.5000000000000001E-3</v>
      </c>
      <c r="AN36" s="320">
        <v>0</v>
      </c>
    </row>
    <row r="37" spans="1:40" ht="15.75" thickTop="1" x14ac:dyDescent="0.25">
      <c r="A37" s="57" t="s">
        <v>76</v>
      </c>
      <c r="B37" s="104">
        <v>0.1</v>
      </c>
      <c r="C37" s="107">
        <f>IF($AP$2=1,0,IF($AP$2=2,AM37,IF($AP$2=3,AN38,"FALSCH")))</f>
        <v>0</v>
      </c>
      <c r="D37" s="129">
        <f t="shared" si="0"/>
        <v>0</v>
      </c>
      <c r="F37" s="57" t="s">
        <v>76</v>
      </c>
      <c r="G37" s="104">
        <v>0.1</v>
      </c>
      <c r="H37" s="107">
        <f>IF($AP$2=1,0,IF($AP$2=2,AM37,IF($AP$2=3,AN38,"FALSCH")))</f>
        <v>0</v>
      </c>
      <c r="I37" s="129">
        <f>IF(E29&lt;20000,"Unter Tabelle",$I$33*H37)</f>
        <v>0</v>
      </c>
      <c r="L37" s="88">
        <v>0.3</v>
      </c>
      <c r="N37" s="1"/>
      <c r="O37" s="1"/>
      <c r="P37" s="1"/>
      <c r="Q37" s="16" t="s">
        <v>57</v>
      </c>
      <c r="R37" s="1" t="s">
        <v>58</v>
      </c>
      <c r="S37" s="501"/>
      <c r="T37" s="502"/>
      <c r="U37" s="1"/>
      <c r="V37" s="1"/>
      <c r="W37" s="501"/>
      <c r="X37" s="502"/>
      <c r="Y37" s="1"/>
      <c r="Z37" s="1"/>
      <c r="AA37" s="501"/>
      <c r="AB37" s="502"/>
      <c r="AC37" s="1"/>
      <c r="AD37" s="1" t="s">
        <v>59</v>
      </c>
      <c r="AE37" s="17">
        <f>E29</f>
        <v>184402.52100840336</v>
      </c>
      <c r="AK37" s="303"/>
      <c r="AL37" s="296" t="s">
        <v>540</v>
      </c>
      <c r="AM37" s="403">
        <f>SUM(AM20:AM36)</f>
        <v>0.1</v>
      </c>
      <c r="AN37" s="322"/>
    </row>
    <row r="38" spans="1:40" ht="15" customHeight="1" x14ac:dyDescent="0.25">
      <c r="A38" s="57" t="s">
        <v>77</v>
      </c>
      <c r="B38" s="104">
        <v>0.16</v>
      </c>
      <c r="C38" s="107">
        <f>IF($AP$2=1,0,IF($AP$2=2,AM58,IF($AP$2=3,AN59,"FALSCH")))</f>
        <v>0</v>
      </c>
      <c r="D38" s="129">
        <f t="shared" si="0"/>
        <v>0</v>
      </c>
      <c r="F38" s="57" t="s">
        <v>77</v>
      </c>
      <c r="G38" s="104">
        <v>0.16</v>
      </c>
      <c r="H38" s="107">
        <f>IF($AP$2=1,0,IF($AP$2=2,AM58,IF($AP$2=3,AN59,"FALSCH")))</f>
        <v>0</v>
      </c>
      <c r="I38" s="129">
        <f>IF(E29&lt;20000,"Unter Tabelle",$I$33*H38)</f>
        <v>0</v>
      </c>
      <c r="L38" s="88">
        <v>0.31</v>
      </c>
      <c r="N38" s="1"/>
      <c r="O38" s="1"/>
      <c r="P38" s="1"/>
      <c r="Q38" s="16" t="s">
        <v>60</v>
      </c>
      <c r="R38" s="1" t="s">
        <v>61</v>
      </c>
      <c r="S38" s="501"/>
      <c r="T38" s="502"/>
      <c r="U38" s="1"/>
      <c r="V38" s="1"/>
      <c r="W38" s="501"/>
      <c r="X38" s="502"/>
      <c r="Y38" s="1"/>
      <c r="Z38" s="1"/>
      <c r="AA38" s="501"/>
      <c r="AB38" s="502"/>
      <c r="AC38" s="1"/>
      <c r="AD38" s="1" t="s">
        <v>62</v>
      </c>
      <c r="AE38" s="17">
        <f>LOOKUP(AE37,Q41:Q81)</f>
        <v>150000</v>
      </c>
      <c r="AK38" s="303"/>
      <c r="AL38" s="326" t="s">
        <v>733</v>
      </c>
      <c r="AM38" s="397"/>
      <c r="AN38" s="322">
        <f>SUM(AN20:AN36)</f>
        <v>0</v>
      </c>
    </row>
    <row r="39" spans="1:40" ht="15" x14ac:dyDescent="0.25">
      <c r="A39" s="57" t="s">
        <v>78</v>
      </c>
      <c r="B39" s="104">
        <v>0.04</v>
      </c>
      <c r="C39" s="107">
        <f>IF($AP$2=1,0,IF($AP$2=2,AM68,IF($AP$2=3,AN69,"FALSCH")))</f>
        <v>0</v>
      </c>
      <c r="D39" s="129">
        <f t="shared" si="0"/>
        <v>0</v>
      </c>
      <c r="F39" s="57" t="s">
        <v>78</v>
      </c>
      <c r="G39" s="104">
        <v>0.04</v>
      </c>
      <c r="H39" s="107">
        <f>IF($AP$2=1,0,IF($AP$2=2,AM68,IF($AP$2=3,AN69,"FALSCH")))</f>
        <v>0</v>
      </c>
      <c r="I39" s="129">
        <f>IF(E29&lt;20000,"Unter Tabelle",$I$33*H39)</f>
        <v>0</v>
      </c>
      <c r="L39" s="88">
        <v>0.32</v>
      </c>
      <c r="N39" s="1"/>
      <c r="O39" s="1"/>
      <c r="P39" s="1"/>
      <c r="Q39" s="16"/>
      <c r="R39" s="1"/>
      <c r="S39" s="501" t="s">
        <v>63</v>
      </c>
      <c r="T39" s="502" t="s">
        <v>64</v>
      </c>
      <c r="U39" s="1" t="s">
        <v>63</v>
      </c>
      <c r="V39" s="1" t="s">
        <v>64</v>
      </c>
      <c r="W39" s="501" t="s">
        <v>63</v>
      </c>
      <c r="X39" s="502" t="s">
        <v>64</v>
      </c>
      <c r="Y39" s="1" t="s">
        <v>63</v>
      </c>
      <c r="Z39" s="1" t="s">
        <v>64</v>
      </c>
      <c r="AA39" s="501" t="s">
        <v>63</v>
      </c>
      <c r="AB39" s="502" t="s">
        <v>64</v>
      </c>
      <c r="AC39" s="1"/>
      <c r="AD39" s="1" t="s">
        <v>65</v>
      </c>
      <c r="AE39" s="17">
        <f>LOOKUP(AE37,Q41:R81)</f>
        <v>200000</v>
      </c>
      <c r="AK39" s="303"/>
      <c r="AL39" s="296"/>
      <c r="AM39" s="342"/>
      <c r="AN39" s="338"/>
    </row>
    <row r="40" spans="1:40" ht="15" x14ac:dyDescent="0.25">
      <c r="A40" s="57" t="s">
        <v>79</v>
      </c>
      <c r="B40" s="104">
        <v>0.25</v>
      </c>
      <c r="C40" s="107">
        <f>IF($AP$2=1,0,IF($AP$2=2,AM88,IF($AP$2=3,AN89,"FALSCH")))</f>
        <v>0</v>
      </c>
      <c r="D40" s="129">
        <f t="shared" si="0"/>
        <v>0</v>
      </c>
      <c r="F40" s="57" t="s">
        <v>79</v>
      </c>
      <c r="G40" s="104">
        <v>0.25</v>
      </c>
      <c r="H40" s="107">
        <f>IF($AP$2=1,0,IF($AP$2=2,AM88,IF($AP$2=3,AN89,"FALSCH")))</f>
        <v>0</v>
      </c>
      <c r="I40" s="129">
        <f>IF(E29&lt;20000,"Unter Tabelle",$I$33*H40)</f>
        <v>0</v>
      </c>
      <c r="L40" s="88">
        <v>0.33</v>
      </c>
      <c r="N40" s="1"/>
      <c r="O40" s="1"/>
      <c r="P40" s="1"/>
      <c r="Q40" s="16"/>
      <c r="R40" s="39">
        <v>20000</v>
      </c>
      <c r="S40" s="501" t="s">
        <v>60</v>
      </c>
      <c r="T40" s="502"/>
      <c r="U40" s="1" t="s">
        <v>60</v>
      </c>
      <c r="V40" s="1"/>
      <c r="W40" s="501" t="s">
        <v>60</v>
      </c>
      <c r="X40" s="502"/>
      <c r="Y40" s="1" t="s">
        <v>60</v>
      </c>
      <c r="Z40" s="1"/>
      <c r="AA40" s="501" t="s">
        <v>60</v>
      </c>
      <c r="AB40" s="502"/>
      <c r="AC40" s="1"/>
      <c r="AD40" s="1" t="s">
        <v>66</v>
      </c>
      <c r="AE40" s="17" t="str">
        <f>C13</f>
        <v>III</v>
      </c>
      <c r="AK40" s="306" t="s">
        <v>567</v>
      </c>
      <c r="AL40" s="295" t="s">
        <v>568</v>
      </c>
      <c r="AM40" s="342"/>
      <c r="AN40" s="339"/>
    </row>
    <row r="41" spans="1:40" ht="15" customHeight="1" x14ac:dyDescent="0.25">
      <c r="A41" s="57" t="s">
        <v>80</v>
      </c>
      <c r="B41" s="104">
        <v>7.0000000000000007E-2</v>
      </c>
      <c r="C41" s="107">
        <f>IF($AP$2=1,0,IF($AP$2=2,AM102,IF($AP$2=3,AN103,"FALSCH")))</f>
        <v>0</v>
      </c>
      <c r="D41" s="129">
        <f t="shared" si="0"/>
        <v>0</v>
      </c>
      <c r="F41" s="57" t="s">
        <v>80</v>
      </c>
      <c r="G41" s="104">
        <v>7.0000000000000007E-2</v>
      </c>
      <c r="H41" s="107">
        <f>IF($AP$2=1,0,IF($AP$2=2,AM102,IF($AP$2=3,AN103,"FALSCH")))</f>
        <v>0</v>
      </c>
      <c r="I41" s="129">
        <f>IF(E29&lt;20000,"Unter Tabelle",$I$33*H41)</f>
        <v>0</v>
      </c>
      <c r="L41" s="88">
        <v>0.34</v>
      </c>
      <c r="N41" s="1"/>
      <c r="O41" s="1"/>
      <c r="P41" s="1"/>
      <c r="Q41" s="40">
        <v>20000</v>
      </c>
      <c r="R41" s="39">
        <v>25000</v>
      </c>
      <c r="S41" s="516">
        <v>3643</v>
      </c>
      <c r="T41" s="517">
        <v>4348</v>
      </c>
      <c r="U41" s="39">
        <v>4348</v>
      </c>
      <c r="V41" s="39">
        <v>5229</v>
      </c>
      <c r="W41" s="516">
        <v>5229</v>
      </c>
      <c r="X41" s="517">
        <v>6521</v>
      </c>
      <c r="Y41" s="39">
        <v>6521</v>
      </c>
      <c r="Z41" s="39">
        <v>7403</v>
      </c>
      <c r="AA41" s="516">
        <v>7403</v>
      </c>
      <c r="AB41" s="517">
        <v>8108</v>
      </c>
      <c r="AC41" s="1"/>
      <c r="AD41" s="1"/>
      <c r="AE41" s="17"/>
      <c r="AF41" s="118">
        <f>(X41-W41)/W41</f>
        <v>0.24708357238477721</v>
      </c>
      <c r="AK41" s="297" t="s">
        <v>569</v>
      </c>
      <c r="AL41" s="300" t="s">
        <v>749</v>
      </c>
      <c r="AM41" s="401"/>
      <c r="AN41" s="336"/>
    </row>
    <row r="42" spans="1:40" ht="15" customHeight="1" x14ac:dyDescent="0.25">
      <c r="A42" s="57" t="s">
        <v>81</v>
      </c>
      <c r="B42" s="104">
        <v>0.03</v>
      </c>
      <c r="C42" s="107">
        <f>IF($AP$2=1,0,IF($AP$2=2,AM116,IF($AP$2=3,AN117,"FALSCH")))</f>
        <v>0</v>
      </c>
      <c r="D42" s="129">
        <f t="shared" si="0"/>
        <v>0</v>
      </c>
      <c r="F42" s="57" t="s">
        <v>81</v>
      </c>
      <c r="G42" s="104">
        <v>0.03</v>
      </c>
      <c r="H42" s="107">
        <f>IF($AP$2=1,0,IF($AP$2=2,AM116,IF($AP$2=3,AN117,"FALSCH")))</f>
        <v>0</v>
      </c>
      <c r="I42" s="129">
        <f>IF(E29&lt;20000,"Unter Tabelle",$I$33*H42)</f>
        <v>0</v>
      </c>
      <c r="L42" s="88">
        <v>0.35</v>
      </c>
      <c r="N42" s="1"/>
      <c r="O42" s="1"/>
      <c r="P42" s="1"/>
      <c r="Q42" s="40">
        <v>25000</v>
      </c>
      <c r="R42" s="39">
        <v>30000</v>
      </c>
      <c r="S42" s="516">
        <v>4406</v>
      </c>
      <c r="T42" s="517">
        <v>5259</v>
      </c>
      <c r="U42" s="39">
        <v>5259</v>
      </c>
      <c r="V42" s="39">
        <v>6325</v>
      </c>
      <c r="W42" s="516">
        <v>6325</v>
      </c>
      <c r="X42" s="517">
        <v>7888</v>
      </c>
      <c r="Y42" s="39">
        <v>7888</v>
      </c>
      <c r="Z42" s="39">
        <v>8954</v>
      </c>
      <c r="AA42" s="516">
        <v>8954</v>
      </c>
      <c r="AB42" s="517">
        <v>9807</v>
      </c>
      <c r="AC42" s="1"/>
      <c r="AD42" s="1" t="s">
        <v>67</v>
      </c>
      <c r="AE42" s="222">
        <f>IF(AE40="I",LOOKUP(AE38,Q41:S81),IF(AE40="II",LOOKUP(AE38,Q41:U81),IF(AE40="III",LOOKUP(AE38,Q41:W81),IF(AE40="IV",LOOKUP(AE38,Q41:Y81),IF(AE40="V",LOOKUP(AE38,Q41:AA81),0)))))</f>
        <v>28998</v>
      </c>
      <c r="AF42" s="118">
        <f t="shared" ref="AF42:AF81" si="1">(X42-W42)/W42</f>
        <v>0.24711462450592886</v>
      </c>
      <c r="AK42" s="297"/>
      <c r="AL42" s="298" t="s">
        <v>750</v>
      </c>
      <c r="AM42" s="401"/>
      <c r="AN42" s="320"/>
    </row>
    <row r="43" spans="1:40" ht="15" x14ac:dyDescent="0.25">
      <c r="A43" s="57" t="s">
        <v>82</v>
      </c>
      <c r="B43" s="104">
        <v>0.3</v>
      </c>
      <c r="C43" s="107">
        <f>IF($AP$2=1,0,IF($AP$2=2,AM148,IF($AP$2=3,AN149,"FALSCH")))</f>
        <v>0</v>
      </c>
      <c r="D43" s="129">
        <f t="shared" si="0"/>
        <v>0</v>
      </c>
      <c r="F43" s="57" t="s">
        <v>82</v>
      </c>
      <c r="G43" s="104">
        <v>0.3</v>
      </c>
      <c r="H43" s="107">
        <f>IF($AP$2=1,0,IF($AP$2=2,AM148,IF($AP$2=3,AN149,"FALSCH")))</f>
        <v>0</v>
      </c>
      <c r="I43" s="129">
        <f>IF(E29&lt;20000,"Unter Tabelle",$I$33*H43+I34)</f>
        <v>0</v>
      </c>
      <c r="L43" s="88">
        <v>0.36</v>
      </c>
      <c r="N43" s="1"/>
      <c r="O43" s="1"/>
      <c r="P43" s="1"/>
      <c r="Q43" s="40">
        <v>30000</v>
      </c>
      <c r="R43" s="39">
        <v>35000</v>
      </c>
      <c r="S43" s="516">
        <v>5147</v>
      </c>
      <c r="T43" s="517">
        <v>6143</v>
      </c>
      <c r="U43" s="39">
        <v>6143</v>
      </c>
      <c r="V43" s="39">
        <v>7388</v>
      </c>
      <c r="W43" s="516">
        <v>7388</v>
      </c>
      <c r="X43" s="517">
        <v>9215</v>
      </c>
      <c r="Y43" s="39">
        <v>9215</v>
      </c>
      <c r="Z43" s="39">
        <v>10460</v>
      </c>
      <c r="AA43" s="516">
        <v>10460</v>
      </c>
      <c r="AB43" s="517">
        <v>11456</v>
      </c>
      <c r="AC43" s="1"/>
      <c r="AD43" s="1" t="s">
        <v>68</v>
      </c>
      <c r="AE43" s="225">
        <f>IF(AE40="I",LOOKUP(AE39,Q41:S81),IF(AE40="II",LOOKUP(AE39,Q41:U81),IF(AE40="III",LOOKUP(AE39,Q41:W81),IF(AE40="IV",LOOKUP(AE39,Q41:Y81),IF(AE40="V",LOOKUP(AE39,Q41:AA81),0)))))</f>
        <v>36958</v>
      </c>
      <c r="AF43" s="118">
        <f t="shared" si="1"/>
        <v>0.24729290741743368</v>
      </c>
      <c r="AK43" s="307"/>
      <c r="AL43" s="302" t="s">
        <v>751</v>
      </c>
      <c r="AM43" s="401"/>
      <c r="AN43" s="320"/>
    </row>
    <row r="44" spans="1:40" ht="15" customHeight="1" thickBot="1" x14ac:dyDescent="0.3">
      <c r="A44" s="57" t="s">
        <v>83</v>
      </c>
      <c r="B44" s="104">
        <v>0.02</v>
      </c>
      <c r="C44" s="107">
        <f>IF($AP$2=1,0,IF($AP$2=2,AM158,IF($AP$2=3,AN159,"FALSCH")))</f>
        <v>0</v>
      </c>
      <c r="D44" s="129">
        <f t="shared" si="0"/>
        <v>0</v>
      </c>
      <c r="F44" s="57" t="s">
        <v>83</v>
      </c>
      <c r="G44" s="104">
        <v>0.02</v>
      </c>
      <c r="H44" s="107">
        <f>IF($AP$2=1,0,IF($AP$2=2,AM158,IF($AP$2=3,AN159,"FALSCH")))</f>
        <v>0</v>
      </c>
      <c r="I44" s="129">
        <f>IF(E29&lt;20000,"Unter Tabelle",$I$33*H44)</f>
        <v>0</v>
      </c>
      <c r="L44" s="88">
        <v>0.37</v>
      </c>
      <c r="N44" s="1"/>
      <c r="O44" s="1"/>
      <c r="P44" s="1"/>
      <c r="Q44" s="40">
        <v>35000</v>
      </c>
      <c r="R44" s="39">
        <v>40000</v>
      </c>
      <c r="S44" s="516">
        <v>5870</v>
      </c>
      <c r="T44" s="517">
        <v>7006</v>
      </c>
      <c r="U44" s="39">
        <v>7006</v>
      </c>
      <c r="V44" s="39">
        <v>8426</v>
      </c>
      <c r="W44" s="516">
        <v>8426</v>
      </c>
      <c r="X44" s="517">
        <v>10508</v>
      </c>
      <c r="Y44" s="39">
        <v>10508</v>
      </c>
      <c r="Z44" s="39">
        <v>11928</v>
      </c>
      <c r="AA44" s="516">
        <v>11928</v>
      </c>
      <c r="AB44" s="517">
        <v>13064</v>
      </c>
      <c r="AC44" s="1"/>
      <c r="AD44" s="1" t="s">
        <v>69</v>
      </c>
      <c r="AE44" s="222">
        <f>IF(AE40="I",LOOKUP(AE38,Q41:T81),IF(AE40="II",LOOKUP(AE38,Q41:V81),IF(AE40="III",LOOKUP(AE38,Q41:X81),IF(AE40="IV",LOOKUP(AE38,Q41:Z81),IF(AE40="V",LOOKUP(AE38,Q41:AB81),0)))))</f>
        <v>36166</v>
      </c>
      <c r="AF44" s="118">
        <f t="shared" si="1"/>
        <v>0.24709233325421315</v>
      </c>
      <c r="AK44" s="307"/>
      <c r="AL44" s="298" t="s">
        <v>752</v>
      </c>
      <c r="AM44" s="401"/>
      <c r="AN44" s="320"/>
    </row>
    <row r="45" spans="1:40" ht="15" customHeight="1" x14ac:dyDescent="0.25">
      <c r="B45" s="104">
        <f>SUM(B36:B44)</f>
        <v>1.0000000000000002</v>
      </c>
      <c r="C45" s="107">
        <f>IF(SUM(C36:C44)&gt;1,"&gt;Vollbeauftr.",SUM(C36:C44))</f>
        <v>0</v>
      </c>
      <c r="D45" s="108">
        <f>SUM(D36:D44)</f>
        <v>0</v>
      </c>
      <c r="G45" s="104">
        <f>SUM(G36:G44)</f>
        <v>1.0000000000000002</v>
      </c>
      <c r="H45" s="104">
        <f>IF(SUM(H36:H44)&gt;1,"&gt;Vollbeauftr.",SUM(H36:H44))</f>
        <v>0</v>
      </c>
      <c r="I45" s="103">
        <f>SUM(I36:I44)</f>
        <v>0</v>
      </c>
      <c r="L45" s="88">
        <v>0.38</v>
      </c>
      <c r="N45" s="1"/>
      <c r="O45" s="1"/>
      <c r="P45" s="1"/>
      <c r="Q45" s="40">
        <v>40000</v>
      </c>
      <c r="R45" s="39">
        <v>50000</v>
      </c>
      <c r="S45" s="516">
        <v>6577</v>
      </c>
      <c r="T45" s="517">
        <v>7850</v>
      </c>
      <c r="U45" s="39">
        <v>7850</v>
      </c>
      <c r="V45" s="39">
        <v>9441</v>
      </c>
      <c r="W45" s="516">
        <v>9441</v>
      </c>
      <c r="X45" s="517">
        <v>11774</v>
      </c>
      <c r="Y45" s="39">
        <v>11774</v>
      </c>
      <c r="Z45" s="39">
        <v>13365</v>
      </c>
      <c r="AA45" s="516">
        <v>13365</v>
      </c>
      <c r="AB45" s="517">
        <v>14638</v>
      </c>
      <c r="AC45" s="1"/>
      <c r="AD45" s="1" t="s">
        <v>70</v>
      </c>
      <c r="AE45" s="225">
        <f>IF(AE40="I",LOOKUP(AE39,Q41:T81),IF(AE40="II",LOOKUP(AE39,Q41:V81),IF(AE40="III",LOOKUP(AE39,Q41:X81),IF(AE40="IV",LOOKUP(AE39,Q41:Z81),IF(AE40="V",LOOKUP(AE39,Q41:AB81),0)))))</f>
        <v>46094</v>
      </c>
      <c r="AF45" s="118">
        <f t="shared" si="1"/>
        <v>0.24711365321470183</v>
      </c>
      <c r="AK45" s="299"/>
      <c r="AL45" s="298" t="s">
        <v>753</v>
      </c>
      <c r="AM45" s="401">
        <v>0.05</v>
      </c>
      <c r="AN45" s="320">
        <v>0</v>
      </c>
    </row>
    <row r="46" spans="1:40" ht="15" customHeight="1" x14ac:dyDescent="0.25">
      <c r="L46" s="88">
        <v>0.39</v>
      </c>
      <c r="N46" s="1"/>
      <c r="O46" s="1"/>
      <c r="P46" s="1"/>
      <c r="Q46" s="40">
        <v>50000</v>
      </c>
      <c r="R46" s="39">
        <v>60000</v>
      </c>
      <c r="S46" s="516">
        <v>7953</v>
      </c>
      <c r="T46" s="517">
        <v>9492</v>
      </c>
      <c r="U46" s="39">
        <v>9492</v>
      </c>
      <c r="V46" s="39">
        <v>11416</v>
      </c>
      <c r="W46" s="516">
        <v>11416</v>
      </c>
      <c r="X46" s="517">
        <v>14238</v>
      </c>
      <c r="Y46" s="39">
        <v>14238</v>
      </c>
      <c r="Z46" s="39">
        <v>16162</v>
      </c>
      <c r="AA46" s="516">
        <v>16162</v>
      </c>
      <c r="AB46" s="517">
        <v>17701</v>
      </c>
      <c r="AC46" s="1"/>
      <c r="AD46" s="1"/>
      <c r="AE46" s="18"/>
      <c r="AF46" s="118">
        <f t="shared" si="1"/>
        <v>0.24719691660826909</v>
      </c>
      <c r="AK46" s="308" t="s">
        <v>582</v>
      </c>
      <c r="AL46" s="298" t="s">
        <v>754</v>
      </c>
      <c r="AM46" s="401">
        <v>5.0000000000000001E-3</v>
      </c>
      <c r="AN46" s="320">
        <v>0</v>
      </c>
    </row>
    <row r="47" spans="1:40" ht="15" customHeight="1" x14ac:dyDescent="0.25">
      <c r="A47" s="57" t="s">
        <v>1155</v>
      </c>
      <c r="E47" s="99">
        <f>IF(AND(AJ2=FALSE,H58&gt;=0),0,D45+I45)</f>
        <v>0</v>
      </c>
      <c r="L47" s="88">
        <v>0.4</v>
      </c>
      <c r="N47" s="1"/>
      <c r="O47" s="1"/>
      <c r="P47" s="1"/>
      <c r="Q47" s="40">
        <v>60000</v>
      </c>
      <c r="R47" s="39">
        <v>75000</v>
      </c>
      <c r="S47" s="516">
        <v>9287</v>
      </c>
      <c r="T47" s="517">
        <v>11085</v>
      </c>
      <c r="U47" s="39">
        <v>11085</v>
      </c>
      <c r="V47" s="39">
        <v>13332</v>
      </c>
      <c r="W47" s="516">
        <v>13332</v>
      </c>
      <c r="X47" s="517">
        <v>16627</v>
      </c>
      <c r="Y47" s="39">
        <v>16627</v>
      </c>
      <c r="Z47" s="39">
        <v>18874</v>
      </c>
      <c r="AA47" s="516">
        <v>18874</v>
      </c>
      <c r="AB47" s="517">
        <v>20672</v>
      </c>
      <c r="AC47" s="1"/>
      <c r="AD47" s="1"/>
      <c r="AE47" s="18"/>
      <c r="AF47" s="118">
        <f t="shared" si="1"/>
        <v>0.24714971497149715</v>
      </c>
      <c r="AG47" s="224" t="s">
        <v>490</v>
      </c>
      <c r="AH47" s="224"/>
      <c r="AI47" s="223"/>
      <c r="AJ47" s="228">
        <f>IF(E29&lt;20000,0,((AE44-AE42)/AE42))</f>
        <v>0.24718946134216152</v>
      </c>
      <c r="AK47" s="307" t="s">
        <v>585</v>
      </c>
      <c r="AL47" s="298" t="s">
        <v>755</v>
      </c>
      <c r="AM47" s="401"/>
      <c r="AN47" s="320"/>
    </row>
    <row r="48" spans="1:40" ht="15" customHeight="1" x14ac:dyDescent="0.25">
      <c r="A48" s="57" t="s">
        <v>90</v>
      </c>
      <c r="B48" s="265">
        <f>IF(($E$29/50000)&lt;10,10,(ROUND($E$29/50000,-1)))</f>
        <v>10</v>
      </c>
      <c r="C48" s="57" t="s">
        <v>104</v>
      </c>
      <c r="E48" s="99">
        <f>I13*B48</f>
        <v>0</v>
      </c>
      <c r="F48" s="57" t="s">
        <v>226</v>
      </c>
      <c r="G48" s="57"/>
      <c r="L48" s="88">
        <v>0.41</v>
      </c>
      <c r="N48" s="1"/>
      <c r="O48" s="1"/>
      <c r="P48" s="1"/>
      <c r="Q48" s="40">
        <v>75000</v>
      </c>
      <c r="R48" s="39">
        <v>100000</v>
      </c>
      <c r="S48" s="516">
        <v>11227</v>
      </c>
      <c r="T48" s="517">
        <v>13400</v>
      </c>
      <c r="U48" s="39">
        <v>13400</v>
      </c>
      <c r="V48" s="39">
        <v>16116</v>
      </c>
      <c r="W48" s="516">
        <v>16116</v>
      </c>
      <c r="X48" s="517">
        <v>20100</v>
      </c>
      <c r="Y48" s="39">
        <v>20100</v>
      </c>
      <c r="Z48" s="39">
        <v>22816</v>
      </c>
      <c r="AA48" s="516">
        <v>22816</v>
      </c>
      <c r="AB48" s="517">
        <v>24989</v>
      </c>
      <c r="AC48" s="1"/>
      <c r="AD48" s="1"/>
      <c r="AE48" s="18"/>
      <c r="AF48" s="118">
        <f t="shared" si="1"/>
        <v>0.24720774385703648</v>
      </c>
      <c r="AG48" s="226" t="s">
        <v>489</v>
      </c>
      <c r="AH48" s="227"/>
      <c r="AI48" s="227"/>
      <c r="AJ48" s="229">
        <f>IF(E29&lt;20000,0,((AE45-AE43)/AE43))</f>
        <v>0.24719952378375454</v>
      </c>
      <c r="AK48" s="307"/>
      <c r="AL48" s="298" t="s">
        <v>756</v>
      </c>
      <c r="AM48" s="401"/>
      <c r="AN48" s="320"/>
    </row>
    <row r="49" spans="1:40" ht="15" customHeight="1" x14ac:dyDescent="0.25">
      <c r="A49" s="57"/>
      <c r="B49" s="265">
        <f>IF(($E$29/50000)&lt;10,10,(ROUND($E$29/50000,-1)))</f>
        <v>10</v>
      </c>
      <c r="C49" s="57" t="s">
        <v>105</v>
      </c>
      <c r="E49" s="99">
        <f>I14*B49</f>
        <v>0</v>
      </c>
      <c r="F49" s="57" t="s">
        <v>226</v>
      </c>
      <c r="G49" s="57"/>
      <c r="L49" s="88">
        <v>0.42</v>
      </c>
      <c r="N49" s="1"/>
      <c r="O49" s="1"/>
      <c r="P49" s="1"/>
      <c r="Q49" s="40">
        <v>100000</v>
      </c>
      <c r="R49" s="39">
        <v>125000</v>
      </c>
      <c r="S49" s="516">
        <v>14332</v>
      </c>
      <c r="T49" s="517">
        <v>17106</v>
      </c>
      <c r="U49" s="39">
        <v>17106</v>
      </c>
      <c r="V49" s="39">
        <v>20574</v>
      </c>
      <c r="W49" s="516">
        <v>20574</v>
      </c>
      <c r="X49" s="517">
        <v>25659</v>
      </c>
      <c r="Y49" s="39">
        <v>25659</v>
      </c>
      <c r="Z49" s="39">
        <v>29127</v>
      </c>
      <c r="AA49" s="516">
        <v>29127</v>
      </c>
      <c r="AB49" s="517">
        <v>31901</v>
      </c>
      <c r="AC49" s="1"/>
      <c r="AD49" s="1"/>
      <c r="AE49" s="18"/>
      <c r="AF49" s="118">
        <f t="shared" si="1"/>
        <v>0.24715660542432197</v>
      </c>
      <c r="AI49" s="128" t="s">
        <v>488</v>
      </c>
      <c r="AJ49" s="230">
        <f>((AJ47+AJ48)/2)</f>
        <v>0.24719449256295803</v>
      </c>
      <c r="AK49" s="307"/>
      <c r="AL49" s="302" t="s">
        <v>757</v>
      </c>
      <c r="AM49" s="401"/>
      <c r="AN49" s="320"/>
    </row>
    <row r="50" spans="1:40" ht="15" customHeight="1" x14ac:dyDescent="0.25">
      <c r="A50" s="57"/>
      <c r="B50" s="265">
        <f>IF(($E$29/50000)&lt;10,10,(ROUND($E$29/50000,-1)))</f>
        <v>10</v>
      </c>
      <c r="C50" s="57" t="s">
        <v>92</v>
      </c>
      <c r="E50" s="99">
        <f>B50*I15</f>
        <v>0</v>
      </c>
      <c r="F50" s="57" t="s">
        <v>226</v>
      </c>
      <c r="G50" s="57"/>
      <c r="L50" s="88">
        <v>0.43</v>
      </c>
      <c r="N50" s="1"/>
      <c r="O50" s="1"/>
      <c r="P50" s="1"/>
      <c r="Q50" s="40">
        <v>125000</v>
      </c>
      <c r="R50" s="39">
        <v>150000</v>
      </c>
      <c r="S50" s="516">
        <v>17315</v>
      </c>
      <c r="T50" s="517">
        <v>20666</v>
      </c>
      <c r="U50" s="39">
        <v>20666</v>
      </c>
      <c r="V50" s="39">
        <v>24855</v>
      </c>
      <c r="W50" s="516">
        <v>24855</v>
      </c>
      <c r="X50" s="517">
        <v>30999</v>
      </c>
      <c r="Y50" s="39">
        <v>30999</v>
      </c>
      <c r="Z50" s="39">
        <v>35188</v>
      </c>
      <c r="AA50" s="516">
        <v>35188</v>
      </c>
      <c r="AB50" s="517">
        <v>38539</v>
      </c>
      <c r="AC50" s="1"/>
      <c r="AD50" s="1"/>
      <c r="AE50" s="18"/>
      <c r="AF50" s="118">
        <f t="shared" si="1"/>
        <v>0.24719372359686179</v>
      </c>
      <c r="AK50" s="307"/>
      <c r="AL50" s="302" t="s">
        <v>758</v>
      </c>
      <c r="AM50" s="401"/>
      <c r="AN50" s="320"/>
    </row>
    <row r="51" spans="1:40" ht="15" customHeight="1" x14ac:dyDescent="0.25">
      <c r="A51" s="57" t="s">
        <v>1662</v>
      </c>
      <c r="B51" s="57"/>
      <c r="C51" s="57"/>
      <c r="D51" s="57"/>
      <c r="E51" s="145">
        <f>'Freianlagen Anlage A'!H80</f>
        <v>0</v>
      </c>
      <c r="F51" s="863" t="s">
        <v>1663</v>
      </c>
      <c r="G51" s="915"/>
      <c r="H51" s="915"/>
      <c r="I51" s="915"/>
      <c r="J51" s="1"/>
      <c r="L51" s="88">
        <v>0.44</v>
      </c>
      <c r="N51" s="1"/>
      <c r="O51" s="1"/>
      <c r="P51" s="1"/>
      <c r="Q51" s="40">
        <v>150000</v>
      </c>
      <c r="R51" s="39">
        <v>200000</v>
      </c>
      <c r="S51" s="516">
        <v>20201</v>
      </c>
      <c r="T51" s="517">
        <v>24111</v>
      </c>
      <c r="U51" s="39">
        <v>24111</v>
      </c>
      <c r="V51" s="39">
        <v>28998</v>
      </c>
      <c r="W51" s="516">
        <v>28998</v>
      </c>
      <c r="X51" s="517">
        <v>36166</v>
      </c>
      <c r="Y51" s="39">
        <v>36166</v>
      </c>
      <c r="Z51" s="39">
        <v>41053</v>
      </c>
      <c r="AA51" s="516">
        <v>41053</v>
      </c>
      <c r="AB51" s="517">
        <v>44963</v>
      </c>
      <c r="AC51" s="1"/>
      <c r="AD51" s="1"/>
      <c r="AE51" s="18"/>
      <c r="AF51" s="118">
        <f t="shared" si="1"/>
        <v>0.24718946134216152</v>
      </c>
      <c r="AK51" s="307"/>
      <c r="AL51" s="302" t="s">
        <v>759</v>
      </c>
      <c r="AM51" s="401"/>
      <c r="AN51" s="320"/>
    </row>
    <row r="52" spans="1:40" ht="15" customHeight="1" x14ac:dyDescent="0.25">
      <c r="A52" s="57"/>
      <c r="B52" s="57"/>
      <c r="C52" s="57"/>
      <c r="D52" s="57"/>
      <c r="E52" s="610"/>
      <c r="F52" s="915"/>
      <c r="G52" s="915"/>
      <c r="H52" s="915"/>
      <c r="I52" s="915"/>
      <c r="J52" s="1"/>
      <c r="L52" s="88">
        <v>0.45</v>
      </c>
      <c r="N52" s="1"/>
      <c r="O52" s="1"/>
      <c r="P52" s="1"/>
      <c r="Q52" s="40">
        <v>200000</v>
      </c>
      <c r="R52" s="39">
        <v>250000</v>
      </c>
      <c r="S52" s="516">
        <v>25746</v>
      </c>
      <c r="T52" s="517">
        <v>30729</v>
      </c>
      <c r="U52" s="39">
        <v>30729</v>
      </c>
      <c r="V52" s="39">
        <v>36958</v>
      </c>
      <c r="W52" s="516">
        <v>36958</v>
      </c>
      <c r="X52" s="517">
        <v>46094</v>
      </c>
      <c r="Y52" s="39">
        <v>46094</v>
      </c>
      <c r="Z52" s="39">
        <v>52323</v>
      </c>
      <c r="AA52" s="516">
        <v>52323</v>
      </c>
      <c r="AB52" s="517">
        <v>57306</v>
      </c>
      <c r="AC52" s="1"/>
      <c r="AD52" s="1"/>
      <c r="AE52" s="18"/>
      <c r="AF52" s="118">
        <f t="shared" si="1"/>
        <v>0.24719952378375454</v>
      </c>
      <c r="AK52" s="299"/>
      <c r="AL52" s="302" t="s">
        <v>760</v>
      </c>
      <c r="AM52" s="401">
        <v>7.0000000000000007E-2</v>
      </c>
      <c r="AN52" s="320">
        <v>0</v>
      </c>
    </row>
    <row r="53" spans="1:40" ht="15" customHeight="1" x14ac:dyDescent="0.25">
      <c r="A53" s="57"/>
      <c r="B53" s="57"/>
      <c r="C53" s="57"/>
      <c r="D53" s="57"/>
      <c r="E53" s="610"/>
      <c r="F53" s="915"/>
      <c r="G53" s="915"/>
      <c r="H53" s="915"/>
      <c r="I53" s="915"/>
      <c r="J53" s="1"/>
      <c r="L53" s="88">
        <v>0.46</v>
      </c>
      <c r="N53" s="1"/>
      <c r="O53" s="1"/>
      <c r="P53" s="1"/>
      <c r="Q53" s="40">
        <v>250000</v>
      </c>
      <c r="R53" s="39">
        <v>350000</v>
      </c>
      <c r="S53" s="516">
        <v>31053</v>
      </c>
      <c r="T53" s="517">
        <v>37063</v>
      </c>
      <c r="U53" s="39">
        <v>37063</v>
      </c>
      <c r="V53" s="39">
        <v>44576</v>
      </c>
      <c r="W53" s="516">
        <v>44576</v>
      </c>
      <c r="X53" s="517">
        <v>55594</v>
      </c>
      <c r="Y53" s="39">
        <v>55594</v>
      </c>
      <c r="Z53" s="39">
        <v>63107</v>
      </c>
      <c r="AA53" s="516">
        <v>63107</v>
      </c>
      <c r="AB53" s="517">
        <v>69117</v>
      </c>
      <c r="AC53" s="1"/>
      <c r="AD53" s="1"/>
      <c r="AE53" s="18"/>
      <c r="AF53" s="118">
        <f t="shared" si="1"/>
        <v>0.24717336683417085</v>
      </c>
      <c r="AK53" s="297" t="s">
        <v>587</v>
      </c>
      <c r="AL53" s="300" t="s">
        <v>761</v>
      </c>
      <c r="AM53" s="401"/>
      <c r="AN53" s="320"/>
    </row>
    <row r="54" spans="1:40" ht="15" customHeight="1" x14ac:dyDescent="0.25">
      <c r="A54" s="57"/>
      <c r="B54" s="57"/>
      <c r="C54" s="57"/>
      <c r="D54" s="57"/>
      <c r="E54" s="610"/>
      <c r="F54" s="915"/>
      <c r="G54" s="915"/>
      <c r="H54" s="915"/>
      <c r="I54" s="915"/>
      <c r="J54" s="1"/>
      <c r="L54" s="88">
        <v>0.47</v>
      </c>
      <c r="N54" s="1"/>
      <c r="O54" s="1"/>
      <c r="P54" s="1"/>
      <c r="Q54" s="40">
        <v>350000</v>
      </c>
      <c r="R54" s="39">
        <v>500000</v>
      </c>
      <c r="S54" s="516">
        <v>41147</v>
      </c>
      <c r="T54" s="517">
        <v>49111</v>
      </c>
      <c r="U54" s="39">
        <v>49111</v>
      </c>
      <c r="V54" s="39">
        <v>59066</v>
      </c>
      <c r="W54" s="516">
        <v>59066</v>
      </c>
      <c r="X54" s="517">
        <v>73667</v>
      </c>
      <c r="Y54" s="39">
        <v>73667</v>
      </c>
      <c r="Z54" s="39">
        <v>83622</v>
      </c>
      <c r="AA54" s="516">
        <v>83622</v>
      </c>
      <c r="AB54" s="517">
        <v>91586</v>
      </c>
      <c r="AC54" s="1"/>
      <c r="AD54" s="1"/>
      <c r="AE54" s="18"/>
      <c r="AF54" s="118">
        <f t="shared" si="1"/>
        <v>0.24719804963938644</v>
      </c>
      <c r="AK54" s="299"/>
      <c r="AL54" s="298" t="s">
        <v>762</v>
      </c>
      <c r="AM54" s="401">
        <v>0.01</v>
      </c>
      <c r="AN54" s="320">
        <v>0</v>
      </c>
    </row>
    <row r="55" spans="1:40" ht="15" customHeight="1" thickBot="1" x14ac:dyDescent="0.3">
      <c r="A55" s="57"/>
      <c r="B55" s="57"/>
      <c r="C55" s="57"/>
      <c r="D55" s="57"/>
      <c r="E55" s="610"/>
      <c r="F55" s="915"/>
      <c r="G55" s="915"/>
      <c r="H55" s="915"/>
      <c r="I55" s="915"/>
      <c r="J55" s="1"/>
      <c r="L55" s="88">
        <v>0.48</v>
      </c>
      <c r="N55" s="1"/>
      <c r="O55" s="1"/>
      <c r="P55" s="1"/>
      <c r="Q55" s="40">
        <v>500000</v>
      </c>
      <c r="R55" s="39">
        <v>650000</v>
      </c>
      <c r="S55" s="516">
        <v>55300</v>
      </c>
      <c r="T55" s="517">
        <v>66004</v>
      </c>
      <c r="U55" s="39">
        <v>66004</v>
      </c>
      <c r="V55" s="39">
        <v>79383</v>
      </c>
      <c r="W55" s="516">
        <v>79383</v>
      </c>
      <c r="X55" s="517">
        <v>99006</v>
      </c>
      <c r="Y55" s="39">
        <v>99006</v>
      </c>
      <c r="Z55" s="39">
        <v>112385</v>
      </c>
      <c r="AA55" s="516">
        <v>112385</v>
      </c>
      <c r="AB55" s="517">
        <v>123088</v>
      </c>
      <c r="AC55" s="1"/>
      <c r="AD55" s="1"/>
      <c r="AE55" s="18"/>
      <c r="AF55" s="118">
        <f t="shared" si="1"/>
        <v>0.24719398359850345</v>
      </c>
      <c r="AK55" s="299" t="s">
        <v>589</v>
      </c>
      <c r="AL55" s="298" t="s">
        <v>763</v>
      </c>
      <c r="AM55" s="401">
        <v>0.01</v>
      </c>
      <c r="AN55" s="320">
        <v>0</v>
      </c>
    </row>
    <row r="56" spans="1:40" ht="15" x14ac:dyDescent="0.25">
      <c r="A56" s="57"/>
      <c r="B56" s="57"/>
      <c r="C56" s="110"/>
      <c r="D56" s="57"/>
      <c r="E56" s="103">
        <f>IF(E29&lt;250000001,SUM(E47:E55),SUM(E48:E55))</f>
        <v>0</v>
      </c>
      <c r="F56" s="868" t="str">
        <f>IF(E29&gt;1500000,"Oberhalb Tabelle: Vorgabe 'Pauschalhonorar' oder 'RifT-Tabelle'","Unterer Button ist ohne Funktion!")</f>
        <v>Unterer Button ist ohne Funktion!</v>
      </c>
      <c r="G56" s="869"/>
      <c r="H56" s="869"/>
      <c r="I56" s="869"/>
      <c r="L56" s="88">
        <v>0.49</v>
      </c>
      <c r="N56" s="1"/>
      <c r="O56" s="1"/>
      <c r="P56" s="1"/>
      <c r="Q56" s="40">
        <v>650000</v>
      </c>
      <c r="R56" s="39">
        <v>800000</v>
      </c>
      <c r="S56" s="516">
        <v>69114</v>
      </c>
      <c r="T56" s="517">
        <v>82491</v>
      </c>
      <c r="U56" s="39">
        <v>82491</v>
      </c>
      <c r="V56" s="39">
        <v>99212</v>
      </c>
      <c r="W56" s="516">
        <v>99212</v>
      </c>
      <c r="X56" s="517">
        <v>123736</v>
      </c>
      <c r="Y56" s="39">
        <v>123736</v>
      </c>
      <c r="Z56" s="39">
        <v>140457</v>
      </c>
      <c r="AA56" s="516">
        <v>140457</v>
      </c>
      <c r="AB56" s="517">
        <v>153834</v>
      </c>
      <c r="AC56" s="1"/>
      <c r="AD56" s="1"/>
      <c r="AE56" s="18"/>
      <c r="AF56" s="118">
        <f t="shared" si="1"/>
        <v>0.24718784018062331</v>
      </c>
      <c r="AK56" s="299" t="s">
        <v>591</v>
      </c>
      <c r="AL56" s="301" t="s">
        <v>764</v>
      </c>
      <c r="AM56" s="401">
        <v>0.01</v>
      </c>
      <c r="AN56" s="320">
        <v>0</v>
      </c>
    </row>
    <row r="57" spans="1:40" ht="15" customHeight="1" x14ac:dyDescent="0.25">
      <c r="A57" s="57" t="str">
        <f>IF(AND(AJ2=FALSE,H58&gt;0),"Übertrag Pauschalhonorar (weil anr. Kosten höher als HOAI-Tabelle)", "")</f>
        <v/>
      </c>
      <c r="E57" s="99">
        <f>IF(AND(AJ2=FALSE,H58&gt;0),H58,)</f>
        <v>0</v>
      </c>
      <c r="F57" s="166" t="str">
        <f>IF(AND(AJ2=TRUE,E29&gt;1500000),"RifT-Tabelle","")</f>
        <v/>
      </c>
      <c r="G57" s="166"/>
      <c r="H57" s="166" t="str">
        <f>IF(AND(AJ2=FALSE,E29&gt;1500000),"Pauschalhonorar","")</f>
        <v/>
      </c>
      <c r="I57" s="426"/>
      <c r="L57" s="88">
        <v>0.5</v>
      </c>
      <c r="N57" s="1"/>
      <c r="O57" s="1"/>
      <c r="P57" s="1"/>
      <c r="Q57" s="40">
        <v>800000</v>
      </c>
      <c r="R57" s="39">
        <v>1000000</v>
      </c>
      <c r="S57" s="516">
        <v>82430</v>
      </c>
      <c r="T57" s="517">
        <v>98384</v>
      </c>
      <c r="U57" s="39">
        <v>98384</v>
      </c>
      <c r="V57" s="39">
        <v>118326</v>
      </c>
      <c r="W57" s="516">
        <v>118326</v>
      </c>
      <c r="X57" s="517">
        <v>147576</v>
      </c>
      <c r="Y57" s="39">
        <v>147576</v>
      </c>
      <c r="Z57" s="39">
        <v>167518</v>
      </c>
      <c r="AA57" s="516">
        <v>167518</v>
      </c>
      <c r="AB57" s="517">
        <v>183472</v>
      </c>
      <c r="AC57" s="1"/>
      <c r="AD57" s="1"/>
      <c r="AE57" s="18"/>
      <c r="AF57" s="118">
        <f t="shared" si="1"/>
        <v>0.24719841793012526</v>
      </c>
      <c r="AK57" s="308" t="s">
        <v>593</v>
      </c>
      <c r="AL57" s="300" t="s">
        <v>539</v>
      </c>
      <c r="AM57" s="401">
        <v>5.0000000000000001E-3</v>
      </c>
      <c r="AN57" s="320">
        <v>0</v>
      </c>
    </row>
    <row r="58" spans="1:40" ht="15.75" thickBot="1" x14ac:dyDescent="0.3">
      <c r="A58" s="57" t="s">
        <v>86</v>
      </c>
      <c r="E58" s="99">
        <f>(E56+E57)*C15</f>
        <v>0</v>
      </c>
      <c r="F58" s="134" t="str">
        <f>IF(AND(AJ2=FALSE,F56="Oberhalb Tabelle: Vorgabe 'Pauschalhonorar' oder 'RifT-Tabelle'"),"Hier Pauschalhonorar eintragen:", "")</f>
        <v/>
      </c>
      <c r="H58" s="429"/>
      <c r="I58" s="427"/>
      <c r="L58" s="88">
        <v>0.51</v>
      </c>
      <c r="N58" s="1"/>
      <c r="O58" s="1"/>
      <c r="P58" s="1"/>
      <c r="Q58" s="40">
        <v>1000000</v>
      </c>
      <c r="R58" s="39">
        <v>1250000</v>
      </c>
      <c r="S58" s="516">
        <v>99578</v>
      </c>
      <c r="T58" s="517">
        <v>118851</v>
      </c>
      <c r="U58" s="39">
        <v>118851</v>
      </c>
      <c r="V58" s="39">
        <v>142942</v>
      </c>
      <c r="W58" s="516">
        <v>142942</v>
      </c>
      <c r="X58" s="517">
        <v>178276</v>
      </c>
      <c r="Y58" s="39">
        <v>178276</v>
      </c>
      <c r="Z58" s="39">
        <v>202368</v>
      </c>
      <c r="AA58" s="516">
        <v>202368</v>
      </c>
      <c r="AB58" s="517">
        <v>221641</v>
      </c>
      <c r="AC58" s="1"/>
      <c r="AD58" s="1"/>
      <c r="AE58" s="18"/>
      <c r="AF58" s="118">
        <f t="shared" si="1"/>
        <v>0.2471911684459431</v>
      </c>
      <c r="AK58" s="303"/>
      <c r="AL58" s="296" t="s">
        <v>540</v>
      </c>
      <c r="AM58" s="403">
        <f>SUM(AM41:AM57)</f>
        <v>0.16000000000000003</v>
      </c>
      <c r="AN58" s="322"/>
    </row>
    <row r="59" spans="1:40" ht="15" x14ac:dyDescent="0.25">
      <c r="A59" s="57" t="s">
        <v>220</v>
      </c>
      <c r="E59" s="103">
        <f>IF(AND(AJ2=FALSE,H58&gt;0),E56+E57+E58,E56+E58)</f>
        <v>0</v>
      </c>
      <c r="F59" s="67"/>
      <c r="G59" s="169"/>
      <c r="H59" s="102"/>
      <c r="I59" s="170"/>
      <c r="L59" s="88">
        <v>0.52</v>
      </c>
      <c r="N59" s="1"/>
      <c r="O59" s="1"/>
      <c r="P59" s="1"/>
      <c r="Q59" s="40">
        <v>1250000</v>
      </c>
      <c r="R59" s="39">
        <v>1500000</v>
      </c>
      <c r="S59" s="516">
        <v>120238</v>
      </c>
      <c r="T59" s="517">
        <v>143510</v>
      </c>
      <c r="U59" s="39">
        <v>143510</v>
      </c>
      <c r="V59" s="39">
        <v>172600</v>
      </c>
      <c r="W59" s="516">
        <v>172600</v>
      </c>
      <c r="X59" s="517">
        <v>215265</v>
      </c>
      <c r="Y59" s="39">
        <v>215265</v>
      </c>
      <c r="Z59" s="39">
        <v>244355</v>
      </c>
      <c r="AA59" s="516">
        <v>244355</v>
      </c>
      <c r="AB59" s="517">
        <v>267627</v>
      </c>
      <c r="AC59" s="1"/>
      <c r="AD59" s="1"/>
      <c r="AE59" s="18"/>
      <c r="AF59" s="118">
        <f t="shared" si="1"/>
        <v>0.24719003476245655</v>
      </c>
      <c r="AK59" s="303"/>
      <c r="AL59" s="326" t="s">
        <v>733</v>
      </c>
      <c r="AM59" s="397"/>
      <c r="AN59" s="322">
        <f>SUM(AN41:AN57)</f>
        <v>0</v>
      </c>
    </row>
    <row r="60" spans="1:40" ht="15" x14ac:dyDescent="0.25">
      <c r="A60" s="57" t="s">
        <v>1890</v>
      </c>
      <c r="C60" s="111"/>
      <c r="D60" s="172">
        <f>A19</f>
        <v>1</v>
      </c>
      <c r="E60" s="99"/>
      <c r="F60" s="67" t="s">
        <v>221</v>
      </c>
      <c r="G60" s="169">
        <f>A19</f>
        <v>1</v>
      </c>
      <c r="H60" s="102" t="s">
        <v>63</v>
      </c>
      <c r="I60" s="170">
        <f>E59</f>
        <v>0</v>
      </c>
      <c r="L60" s="88">
        <v>0.53</v>
      </c>
      <c r="N60" s="1"/>
      <c r="O60" s="1"/>
      <c r="P60" s="1"/>
      <c r="Q60" s="40">
        <v>1500000</v>
      </c>
      <c r="R60" s="39">
        <v>2000000</v>
      </c>
      <c r="S60" s="516">
        <v>140204</v>
      </c>
      <c r="T60" s="517">
        <v>167340</v>
      </c>
      <c r="U60" s="39">
        <v>167340</v>
      </c>
      <c r="V60" s="39">
        <v>201261</v>
      </c>
      <c r="W60" s="516">
        <v>201261</v>
      </c>
      <c r="X60" s="517">
        <v>251011</v>
      </c>
      <c r="Y60" s="39">
        <v>251011</v>
      </c>
      <c r="Z60" s="39">
        <v>284931</v>
      </c>
      <c r="AA60" s="516">
        <v>284931</v>
      </c>
      <c r="AB60" s="517">
        <v>312067</v>
      </c>
      <c r="AC60" s="1"/>
      <c r="AD60" s="1"/>
      <c r="AE60" s="18"/>
      <c r="AF60" s="118">
        <f t="shared" si="1"/>
        <v>0.24719145785820401</v>
      </c>
      <c r="AK60" s="310"/>
      <c r="AL60"/>
      <c r="AM60" s="398"/>
      <c r="AN60" s="340"/>
    </row>
    <row r="61" spans="1:40" ht="15" x14ac:dyDescent="0.25">
      <c r="A61" s="56" t="s">
        <v>222</v>
      </c>
      <c r="E61" s="99">
        <f>A19*E59</f>
        <v>0</v>
      </c>
      <c r="L61" s="88">
        <v>0.54</v>
      </c>
      <c r="N61" s="1"/>
      <c r="O61" s="1"/>
      <c r="P61" s="1"/>
      <c r="Q61" s="40">
        <v>2000000</v>
      </c>
      <c r="R61" s="39">
        <v>2500000</v>
      </c>
      <c r="S61" s="512">
        <v>179197</v>
      </c>
      <c r="T61" s="513">
        <v>213880</v>
      </c>
      <c r="U61" s="152">
        <v>213880</v>
      </c>
      <c r="V61" s="152">
        <v>257234</v>
      </c>
      <c r="W61" s="512">
        <v>257234</v>
      </c>
      <c r="X61" s="513">
        <v>320820</v>
      </c>
      <c r="Y61" s="152">
        <v>320820</v>
      </c>
      <c r="Z61" s="152">
        <v>364174</v>
      </c>
      <c r="AA61" s="512">
        <v>364174</v>
      </c>
      <c r="AB61" s="513">
        <v>398857</v>
      </c>
      <c r="AC61" s="1"/>
      <c r="AD61" s="1"/>
      <c r="AE61" s="18"/>
      <c r="AF61" s="118">
        <f t="shared" si="1"/>
        <v>0.24719127331534713</v>
      </c>
      <c r="AK61" s="306" t="s">
        <v>594</v>
      </c>
      <c r="AL61" s="295" t="s">
        <v>595</v>
      </c>
      <c r="AM61" s="398"/>
      <c r="AN61" s="340"/>
    </row>
    <row r="62" spans="1:40" ht="15" customHeight="1" thickBot="1" x14ac:dyDescent="0.3">
      <c r="A62" s="57" t="s">
        <v>87</v>
      </c>
      <c r="C62" s="111">
        <v>0.19</v>
      </c>
      <c r="E62" s="99">
        <f>C62*E61</f>
        <v>0</v>
      </c>
      <c r="L62" s="88">
        <v>0.55000000000000004</v>
      </c>
      <c r="N62" s="1"/>
      <c r="O62" s="1"/>
      <c r="P62" s="1"/>
      <c r="Q62" s="40">
        <v>2500000</v>
      </c>
      <c r="R62" s="39">
        <v>3000000</v>
      </c>
      <c r="S62" s="516">
        <v>216734</v>
      </c>
      <c r="T62" s="517">
        <v>258682</v>
      </c>
      <c r="U62" s="39">
        <v>258682</v>
      </c>
      <c r="V62" s="39">
        <v>311118</v>
      </c>
      <c r="W62" s="516">
        <v>311118</v>
      </c>
      <c r="X62" s="517">
        <v>388023</v>
      </c>
      <c r="Y62" s="39">
        <v>388023</v>
      </c>
      <c r="Z62" s="39">
        <v>440459</v>
      </c>
      <c r="AA62" s="516">
        <v>440459</v>
      </c>
      <c r="AB62" s="517">
        <v>482407</v>
      </c>
      <c r="AC62" s="1"/>
      <c r="AD62" s="1"/>
      <c r="AE62" s="18"/>
      <c r="AF62" s="118">
        <f t="shared" si="1"/>
        <v>0.24718916938267796</v>
      </c>
      <c r="AK62" s="297" t="s">
        <v>596</v>
      </c>
      <c r="AL62" s="300" t="s">
        <v>765</v>
      </c>
      <c r="AM62" s="401"/>
      <c r="AN62" s="336"/>
    </row>
    <row r="63" spans="1:40" ht="15" customHeight="1" x14ac:dyDescent="0.25">
      <c r="A63" s="56" t="s">
        <v>94</v>
      </c>
      <c r="E63" s="112">
        <f>E61+E62</f>
        <v>0</v>
      </c>
      <c r="H63" s="118"/>
      <c r="L63" s="88">
        <v>0.56000000000000005</v>
      </c>
      <c r="N63" s="1"/>
      <c r="O63" s="1"/>
      <c r="P63" s="1"/>
      <c r="Q63" s="40">
        <v>3000000</v>
      </c>
      <c r="R63" s="152">
        <v>3500000</v>
      </c>
      <c r="S63" s="516">
        <v>253138</v>
      </c>
      <c r="T63" s="517">
        <v>302132</v>
      </c>
      <c r="U63" s="39">
        <v>302132</v>
      </c>
      <c r="V63" s="39">
        <v>363375</v>
      </c>
      <c r="W63" s="516">
        <v>363375</v>
      </c>
      <c r="X63" s="517">
        <v>453198</v>
      </c>
      <c r="Y63" s="39">
        <v>453198</v>
      </c>
      <c r="Z63" s="39">
        <v>514441</v>
      </c>
      <c r="AA63" s="516">
        <v>514441</v>
      </c>
      <c r="AB63" s="517">
        <v>563436</v>
      </c>
      <c r="AC63" s="1"/>
      <c r="AD63" s="1"/>
      <c r="AE63" s="18"/>
      <c r="AF63" s="118">
        <f t="shared" si="1"/>
        <v>0.24719091847265223</v>
      </c>
      <c r="AG63" s="45">
        <f>X63/W63</f>
        <v>1.2471909184726522</v>
      </c>
      <c r="AK63" s="307"/>
      <c r="AL63" s="298" t="s">
        <v>766</v>
      </c>
      <c r="AM63" s="401"/>
      <c r="AN63" s="336"/>
    </row>
    <row r="64" spans="1:40" ht="15" customHeight="1" x14ac:dyDescent="0.25">
      <c r="L64" s="88">
        <v>0.56999999999999995</v>
      </c>
      <c r="N64" s="1"/>
      <c r="O64" s="1"/>
      <c r="P64" s="1"/>
      <c r="Q64" s="509">
        <v>3500000</v>
      </c>
      <c r="R64" s="152">
        <v>4000000</v>
      </c>
      <c r="S64" s="512">
        <v>288616</v>
      </c>
      <c r="T64" s="513">
        <v>344478</v>
      </c>
      <c r="U64" s="152">
        <v>344478</v>
      </c>
      <c r="V64" s="152">
        <v>414304</v>
      </c>
      <c r="W64" s="512">
        <v>414304</v>
      </c>
      <c r="X64" s="513">
        <v>516716</v>
      </c>
      <c r="Y64" s="152">
        <v>516716</v>
      </c>
      <c r="Z64" s="152">
        <v>586543</v>
      </c>
      <c r="AA64" s="512">
        <v>586543</v>
      </c>
      <c r="AB64" s="513">
        <v>642404</v>
      </c>
      <c r="AC64" s="1"/>
      <c r="AD64" s="1"/>
      <c r="AE64" s="18"/>
      <c r="AF64" s="118">
        <f t="shared" si="1"/>
        <v>0.24719046883447904</v>
      </c>
      <c r="AK64" s="307"/>
      <c r="AL64" s="298" t="s">
        <v>767</v>
      </c>
      <c r="AM64" s="401"/>
      <c r="AN64" s="320"/>
    </row>
    <row r="65" spans="12:40" ht="15" customHeight="1" x14ac:dyDescent="0.25">
      <c r="L65" s="88">
        <v>0.57999999999999996</v>
      </c>
      <c r="N65" s="1"/>
      <c r="O65" s="1"/>
      <c r="P65" s="1"/>
      <c r="Q65" s="509">
        <v>4000000</v>
      </c>
      <c r="R65" s="152">
        <v>4500000</v>
      </c>
      <c r="S65" s="512">
        <v>323313</v>
      </c>
      <c r="T65" s="513">
        <v>385890</v>
      </c>
      <c r="U65" s="152">
        <v>385890</v>
      </c>
      <c r="V65" s="152">
        <v>464111</v>
      </c>
      <c r="W65" s="512">
        <v>464111</v>
      </c>
      <c r="X65" s="513">
        <v>578835</v>
      </c>
      <c r="Y65" s="152">
        <v>578835</v>
      </c>
      <c r="Z65" s="152">
        <v>657056</v>
      </c>
      <c r="AA65" s="512">
        <v>657056</v>
      </c>
      <c r="AB65" s="513">
        <v>719633</v>
      </c>
      <c r="AC65" s="1"/>
      <c r="AD65" s="1"/>
      <c r="AE65" s="18"/>
      <c r="AF65" s="118">
        <f t="shared" si="1"/>
        <v>0.24719086597818193</v>
      </c>
      <c r="AK65" s="299"/>
      <c r="AL65" s="302" t="s">
        <v>768</v>
      </c>
      <c r="AM65" s="401">
        <v>0.03</v>
      </c>
      <c r="AN65" s="320">
        <v>0</v>
      </c>
    </row>
    <row r="66" spans="12:40" ht="15" customHeight="1" x14ac:dyDescent="0.25">
      <c r="L66" s="88">
        <v>0.59</v>
      </c>
      <c r="N66" s="1"/>
      <c r="O66" s="1"/>
      <c r="P66" s="1"/>
      <c r="Q66" s="509">
        <v>4500000</v>
      </c>
      <c r="R66" s="152">
        <v>5000000</v>
      </c>
      <c r="S66" s="512">
        <v>357334</v>
      </c>
      <c r="T66" s="513">
        <v>426496</v>
      </c>
      <c r="U66" s="152">
        <v>426496</v>
      </c>
      <c r="V66" s="152">
        <v>512947</v>
      </c>
      <c r="W66" s="512">
        <v>512947</v>
      </c>
      <c r="X66" s="513">
        <v>639743</v>
      </c>
      <c r="Y66" s="152">
        <v>639743</v>
      </c>
      <c r="Z66" s="152">
        <v>726195</v>
      </c>
      <c r="AA66" s="512">
        <v>726195</v>
      </c>
      <c r="AB66" s="513">
        <v>795356</v>
      </c>
      <c r="AC66" s="1"/>
      <c r="AD66" s="1"/>
      <c r="AE66" s="18"/>
      <c r="AF66" s="118">
        <f t="shared" si="1"/>
        <v>0.24719123028305068</v>
      </c>
      <c r="AK66" s="308" t="s">
        <v>602</v>
      </c>
      <c r="AL66" s="302" t="s">
        <v>769</v>
      </c>
      <c r="AM66" s="401">
        <v>2.5000000000000001E-3</v>
      </c>
      <c r="AN66" s="320">
        <v>0</v>
      </c>
    </row>
    <row r="67" spans="12:40" ht="15" customHeight="1" x14ac:dyDescent="0.25">
      <c r="L67" s="88">
        <v>0.6</v>
      </c>
      <c r="N67" s="1"/>
      <c r="O67" s="1"/>
      <c r="P67" s="1"/>
      <c r="Q67" s="509">
        <v>5000000</v>
      </c>
      <c r="R67" s="152">
        <v>10000000</v>
      </c>
      <c r="S67" s="512">
        <v>390759</v>
      </c>
      <c r="T67" s="513">
        <v>466390</v>
      </c>
      <c r="U67" s="152">
        <v>466390</v>
      </c>
      <c r="V67" s="152">
        <v>560928</v>
      </c>
      <c r="W67" s="512">
        <v>560928</v>
      </c>
      <c r="X67" s="513">
        <v>699585</v>
      </c>
      <c r="Y67" s="152">
        <v>699585</v>
      </c>
      <c r="Z67" s="152">
        <v>794123</v>
      </c>
      <c r="AA67" s="512">
        <v>794123</v>
      </c>
      <c r="AB67" s="513">
        <v>869754</v>
      </c>
      <c r="AC67" s="1"/>
      <c r="AD67" s="1"/>
      <c r="AE67" s="18"/>
      <c r="AF67" s="118">
        <f t="shared" si="1"/>
        <v>0.24719215300359404</v>
      </c>
      <c r="AK67" s="299" t="s">
        <v>604</v>
      </c>
      <c r="AL67" s="298" t="s">
        <v>605</v>
      </c>
      <c r="AM67" s="401">
        <v>7.4999999999999997E-3</v>
      </c>
      <c r="AN67" s="320">
        <v>0</v>
      </c>
    </row>
    <row r="68" spans="12:40" ht="15" x14ac:dyDescent="0.25">
      <c r="L68" s="88">
        <v>0.61</v>
      </c>
      <c r="N68" s="1"/>
      <c r="O68" s="1"/>
      <c r="P68" s="1"/>
      <c r="Q68" s="509">
        <v>10000000</v>
      </c>
      <c r="R68" s="152">
        <v>15000000</v>
      </c>
      <c r="S68" s="512">
        <v>701918</v>
      </c>
      <c r="T68" s="513">
        <v>837773</v>
      </c>
      <c r="U68" s="152">
        <v>837773</v>
      </c>
      <c r="V68" s="152">
        <v>1007592</v>
      </c>
      <c r="W68" s="512">
        <v>1007592</v>
      </c>
      <c r="X68" s="513">
        <v>1256659</v>
      </c>
      <c r="Y68" s="152">
        <v>1256659</v>
      </c>
      <c r="Z68" s="152">
        <v>1426478</v>
      </c>
      <c r="AA68" s="512">
        <v>1426478</v>
      </c>
      <c r="AB68" s="513">
        <v>1562333</v>
      </c>
      <c r="AC68" s="1"/>
      <c r="AD68" s="1"/>
      <c r="AE68" s="18"/>
      <c r="AF68" s="118">
        <f t="shared" si="1"/>
        <v>0.24719033100699489</v>
      </c>
      <c r="AK68" s="303"/>
      <c r="AL68" s="296" t="s">
        <v>540</v>
      </c>
      <c r="AM68" s="403">
        <f>SUM(AM62:AM67)</f>
        <v>0.04</v>
      </c>
      <c r="AN68" s="321"/>
    </row>
    <row r="69" spans="12:40" ht="15" x14ac:dyDescent="0.25">
      <c r="L69" s="88">
        <v>0.62</v>
      </c>
      <c r="N69" s="1"/>
      <c r="O69" s="1"/>
      <c r="P69" s="1"/>
      <c r="Q69" s="509">
        <v>15000000</v>
      </c>
      <c r="R69" s="152">
        <v>20000000</v>
      </c>
      <c r="S69" s="512">
        <v>985661</v>
      </c>
      <c r="T69" s="513">
        <v>1176434</v>
      </c>
      <c r="U69" s="152">
        <v>1176434</v>
      </c>
      <c r="V69" s="152">
        <v>1414900</v>
      </c>
      <c r="W69" s="512">
        <v>1414900</v>
      </c>
      <c r="X69" s="513">
        <v>1764651</v>
      </c>
      <c r="Y69" s="152">
        <v>1764651</v>
      </c>
      <c r="Z69" s="152">
        <v>2003117</v>
      </c>
      <c r="AA69" s="512">
        <v>2003117</v>
      </c>
      <c r="AB69" s="513">
        <v>2193890</v>
      </c>
      <c r="AC69" s="1"/>
      <c r="AD69" s="1"/>
      <c r="AE69" s="18"/>
      <c r="AF69" s="118">
        <f t="shared" si="1"/>
        <v>0.24719132094140928</v>
      </c>
      <c r="AK69" s="303"/>
      <c r="AL69" s="326" t="s">
        <v>733</v>
      </c>
      <c r="AM69" s="397"/>
      <c r="AN69" s="322">
        <f>SUM(AN62:AN67)</f>
        <v>0</v>
      </c>
    </row>
    <row r="70" spans="12:40" ht="15" x14ac:dyDescent="0.25">
      <c r="L70" s="88">
        <v>0.63</v>
      </c>
      <c r="N70" s="1"/>
      <c r="O70" s="1"/>
      <c r="P70" s="1"/>
      <c r="Q70" s="509">
        <v>20000000</v>
      </c>
      <c r="R70" s="152">
        <v>25000000</v>
      </c>
      <c r="S70" s="512">
        <v>1251362</v>
      </c>
      <c r="T70" s="513">
        <v>1493562</v>
      </c>
      <c r="U70" s="152">
        <v>1493562</v>
      </c>
      <c r="V70" s="152">
        <v>1796310</v>
      </c>
      <c r="W70" s="512">
        <v>1796310</v>
      </c>
      <c r="X70" s="513">
        <v>2240342</v>
      </c>
      <c r="Y70" s="152">
        <v>2240342</v>
      </c>
      <c r="Z70" s="152">
        <v>2543091</v>
      </c>
      <c r="AA70" s="512">
        <v>2543091</v>
      </c>
      <c r="AB70" s="513">
        <v>2785290</v>
      </c>
      <c r="AC70" s="1"/>
      <c r="AD70" s="1"/>
      <c r="AE70" s="18"/>
      <c r="AF70" s="118">
        <f t="shared" si="1"/>
        <v>0.2471911863765163</v>
      </c>
      <c r="AK70" s="303"/>
      <c r="AL70" s="296"/>
      <c r="AM70" s="342"/>
      <c r="AN70" s="338"/>
    </row>
    <row r="71" spans="12:40" ht="15" x14ac:dyDescent="0.25">
      <c r="L71" s="88">
        <v>0.64</v>
      </c>
      <c r="N71" s="1"/>
      <c r="O71" s="1"/>
      <c r="P71" s="1"/>
      <c r="Q71" s="509">
        <v>25000000</v>
      </c>
      <c r="R71" s="152">
        <v>30000000</v>
      </c>
      <c r="S71" s="512">
        <v>1503311</v>
      </c>
      <c r="T71" s="513">
        <v>1794274</v>
      </c>
      <c r="U71" s="152">
        <v>1794274</v>
      </c>
      <c r="V71" s="152">
        <v>2157978</v>
      </c>
      <c r="W71" s="512">
        <v>2157978</v>
      </c>
      <c r="X71" s="513">
        <v>2691411</v>
      </c>
      <c r="Y71" s="152">
        <v>2691411</v>
      </c>
      <c r="Z71" s="152">
        <v>3055115</v>
      </c>
      <c r="AA71" s="512">
        <v>3055115</v>
      </c>
      <c r="AB71" s="513">
        <v>3346079</v>
      </c>
      <c r="AC71" s="1"/>
      <c r="AD71" s="1"/>
      <c r="AE71" s="18"/>
      <c r="AF71" s="118">
        <f t="shared" si="1"/>
        <v>0.24719112057676212</v>
      </c>
      <c r="AK71" s="306" t="s">
        <v>606</v>
      </c>
      <c r="AL71" s="295" t="s">
        <v>607</v>
      </c>
      <c r="AM71" s="342"/>
      <c r="AN71" s="339"/>
    </row>
    <row r="72" spans="12:40" ht="15" x14ac:dyDescent="0.25">
      <c r="L72" s="88">
        <v>0.65</v>
      </c>
      <c r="N72" s="1"/>
      <c r="O72" s="1"/>
      <c r="P72" s="1"/>
      <c r="Q72" s="509">
        <v>30000000</v>
      </c>
      <c r="R72" s="152">
        <v>35000000</v>
      </c>
      <c r="S72" s="512">
        <v>1743990</v>
      </c>
      <c r="T72" s="513">
        <v>2081536</v>
      </c>
      <c r="U72" s="152">
        <v>2081536</v>
      </c>
      <c r="V72" s="152">
        <v>2503469</v>
      </c>
      <c r="W72" s="512">
        <v>2503469</v>
      </c>
      <c r="X72" s="513">
        <v>3122304</v>
      </c>
      <c r="Y72" s="152">
        <v>3122304</v>
      </c>
      <c r="Z72" s="152">
        <v>3544237</v>
      </c>
      <c r="AA72" s="512">
        <v>3544237</v>
      </c>
      <c r="AB72" s="513">
        <v>3881784</v>
      </c>
      <c r="AC72" s="1"/>
      <c r="AD72" s="1"/>
      <c r="AE72" s="18"/>
      <c r="AF72" s="118">
        <f t="shared" si="1"/>
        <v>0.24719099777149228</v>
      </c>
      <c r="AK72" s="297" t="s">
        <v>608</v>
      </c>
      <c r="AL72" s="301" t="s">
        <v>770</v>
      </c>
      <c r="AM72" s="401"/>
      <c r="AN72" s="336"/>
    </row>
    <row r="73" spans="12:40" ht="15" customHeight="1" x14ac:dyDescent="0.25">
      <c r="L73" s="88">
        <v>0.66</v>
      </c>
      <c r="N73" s="1"/>
      <c r="O73" s="1"/>
      <c r="P73" s="1"/>
      <c r="Q73" s="509">
        <v>35000000</v>
      </c>
      <c r="R73" s="152">
        <v>40000000</v>
      </c>
      <c r="S73" s="512">
        <v>1975032</v>
      </c>
      <c r="T73" s="513">
        <v>2357297</v>
      </c>
      <c r="U73" s="152">
        <v>2357297</v>
      </c>
      <c r="V73" s="152">
        <v>2835127</v>
      </c>
      <c r="W73" s="512">
        <v>2835127</v>
      </c>
      <c r="X73" s="513">
        <v>3535945</v>
      </c>
      <c r="Y73" s="152">
        <v>3535945</v>
      </c>
      <c r="Z73" s="152">
        <v>4013776</v>
      </c>
      <c r="AA73" s="512">
        <v>4013776</v>
      </c>
      <c r="AB73" s="513">
        <v>4396040</v>
      </c>
      <c r="AC73" s="1"/>
      <c r="AD73" s="1"/>
      <c r="AE73" s="18"/>
      <c r="AF73" s="118">
        <f t="shared" si="1"/>
        <v>0.2471910429409335</v>
      </c>
      <c r="AK73" s="307"/>
      <c r="AL73" s="298" t="s">
        <v>771</v>
      </c>
      <c r="AM73" s="401"/>
      <c r="AN73" s="320"/>
    </row>
    <row r="74" spans="12:40" ht="15" customHeight="1" x14ac:dyDescent="0.25">
      <c r="L74" s="88">
        <v>0.67</v>
      </c>
      <c r="N74" s="1"/>
      <c r="O74" s="1"/>
      <c r="P74" s="1"/>
      <c r="Q74" s="509">
        <v>40000000</v>
      </c>
      <c r="R74" s="152">
        <v>45000000</v>
      </c>
      <c r="S74" s="512">
        <v>2197601</v>
      </c>
      <c r="T74" s="513">
        <v>2622943</v>
      </c>
      <c r="U74" s="152">
        <v>2622943</v>
      </c>
      <c r="V74" s="152">
        <v>3154621</v>
      </c>
      <c r="W74" s="512">
        <v>3154621</v>
      </c>
      <c r="X74" s="513">
        <v>3934415</v>
      </c>
      <c r="Y74" s="152">
        <v>3934415</v>
      </c>
      <c r="Z74" s="152">
        <v>4466093</v>
      </c>
      <c r="AA74" s="512">
        <v>4466093</v>
      </c>
      <c r="AB74" s="513">
        <v>4891435</v>
      </c>
      <c r="AC74" s="1"/>
      <c r="AD74" s="1"/>
      <c r="AE74" s="18"/>
      <c r="AF74" s="118">
        <f t="shared" si="1"/>
        <v>0.2471910254829344</v>
      </c>
      <c r="AK74" s="299"/>
      <c r="AL74" s="298" t="s">
        <v>772</v>
      </c>
      <c r="AM74" s="401">
        <v>7.0000000000000007E-2</v>
      </c>
      <c r="AN74" s="320">
        <v>7.0000000000000007E-2</v>
      </c>
    </row>
    <row r="75" spans="12:40" ht="15" customHeight="1" x14ac:dyDescent="0.25">
      <c r="L75" s="88">
        <v>0.68</v>
      </c>
      <c r="N75" s="1"/>
      <c r="O75" s="1"/>
      <c r="P75" s="1"/>
      <c r="Q75" s="509">
        <v>45000000</v>
      </c>
      <c r="R75" s="152">
        <v>50000000</v>
      </c>
      <c r="S75" s="512">
        <v>2412573</v>
      </c>
      <c r="T75" s="513">
        <v>2879522</v>
      </c>
      <c r="U75" s="152">
        <v>2879522</v>
      </c>
      <c r="V75" s="152">
        <v>3463209</v>
      </c>
      <c r="W75" s="512">
        <v>3463209</v>
      </c>
      <c r="X75" s="513">
        <v>4319283</v>
      </c>
      <c r="Y75" s="152">
        <v>4319283</v>
      </c>
      <c r="Z75" s="152">
        <v>4902970</v>
      </c>
      <c r="AA75" s="512">
        <v>4902970</v>
      </c>
      <c r="AB75" s="513">
        <v>5369919</v>
      </c>
      <c r="AC75" s="1"/>
      <c r="AD75" s="1"/>
      <c r="AE75" s="18"/>
      <c r="AF75" s="118">
        <f t="shared" si="1"/>
        <v>0.24719097230343304</v>
      </c>
      <c r="AK75" s="307" t="s">
        <v>613</v>
      </c>
      <c r="AL75" s="298" t="s">
        <v>773</v>
      </c>
      <c r="AM75" s="401"/>
      <c r="AN75" s="320"/>
    </row>
    <row r="76" spans="12:40" ht="15" customHeight="1" x14ac:dyDescent="0.25">
      <c r="L76" s="88">
        <v>0.69</v>
      </c>
      <c r="N76" s="1"/>
      <c r="O76" s="1"/>
      <c r="P76" s="1"/>
      <c r="Q76" s="509">
        <v>50000000</v>
      </c>
      <c r="R76" s="152">
        <v>75000000</v>
      </c>
      <c r="S76" s="512">
        <v>2620635</v>
      </c>
      <c r="T76" s="513">
        <v>3127855</v>
      </c>
      <c r="U76" s="152">
        <v>3127855</v>
      </c>
      <c r="V76" s="152">
        <v>3761879</v>
      </c>
      <c r="W76" s="512">
        <v>3761879</v>
      </c>
      <c r="X76" s="513">
        <v>4691782</v>
      </c>
      <c r="Y76" s="152">
        <v>4691782</v>
      </c>
      <c r="Z76" s="152">
        <v>5325807</v>
      </c>
      <c r="AA76" s="512">
        <v>5325807</v>
      </c>
      <c r="AB76" s="513">
        <v>5833027</v>
      </c>
      <c r="AC76" s="1"/>
      <c r="AD76" s="1"/>
      <c r="AE76" s="18"/>
      <c r="AF76" s="118">
        <f t="shared" si="1"/>
        <v>0.24719109785296126</v>
      </c>
      <c r="AK76" s="299"/>
      <c r="AL76" s="302" t="s">
        <v>774</v>
      </c>
      <c r="AM76" s="401">
        <v>7.0000000000000007E-2</v>
      </c>
      <c r="AN76" s="320">
        <v>7.0000000000000007E-2</v>
      </c>
    </row>
    <row r="77" spans="12:40" ht="15" customHeight="1" x14ac:dyDescent="0.25">
      <c r="L77" s="88">
        <v>0.7</v>
      </c>
      <c r="N77" s="1"/>
      <c r="O77" s="1"/>
      <c r="P77" s="1"/>
      <c r="Q77" s="509">
        <v>75000000</v>
      </c>
      <c r="R77" s="152">
        <v>100000000</v>
      </c>
      <c r="S77" s="512">
        <v>3574072</v>
      </c>
      <c r="T77" s="513">
        <v>4265828</v>
      </c>
      <c r="U77" s="152">
        <v>4265828</v>
      </c>
      <c r="V77" s="152">
        <v>5130522</v>
      </c>
      <c r="W77" s="512">
        <v>5130522</v>
      </c>
      <c r="X77" s="513">
        <v>6398741</v>
      </c>
      <c r="Y77" s="152">
        <v>6398741</v>
      </c>
      <c r="Z77" s="152">
        <v>7263436</v>
      </c>
      <c r="AA77" s="512">
        <v>7263436</v>
      </c>
      <c r="AB77" s="513">
        <v>7955192</v>
      </c>
      <c r="AC77" s="1"/>
      <c r="AD77" s="1"/>
      <c r="AE77" s="18"/>
      <c r="AF77" s="118">
        <f t="shared" si="1"/>
        <v>0.2471910265661077</v>
      </c>
      <c r="AK77" s="297" t="s">
        <v>619</v>
      </c>
      <c r="AL77" s="298" t="s">
        <v>775</v>
      </c>
      <c r="AM77" s="401"/>
      <c r="AN77" s="320"/>
    </row>
    <row r="78" spans="12:40" ht="15" customHeight="1" x14ac:dyDescent="0.25">
      <c r="L78" s="88">
        <v>0.71</v>
      </c>
      <c r="N78" s="1"/>
      <c r="O78" s="1"/>
      <c r="P78" s="1"/>
      <c r="Q78" s="509">
        <v>100000000</v>
      </c>
      <c r="R78" s="152">
        <v>150000000</v>
      </c>
      <c r="S78" s="512">
        <v>4411764</v>
      </c>
      <c r="T78" s="513">
        <v>5265654</v>
      </c>
      <c r="U78" s="152">
        <v>5265654</v>
      </c>
      <c r="V78" s="152">
        <v>6333016</v>
      </c>
      <c r="W78" s="512">
        <v>6333016</v>
      </c>
      <c r="X78" s="513">
        <v>7898481</v>
      </c>
      <c r="Y78" s="152">
        <v>7898481</v>
      </c>
      <c r="Z78" s="152">
        <v>8965843</v>
      </c>
      <c r="AA78" s="512">
        <v>8965843</v>
      </c>
      <c r="AB78" s="513">
        <v>9819733</v>
      </c>
      <c r="AC78" s="1"/>
      <c r="AD78" s="1"/>
      <c r="AE78" s="18"/>
      <c r="AF78" s="118">
        <f t="shared" si="1"/>
        <v>0.24719106978412814</v>
      </c>
      <c r="AK78" s="307"/>
      <c r="AL78" s="301" t="s">
        <v>746</v>
      </c>
      <c r="AM78" s="401">
        <v>1.4999999999999999E-2</v>
      </c>
      <c r="AN78" s="320">
        <v>1.4999999999999999E-2</v>
      </c>
    </row>
    <row r="79" spans="12:40" ht="15" customHeight="1" x14ac:dyDescent="0.25">
      <c r="L79" s="88">
        <v>0.72</v>
      </c>
      <c r="N79" s="1"/>
      <c r="O79" s="1"/>
      <c r="P79" s="1"/>
      <c r="Q79" s="509">
        <v>150000000</v>
      </c>
      <c r="R79" s="152">
        <v>200000000</v>
      </c>
      <c r="S79" s="512">
        <v>5837243</v>
      </c>
      <c r="T79" s="513">
        <v>6967032</v>
      </c>
      <c r="U79" s="152">
        <v>6967032</v>
      </c>
      <c r="V79" s="152">
        <v>8379268</v>
      </c>
      <c r="W79" s="512">
        <v>8379268</v>
      </c>
      <c r="X79" s="513">
        <v>10450548</v>
      </c>
      <c r="Y79" s="152">
        <v>10450548</v>
      </c>
      <c r="Z79" s="152">
        <v>11862785</v>
      </c>
      <c r="AA79" s="512">
        <v>11862785</v>
      </c>
      <c r="AB79" s="513">
        <v>12992574</v>
      </c>
      <c r="AC79" s="1"/>
      <c r="AD79" s="1"/>
      <c r="AE79" s="18"/>
      <c r="AF79" s="118">
        <f t="shared" si="1"/>
        <v>0.2471910434181124</v>
      </c>
      <c r="AK79" s="297" t="s">
        <v>623</v>
      </c>
      <c r="AL79" s="298" t="s">
        <v>776</v>
      </c>
      <c r="AM79" s="401"/>
      <c r="AN79" s="320"/>
    </row>
    <row r="80" spans="12:40" ht="15" customHeight="1" x14ac:dyDescent="0.25">
      <c r="L80" s="88">
        <v>0.73</v>
      </c>
      <c r="N80" s="1"/>
      <c r="O80" s="1"/>
      <c r="P80" s="1"/>
      <c r="Q80" s="509">
        <v>200000000</v>
      </c>
      <c r="R80" s="152">
        <v>250000000</v>
      </c>
      <c r="S80" s="512">
        <v>7033274</v>
      </c>
      <c r="T80" s="513">
        <v>8394552</v>
      </c>
      <c r="U80" s="152">
        <v>8394552</v>
      </c>
      <c r="V80" s="152">
        <v>10096151</v>
      </c>
      <c r="W80" s="512">
        <v>10096151</v>
      </c>
      <c r="X80" s="513">
        <v>12591829</v>
      </c>
      <c r="Y80" s="152">
        <v>12591829</v>
      </c>
      <c r="Z80" s="152">
        <v>14293427</v>
      </c>
      <c r="AA80" s="512">
        <v>14293427</v>
      </c>
      <c r="AB80" s="513">
        <v>15654706</v>
      </c>
      <c r="AC80" s="1"/>
      <c r="AD80" s="1"/>
      <c r="AE80" s="18"/>
      <c r="AF80" s="118">
        <f t="shared" si="1"/>
        <v>0.24719103349385324</v>
      </c>
      <c r="AK80" s="307"/>
      <c r="AL80" s="302" t="s">
        <v>777</v>
      </c>
      <c r="AM80" s="401"/>
      <c r="AN80" s="320"/>
    </row>
    <row r="81" spans="12:40" ht="15" customHeight="1" thickBot="1" x14ac:dyDescent="0.3">
      <c r="L81" s="88">
        <v>0.74</v>
      </c>
      <c r="N81" s="1"/>
      <c r="O81" s="1"/>
      <c r="P81" s="1"/>
      <c r="Q81" s="510">
        <v>250000000</v>
      </c>
      <c r="R81" s="518">
        <v>250000001</v>
      </c>
      <c r="S81" s="514">
        <v>8091630</v>
      </c>
      <c r="T81" s="515">
        <v>9657752</v>
      </c>
      <c r="U81" s="511">
        <v>9657752</v>
      </c>
      <c r="V81" s="511">
        <v>11615404</v>
      </c>
      <c r="W81" s="514">
        <v>11615404</v>
      </c>
      <c r="X81" s="515">
        <v>14486627</v>
      </c>
      <c r="Y81" s="511">
        <v>14486627</v>
      </c>
      <c r="Z81" s="511">
        <v>16444280</v>
      </c>
      <c r="AA81" s="514">
        <v>16444280</v>
      </c>
      <c r="AB81" s="515">
        <v>18010402</v>
      </c>
      <c r="AC81" s="19"/>
      <c r="AD81" s="19"/>
      <c r="AE81" s="20"/>
      <c r="AF81" s="118">
        <f t="shared" si="1"/>
        <v>0.24719097157533221</v>
      </c>
      <c r="AK81" s="307"/>
      <c r="AL81" s="302" t="s">
        <v>778</v>
      </c>
      <c r="AM81" s="401"/>
      <c r="AN81" s="320"/>
    </row>
    <row r="82" spans="12:40" ht="15" customHeight="1" thickTop="1" thickBot="1" x14ac:dyDescent="0.3">
      <c r="L82" s="88">
        <v>0.75</v>
      </c>
      <c r="N82" s="22" t="s">
        <v>72</v>
      </c>
      <c r="O82" s="23"/>
      <c r="P82" s="24"/>
      <c r="Q82" s="1"/>
      <c r="R82" s="1"/>
      <c r="S82" s="1"/>
      <c r="T82" s="1"/>
      <c r="U82" s="21"/>
      <c r="V82" s="1"/>
      <c r="W82" s="1"/>
      <c r="X82" s="1"/>
      <c r="Y82" s="1"/>
      <c r="Z82" s="1"/>
      <c r="AA82" s="1"/>
      <c r="AB82" s="1"/>
      <c r="AC82" s="1"/>
      <c r="AD82" s="1"/>
      <c r="AE82" s="1"/>
      <c r="AK82" s="307"/>
      <c r="AL82" s="302" t="s">
        <v>779</v>
      </c>
      <c r="AM82" s="401"/>
      <c r="AN82" s="320"/>
    </row>
    <row r="83" spans="12:40" ht="15" customHeight="1" thickTop="1" x14ac:dyDescent="0.25">
      <c r="L83" s="88">
        <v>0.76</v>
      </c>
      <c r="N83" s="25">
        <f>AE44-AE42</f>
        <v>7168</v>
      </c>
      <c r="O83" s="26"/>
      <c r="P83" s="27">
        <f>N83*C14+AE42</f>
        <v>28998</v>
      </c>
      <c r="Q83" s="1"/>
      <c r="R83" s="1"/>
      <c r="S83" s="1"/>
      <c r="T83" s="1"/>
      <c r="U83" s="1"/>
      <c r="V83" s="1"/>
      <c r="W83" s="1"/>
      <c r="X83" s="1"/>
      <c r="Y83" s="1"/>
      <c r="Z83" s="1"/>
      <c r="AA83" s="1"/>
      <c r="AB83" s="1"/>
      <c r="AC83" s="1"/>
      <c r="AD83" s="1"/>
      <c r="AE83" s="1"/>
      <c r="AK83" s="307"/>
      <c r="AL83" s="302" t="s">
        <v>780</v>
      </c>
      <c r="AM83" s="401"/>
      <c r="AN83" s="320"/>
    </row>
    <row r="84" spans="12:40" ht="15" customHeight="1" x14ac:dyDescent="0.25">
      <c r="L84" s="88">
        <v>0.77</v>
      </c>
      <c r="N84" s="28">
        <f>AE45-AE43</f>
        <v>9136</v>
      </c>
      <c r="O84" s="29"/>
      <c r="P84" s="30">
        <f>N84*C14+AE43</f>
        <v>36958</v>
      </c>
      <c r="Q84" s="1"/>
      <c r="R84" s="1"/>
      <c r="S84" s="1"/>
      <c r="T84" s="1"/>
      <c r="U84" s="1"/>
      <c r="V84" s="1"/>
      <c r="W84" s="1"/>
      <c r="X84" s="1"/>
      <c r="Y84" s="1"/>
      <c r="Z84" s="1"/>
      <c r="AA84" s="1"/>
      <c r="AB84" s="1"/>
      <c r="AC84" s="1"/>
      <c r="AD84" s="1"/>
      <c r="AE84" s="1"/>
      <c r="AK84" s="307"/>
      <c r="AL84" s="311" t="s">
        <v>781</v>
      </c>
      <c r="AM84" s="401"/>
      <c r="AN84" s="320"/>
    </row>
    <row r="85" spans="12:40" ht="15" customHeight="1" x14ac:dyDescent="0.25">
      <c r="L85" s="88">
        <v>0.78</v>
      </c>
      <c r="N85" s="28"/>
      <c r="O85" s="29"/>
      <c r="P85" s="30">
        <f>P84-P83</f>
        <v>7960</v>
      </c>
      <c r="Q85" s="1"/>
      <c r="R85" s="1"/>
      <c r="S85" s="1"/>
      <c r="T85" s="1"/>
      <c r="U85" s="1"/>
      <c r="V85" s="1"/>
      <c r="W85" s="1"/>
      <c r="X85" s="1"/>
      <c r="Y85" s="1"/>
      <c r="Z85" s="1"/>
      <c r="AA85" s="1"/>
      <c r="AB85" s="1"/>
      <c r="AC85" s="1"/>
      <c r="AD85" s="1"/>
      <c r="AE85" s="1"/>
      <c r="AK85" s="299"/>
      <c r="AL85" s="312" t="s">
        <v>782</v>
      </c>
      <c r="AM85" s="401">
        <v>0.08</v>
      </c>
      <c r="AN85" s="320">
        <v>0.08</v>
      </c>
    </row>
    <row r="86" spans="12:40" ht="15" customHeight="1" thickBot="1" x14ac:dyDescent="0.3">
      <c r="L86" s="88">
        <v>0.79</v>
      </c>
      <c r="N86" s="31"/>
      <c r="O86" s="32"/>
      <c r="P86" s="33">
        <f>(E29-AE38)/(AE39-AE38)*P85+P83</f>
        <v>34474.881344537818</v>
      </c>
      <c r="Q86" s="1"/>
      <c r="R86" s="1"/>
      <c r="S86" s="1"/>
      <c r="T86" s="1"/>
      <c r="U86" s="1"/>
      <c r="V86" s="1"/>
      <c r="W86" s="1"/>
      <c r="X86" s="1"/>
      <c r="Y86" s="1"/>
      <c r="Z86" s="1"/>
      <c r="AA86" s="1"/>
      <c r="AB86" s="1"/>
      <c r="AC86" s="1"/>
      <c r="AD86" s="1"/>
      <c r="AE86" s="1"/>
      <c r="AK86" s="308" t="s">
        <v>624</v>
      </c>
      <c r="AL86" s="301" t="s">
        <v>783</v>
      </c>
      <c r="AM86" s="401">
        <v>5.0000000000000001E-3</v>
      </c>
      <c r="AN86" s="320">
        <v>5.0000000000000001E-3</v>
      </c>
    </row>
    <row r="87" spans="12:40" ht="15" customHeight="1" thickTop="1" x14ac:dyDescent="0.2">
      <c r="L87" s="88">
        <v>0.8</v>
      </c>
      <c r="AK87" s="308" t="s">
        <v>627</v>
      </c>
      <c r="AL87" s="311" t="s">
        <v>784</v>
      </c>
      <c r="AM87" s="401">
        <v>0.01</v>
      </c>
      <c r="AN87" s="320">
        <v>0.01</v>
      </c>
    </row>
    <row r="88" spans="12:40" ht="15" customHeight="1" x14ac:dyDescent="0.2">
      <c r="L88" s="88">
        <v>0.81</v>
      </c>
      <c r="AK88" s="303"/>
      <c r="AL88" s="296" t="s">
        <v>540</v>
      </c>
      <c r="AM88" s="403">
        <f>SUM(AM72:AM87)</f>
        <v>0.25000000000000006</v>
      </c>
      <c r="AN88" s="337"/>
    </row>
    <row r="89" spans="12:40" ht="15" customHeight="1" x14ac:dyDescent="0.2">
      <c r="L89" s="88">
        <v>0.82</v>
      </c>
      <c r="AK89" s="303"/>
      <c r="AL89" s="326" t="s">
        <v>733</v>
      </c>
      <c r="AM89" s="404"/>
      <c r="AN89" s="322">
        <f>SUM(AN72:AN87)</f>
        <v>0.25000000000000006</v>
      </c>
    </row>
    <row r="90" spans="12:40" ht="15" customHeight="1" x14ac:dyDescent="0.2">
      <c r="L90" s="88">
        <v>0.83</v>
      </c>
      <c r="AK90" s="303"/>
      <c r="AL90" s="296"/>
      <c r="AM90" s="342"/>
      <c r="AN90" s="338"/>
    </row>
    <row r="91" spans="12:40" ht="15" customHeight="1" x14ac:dyDescent="0.2">
      <c r="L91" s="88">
        <v>0.84</v>
      </c>
      <c r="AK91" s="306" t="s">
        <v>631</v>
      </c>
      <c r="AL91" s="295" t="s">
        <v>632</v>
      </c>
      <c r="AM91" s="342"/>
      <c r="AN91" s="339"/>
    </row>
    <row r="92" spans="12:40" ht="15" customHeight="1" x14ac:dyDescent="0.2">
      <c r="L92" s="88">
        <v>0.85</v>
      </c>
      <c r="AK92" s="308" t="s">
        <v>633</v>
      </c>
      <c r="AL92" s="328" t="s">
        <v>785</v>
      </c>
      <c r="AM92" s="401">
        <v>0.02</v>
      </c>
      <c r="AN92" s="320">
        <v>0.02</v>
      </c>
    </row>
    <row r="93" spans="12:40" ht="15" customHeight="1" x14ac:dyDescent="0.2">
      <c r="L93" s="88">
        <v>0.86</v>
      </c>
      <c r="AK93" s="297" t="s">
        <v>635</v>
      </c>
      <c r="AL93" s="329" t="s">
        <v>786</v>
      </c>
      <c r="AM93" s="401">
        <v>2.5000000000000001E-2</v>
      </c>
      <c r="AN93" s="320">
        <v>2.5000000000000001E-2</v>
      </c>
    </row>
    <row r="94" spans="12:40" ht="15" customHeight="1" x14ac:dyDescent="0.2">
      <c r="L94" s="88">
        <v>0.87</v>
      </c>
      <c r="AK94" s="297" t="s">
        <v>640</v>
      </c>
      <c r="AL94" s="298" t="s">
        <v>787</v>
      </c>
      <c r="AM94" s="401"/>
      <c r="AN94" s="320"/>
    </row>
    <row r="95" spans="12:40" ht="15" customHeight="1" x14ac:dyDescent="0.2">
      <c r="L95" s="88">
        <v>0.88</v>
      </c>
      <c r="AK95" s="299"/>
      <c r="AL95" s="302" t="s">
        <v>788</v>
      </c>
      <c r="AM95" s="401">
        <v>2.5000000000000001E-3</v>
      </c>
      <c r="AN95" s="320">
        <v>2.5000000000000001E-3</v>
      </c>
    </row>
    <row r="96" spans="12:40" ht="15" customHeight="1" x14ac:dyDescent="0.2">
      <c r="L96" s="88">
        <v>0.89</v>
      </c>
      <c r="AK96" s="307" t="s">
        <v>643</v>
      </c>
      <c r="AL96" s="298" t="s">
        <v>789</v>
      </c>
      <c r="AM96" s="401"/>
      <c r="AN96" s="320"/>
    </row>
    <row r="97" spans="12:40" ht="15" customHeight="1" x14ac:dyDescent="0.2">
      <c r="L97" s="88">
        <v>0.9</v>
      </c>
      <c r="AK97" s="299"/>
      <c r="AL97" s="302" t="s">
        <v>790</v>
      </c>
      <c r="AM97" s="401">
        <v>5.0000000000000001E-3</v>
      </c>
      <c r="AN97" s="320">
        <v>5.0000000000000001E-3</v>
      </c>
    </row>
    <row r="98" spans="12:40" ht="15" customHeight="1" x14ac:dyDescent="0.2">
      <c r="L98" s="88">
        <v>0.91</v>
      </c>
      <c r="AK98" s="299" t="s">
        <v>645</v>
      </c>
      <c r="AL98" s="329" t="s">
        <v>791</v>
      </c>
      <c r="AM98" s="401">
        <v>0.01</v>
      </c>
      <c r="AN98" s="320">
        <v>0.01</v>
      </c>
    </row>
    <row r="99" spans="12:40" ht="15" customHeight="1" x14ac:dyDescent="0.2">
      <c r="L99" s="88">
        <v>0.92</v>
      </c>
      <c r="AK99" s="297" t="s">
        <v>648</v>
      </c>
      <c r="AL99" s="329" t="s">
        <v>792</v>
      </c>
      <c r="AM99" s="401"/>
      <c r="AN99" s="320"/>
    </row>
    <row r="100" spans="12:40" ht="15" customHeight="1" x14ac:dyDescent="0.2">
      <c r="L100" s="88">
        <v>0.93</v>
      </c>
      <c r="AK100" s="299"/>
      <c r="AL100" s="312" t="s">
        <v>793</v>
      </c>
      <c r="AM100" s="401">
        <v>5.0000000000000001E-3</v>
      </c>
      <c r="AN100" s="320">
        <v>5.0000000000000001E-3</v>
      </c>
    </row>
    <row r="101" spans="12:40" ht="15" customHeight="1" x14ac:dyDescent="0.2">
      <c r="L101" s="88">
        <v>0.94</v>
      </c>
      <c r="AK101" s="308" t="s">
        <v>794</v>
      </c>
      <c r="AL101" s="311" t="s">
        <v>795</v>
      </c>
      <c r="AM101" s="401">
        <v>2.5000000000000001E-3</v>
      </c>
      <c r="AN101" s="320">
        <v>2.5000000000000001E-3</v>
      </c>
    </row>
    <row r="102" spans="12:40" ht="15" customHeight="1" x14ac:dyDescent="0.2">
      <c r="L102" s="88">
        <v>0.95</v>
      </c>
      <c r="AK102" s="303"/>
      <c r="AL102" s="296" t="s">
        <v>540</v>
      </c>
      <c r="AM102" s="403">
        <f>SUM(AM92:AM101)</f>
        <v>7.0000000000000007E-2</v>
      </c>
      <c r="AN102" s="322"/>
    </row>
    <row r="103" spans="12:40" ht="15" customHeight="1" x14ac:dyDescent="0.2">
      <c r="L103" s="88">
        <v>0.96</v>
      </c>
      <c r="AK103" s="303"/>
      <c r="AL103" s="326" t="s">
        <v>733</v>
      </c>
      <c r="AM103" s="397"/>
      <c r="AN103" s="322">
        <f>SUM(AN92:AN101)</f>
        <v>7.0000000000000007E-2</v>
      </c>
    </row>
    <row r="104" spans="12:40" ht="15" customHeight="1" x14ac:dyDescent="0.2">
      <c r="L104" s="88">
        <v>0.97</v>
      </c>
      <c r="AK104" s="303"/>
      <c r="AL104" s="305"/>
      <c r="AM104" s="342"/>
      <c r="AN104" s="339"/>
    </row>
    <row r="105" spans="12:40" ht="15" customHeight="1" x14ac:dyDescent="0.2">
      <c r="L105" s="88">
        <v>0.98</v>
      </c>
      <c r="AK105" s="306" t="s">
        <v>650</v>
      </c>
      <c r="AL105" s="295" t="s">
        <v>651</v>
      </c>
      <c r="AM105" s="342"/>
      <c r="AN105" s="339"/>
    </row>
    <row r="106" spans="12:40" ht="15" customHeight="1" x14ac:dyDescent="0.2">
      <c r="L106" s="88">
        <v>0.99</v>
      </c>
      <c r="AK106" s="308" t="s">
        <v>652</v>
      </c>
      <c r="AL106" s="301" t="s">
        <v>655</v>
      </c>
      <c r="AM106" s="401">
        <v>2.5000000000000001E-3</v>
      </c>
      <c r="AN106" s="320">
        <v>2.5000000000000001E-3</v>
      </c>
    </row>
    <row r="107" spans="12:40" ht="15" customHeight="1" x14ac:dyDescent="0.2">
      <c r="L107" s="88">
        <v>1</v>
      </c>
      <c r="AK107" s="297" t="s">
        <v>654</v>
      </c>
      <c r="AL107" s="301" t="s">
        <v>796</v>
      </c>
      <c r="AM107" s="401"/>
      <c r="AN107" s="320"/>
    </row>
    <row r="108" spans="12:40" ht="15" customHeight="1" x14ac:dyDescent="0.2">
      <c r="L108" s="88"/>
      <c r="AK108" s="307"/>
      <c r="AL108" s="301" t="s">
        <v>797</v>
      </c>
      <c r="AM108" s="401"/>
      <c r="AN108" s="320"/>
    </row>
    <row r="109" spans="12:40" ht="15" customHeight="1" x14ac:dyDescent="0.2">
      <c r="L109" s="88"/>
      <c r="AK109" s="307"/>
      <c r="AL109" s="302" t="s">
        <v>798</v>
      </c>
      <c r="AM109" s="401">
        <v>1.2500000000000001E-2</v>
      </c>
      <c r="AN109" s="320">
        <v>1.2500000000000001E-2</v>
      </c>
    </row>
    <row r="110" spans="12:40" ht="15" customHeight="1" x14ac:dyDescent="0.2">
      <c r="L110" s="88"/>
      <c r="AK110" s="308" t="s">
        <v>656</v>
      </c>
      <c r="AL110" s="301" t="s">
        <v>662</v>
      </c>
      <c r="AM110" s="401">
        <v>2.5000000000000001E-3</v>
      </c>
      <c r="AN110" s="320">
        <v>2.5000000000000001E-3</v>
      </c>
    </row>
    <row r="111" spans="12:40" ht="15" customHeight="1" x14ac:dyDescent="0.2">
      <c r="L111" s="88"/>
      <c r="AK111" s="308" t="s">
        <v>661</v>
      </c>
      <c r="AL111" s="301" t="s">
        <v>664</v>
      </c>
      <c r="AM111" s="401">
        <v>2.5000000000000001E-3</v>
      </c>
      <c r="AN111" s="320">
        <v>2.5000000000000001E-3</v>
      </c>
    </row>
    <row r="112" spans="12:40" ht="15" customHeight="1" x14ac:dyDescent="0.2">
      <c r="L112" s="88"/>
      <c r="AK112" s="308" t="s">
        <v>663</v>
      </c>
      <c r="AL112" s="301" t="s">
        <v>799</v>
      </c>
      <c r="AM112" s="401">
        <v>2.5000000000000001E-3</v>
      </c>
      <c r="AN112" s="320">
        <v>2.5000000000000001E-3</v>
      </c>
    </row>
    <row r="113" spans="12:40" ht="15" customHeight="1" x14ac:dyDescent="0.2">
      <c r="L113" s="88"/>
      <c r="AK113" s="308" t="s">
        <v>665</v>
      </c>
      <c r="AL113" s="301" t="s">
        <v>800</v>
      </c>
      <c r="AM113" s="401"/>
      <c r="AN113" s="320"/>
    </row>
    <row r="114" spans="12:40" ht="15" customHeight="1" x14ac:dyDescent="0.2">
      <c r="L114" s="88"/>
      <c r="AK114" s="308"/>
      <c r="AL114" s="301" t="s">
        <v>801</v>
      </c>
      <c r="AM114" s="401">
        <v>5.0000000000000001E-3</v>
      </c>
      <c r="AN114" s="320">
        <v>5.0000000000000001E-3</v>
      </c>
    </row>
    <row r="115" spans="12:40" ht="15" customHeight="1" x14ac:dyDescent="0.2">
      <c r="AK115" s="308" t="s">
        <v>667</v>
      </c>
      <c r="AL115" s="301" t="s">
        <v>671</v>
      </c>
      <c r="AM115" s="405">
        <v>2.5000000000000001E-3</v>
      </c>
      <c r="AN115" s="320">
        <v>2.5000000000000001E-3</v>
      </c>
    </row>
    <row r="116" spans="12:40" ht="15" customHeight="1" x14ac:dyDescent="0.2">
      <c r="AK116" s="303"/>
      <c r="AL116" s="296" t="s">
        <v>540</v>
      </c>
      <c r="AM116" s="403">
        <f>SUM(AM106:AM115)</f>
        <v>0.03</v>
      </c>
      <c r="AN116" s="322"/>
    </row>
    <row r="117" spans="12:40" ht="15" customHeight="1" x14ac:dyDescent="0.2">
      <c r="AK117" s="303"/>
      <c r="AL117" s="326" t="s">
        <v>733</v>
      </c>
      <c r="AM117" s="397"/>
      <c r="AN117" s="322">
        <f>SUM(AN106:AN115)</f>
        <v>0.03</v>
      </c>
    </row>
    <row r="118" spans="12:40" ht="15" customHeight="1" x14ac:dyDescent="0.2">
      <c r="AK118" s="303"/>
      <c r="AL118" s="296"/>
      <c r="AM118" s="342"/>
      <c r="AN118" s="338"/>
    </row>
    <row r="119" spans="12:40" ht="15" customHeight="1" x14ac:dyDescent="0.2">
      <c r="AK119" s="306" t="s">
        <v>672</v>
      </c>
      <c r="AL119" s="295" t="s">
        <v>802</v>
      </c>
      <c r="AM119" s="342"/>
      <c r="AN119" s="339"/>
    </row>
    <row r="120" spans="12:40" ht="15" customHeight="1" x14ac:dyDescent="0.2">
      <c r="AK120" s="297" t="s">
        <v>674</v>
      </c>
      <c r="AL120" s="301" t="s">
        <v>803</v>
      </c>
      <c r="AM120" s="401"/>
      <c r="AN120" s="336"/>
    </row>
    <row r="121" spans="12:40" ht="15" customHeight="1" x14ac:dyDescent="0.2">
      <c r="AK121" s="297"/>
      <c r="AL121" s="302" t="s">
        <v>804</v>
      </c>
      <c r="AM121" s="401"/>
      <c r="AN121" s="336"/>
    </row>
    <row r="122" spans="12:40" ht="15" customHeight="1" x14ac:dyDescent="0.2">
      <c r="AK122" s="307"/>
      <c r="AL122" s="302" t="s">
        <v>805</v>
      </c>
      <c r="AM122" s="401"/>
      <c r="AN122" s="320"/>
    </row>
    <row r="123" spans="12:40" ht="15" customHeight="1" x14ac:dyDescent="0.2">
      <c r="AK123" s="307"/>
      <c r="AL123" s="302" t="s">
        <v>806</v>
      </c>
      <c r="AM123" s="401">
        <v>0.16</v>
      </c>
      <c r="AN123" s="320">
        <v>0.16</v>
      </c>
    </row>
    <row r="124" spans="12:40" ht="15" customHeight="1" x14ac:dyDescent="0.2">
      <c r="AK124" s="308" t="s">
        <v>678</v>
      </c>
      <c r="AL124" s="301" t="s">
        <v>807</v>
      </c>
      <c r="AM124" s="401">
        <v>0.01</v>
      </c>
      <c r="AN124" s="320">
        <v>0.01</v>
      </c>
    </row>
    <row r="125" spans="12:40" ht="15" customHeight="1" x14ac:dyDescent="0.2">
      <c r="AK125" s="297" t="s">
        <v>681</v>
      </c>
      <c r="AL125" s="302" t="s">
        <v>808</v>
      </c>
      <c r="AM125" s="401"/>
      <c r="AN125" s="320"/>
    </row>
    <row r="126" spans="12:40" ht="15" customHeight="1" x14ac:dyDescent="0.2">
      <c r="AK126" s="299"/>
      <c r="AL126" s="302" t="s">
        <v>809</v>
      </c>
      <c r="AM126" s="401">
        <v>0.01</v>
      </c>
      <c r="AN126" s="320">
        <v>0.01</v>
      </c>
    </row>
    <row r="127" spans="12:40" ht="15" customHeight="1" x14ac:dyDescent="0.2">
      <c r="AK127" s="297" t="s">
        <v>683</v>
      </c>
      <c r="AL127" s="302" t="s">
        <v>810</v>
      </c>
      <c r="AM127" s="401"/>
      <c r="AN127" s="320"/>
    </row>
    <row r="128" spans="12:40" ht="15" customHeight="1" x14ac:dyDescent="0.2">
      <c r="AK128" s="299"/>
      <c r="AL128" s="300" t="s">
        <v>811</v>
      </c>
      <c r="AM128" s="401">
        <v>0.01</v>
      </c>
      <c r="AN128" s="320">
        <v>0.01</v>
      </c>
    </row>
    <row r="129" spans="37:40" ht="15" customHeight="1" x14ac:dyDescent="0.2">
      <c r="AK129" s="297" t="s">
        <v>685</v>
      </c>
      <c r="AL129" s="300" t="s">
        <v>812</v>
      </c>
      <c r="AM129" s="401"/>
      <c r="AN129" s="320"/>
    </row>
    <row r="130" spans="37:40" ht="15" customHeight="1" x14ac:dyDescent="0.2">
      <c r="AK130" s="299"/>
      <c r="AL130" s="301" t="s">
        <v>813</v>
      </c>
      <c r="AM130" s="401">
        <v>0.01</v>
      </c>
      <c r="AN130" s="320">
        <v>0.01</v>
      </c>
    </row>
    <row r="131" spans="37:40" ht="15" customHeight="1" x14ac:dyDescent="0.2">
      <c r="AK131" s="308" t="s">
        <v>687</v>
      </c>
      <c r="AL131" s="300" t="s">
        <v>814</v>
      </c>
      <c r="AM131" s="401">
        <v>0.01</v>
      </c>
      <c r="AN131" s="320">
        <v>0.01</v>
      </c>
    </row>
    <row r="132" spans="37:40" ht="15" customHeight="1" x14ac:dyDescent="0.2">
      <c r="AK132" s="308" t="s">
        <v>689</v>
      </c>
      <c r="AL132" s="300" t="s">
        <v>815</v>
      </c>
      <c r="AM132" s="401">
        <v>0.02</v>
      </c>
      <c r="AN132" s="320">
        <v>0.02</v>
      </c>
    </row>
    <row r="133" spans="37:40" ht="15" customHeight="1" x14ac:dyDescent="0.2">
      <c r="AK133" s="297" t="s">
        <v>692</v>
      </c>
      <c r="AL133" s="300" t="s">
        <v>816</v>
      </c>
      <c r="AM133" s="401"/>
      <c r="AN133" s="320"/>
    </row>
    <row r="134" spans="37:40" ht="15" customHeight="1" x14ac:dyDescent="0.2">
      <c r="AK134" s="307"/>
      <c r="AL134" s="301" t="s">
        <v>817</v>
      </c>
      <c r="AM134" s="401">
        <v>5.0000000000000001E-3</v>
      </c>
      <c r="AN134" s="320">
        <v>5.0000000000000001E-3</v>
      </c>
    </row>
    <row r="135" spans="37:40" ht="15" customHeight="1" x14ac:dyDescent="0.2">
      <c r="AK135" s="297" t="s">
        <v>695</v>
      </c>
      <c r="AL135" s="302" t="s">
        <v>701</v>
      </c>
      <c r="AM135" s="401"/>
      <c r="AN135" s="320"/>
    </row>
    <row r="136" spans="37:40" ht="15" customHeight="1" x14ac:dyDescent="0.2">
      <c r="AK136" s="307"/>
      <c r="AL136" s="301" t="s">
        <v>702</v>
      </c>
      <c r="AM136" s="401"/>
      <c r="AN136" s="320"/>
    </row>
    <row r="137" spans="37:40" ht="15" customHeight="1" x14ac:dyDescent="0.2">
      <c r="AK137" s="299"/>
      <c r="AL137" s="330" t="s">
        <v>703</v>
      </c>
      <c r="AM137" s="401">
        <v>1.4999999999999999E-2</v>
      </c>
      <c r="AN137" s="320">
        <v>1.4999999999999999E-2</v>
      </c>
    </row>
    <row r="138" spans="37:40" ht="15" customHeight="1" x14ac:dyDescent="0.2">
      <c r="AK138" s="308" t="s">
        <v>698</v>
      </c>
      <c r="AL138" s="300" t="s">
        <v>818</v>
      </c>
      <c r="AM138" s="401">
        <v>2.5000000000000001E-3</v>
      </c>
      <c r="AN138" s="320">
        <v>2.5000000000000001E-3</v>
      </c>
    </row>
    <row r="139" spans="37:40" ht="15" customHeight="1" x14ac:dyDescent="0.2">
      <c r="AK139" s="308" t="s">
        <v>700</v>
      </c>
      <c r="AL139" s="301" t="s">
        <v>819</v>
      </c>
      <c r="AM139" s="401">
        <v>2.5000000000000001E-3</v>
      </c>
      <c r="AN139" s="320">
        <v>2.5000000000000001E-3</v>
      </c>
    </row>
    <row r="140" spans="37:40" ht="15" customHeight="1" x14ac:dyDescent="0.2">
      <c r="AK140" s="308" t="s">
        <v>704</v>
      </c>
      <c r="AL140" s="300" t="s">
        <v>820</v>
      </c>
      <c r="AM140" s="401">
        <v>0.01</v>
      </c>
      <c r="AN140" s="320">
        <v>0.01</v>
      </c>
    </row>
    <row r="141" spans="37:40" ht="15" customHeight="1" x14ac:dyDescent="0.2">
      <c r="AK141" s="308" t="s">
        <v>706</v>
      </c>
      <c r="AL141" s="300" t="s">
        <v>821</v>
      </c>
      <c r="AM141" s="401">
        <v>2.5000000000000001E-3</v>
      </c>
      <c r="AN141" s="320">
        <v>2.5000000000000001E-3</v>
      </c>
    </row>
    <row r="142" spans="37:40" ht="15" customHeight="1" x14ac:dyDescent="0.2">
      <c r="AK142" s="308" t="s">
        <v>709</v>
      </c>
      <c r="AL142" s="300" t="s">
        <v>822</v>
      </c>
      <c r="AM142" s="401">
        <v>0.01</v>
      </c>
      <c r="AN142" s="320">
        <v>0.01</v>
      </c>
    </row>
    <row r="143" spans="37:40" ht="15" customHeight="1" x14ac:dyDescent="0.2">
      <c r="AK143" s="297" t="s">
        <v>711</v>
      </c>
      <c r="AL143" s="300" t="s">
        <v>696</v>
      </c>
      <c r="AM143" s="401"/>
      <c r="AN143" s="320"/>
    </row>
    <row r="144" spans="37:40" ht="15" customHeight="1" x14ac:dyDescent="0.2">
      <c r="AK144" s="299"/>
      <c r="AL144" s="301" t="s">
        <v>697</v>
      </c>
      <c r="AM144" s="401">
        <v>0.01</v>
      </c>
      <c r="AN144" s="320">
        <v>0.01</v>
      </c>
    </row>
    <row r="145" spans="37:40" ht="15" customHeight="1" x14ac:dyDescent="0.2">
      <c r="AK145" s="308" t="s">
        <v>713</v>
      </c>
      <c r="AL145" s="301" t="s">
        <v>699</v>
      </c>
      <c r="AM145" s="401">
        <v>0.01</v>
      </c>
      <c r="AN145" s="320">
        <v>0.01</v>
      </c>
    </row>
    <row r="146" spans="37:40" ht="15" customHeight="1" x14ac:dyDescent="0.2">
      <c r="AK146" s="297" t="s">
        <v>823</v>
      </c>
      <c r="AL146" s="300" t="s">
        <v>824</v>
      </c>
      <c r="AM146" s="401"/>
      <c r="AN146" s="320"/>
    </row>
    <row r="147" spans="37:40" ht="15" customHeight="1" x14ac:dyDescent="0.2">
      <c r="AK147" s="299"/>
      <c r="AL147" s="301" t="s">
        <v>825</v>
      </c>
      <c r="AM147" s="401">
        <v>2.5000000000000001E-3</v>
      </c>
      <c r="AN147" s="320">
        <v>2.5000000000000001E-3</v>
      </c>
    </row>
    <row r="148" spans="37:40" ht="15" customHeight="1" x14ac:dyDescent="0.2">
      <c r="AK148" s="303"/>
      <c r="AL148" s="296" t="s">
        <v>540</v>
      </c>
      <c r="AM148" s="403">
        <f>SUM(AM120:AM147)</f>
        <v>0.3000000000000001</v>
      </c>
      <c r="AN148" s="322"/>
    </row>
    <row r="149" spans="37:40" ht="15" customHeight="1" x14ac:dyDescent="0.2">
      <c r="AK149" s="303"/>
      <c r="AL149" s="326" t="s">
        <v>733</v>
      </c>
      <c r="AM149" s="397"/>
      <c r="AN149" s="322">
        <f>SUM(AN120:AN147)</f>
        <v>0.3000000000000001</v>
      </c>
    </row>
    <row r="150" spans="37:40" ht="15" customHeight="1" x14ac:dyDescent="0.2">
      <c r="AK150" s="303"/>
      <c r="AL150" s="296"/>
      <c r="AM150" s="342"/>
      <c r="AN150" s="338"/>
    </row>
    <row r="151" spans="37:40" ht="15" customHeight="1" x14ac:dyDescent="0.2">
      <c r="AK151" s="306" t="s">
        <v>716</v>
      </c>
      <c r="AL151" s="295" t="s">
        <v>717</v>
      </c>
      <c r="AM151" s="342"/>
      <c r="AN151" s="339"/>
    </row>
    <row r="152" spans="37:40" ht="15" customHeight="1" x14ac:dyDescent="0.2">
      <c r="AK152" s="297" t="s">
        <v>718</v>
      </c>
      <c r="AL152" s="300" t="s">
        <v>826</v>
      </c>
      <c r="AM152" s="401"/>
      <c r="AN152" s="320"/>
    </row>
    <row r="153" spans="37:40" ht="15" customHeight="1" x14ac:dyDescent="0.2">
      <c r="AK153" s="307"/>
      <c r="AL153" s="298" t="s">
        <v>827</v>
      </c>
      <c r="AM153" s="401"/>
      <c r="AN153" s="320"/>
    </row>
    <row r="154" spans="37:40" ht="15" customHeight="1" x14ac:dyDescent="0.2">
      <c r="AK154" s="299"/>
      <c r="AL154" s="302" t="s">
        <v>828</v>
      </c>
      <c r="AM154" s="401">
        <v>0.01</v>
      </c>
      <c r="AN154" s="320">
        <v>0.01</v>
      </c>
    </row>
    <row r="155" spans="37:40" ht="15" customHeight="1" x14ac:dyDescent="0.2">
      <c r="AK155" s="307" t="s">
        <v>722</v>
      </c>
      <c r="AL155" s="298" t="s">
        <v>829</v>
      </c>
      <c r="AM155" s="401"/>
      <c r="AN155" s="320"/>
    </row>
    <row r="156" spans="37:40" ht="15" customHeight="1" x14ac:dyDescent="0.2">
      <c r="AK156" s="299"/>
      <c r="AL156" s="298" t="s">
        <v>830</v>
      </c>
      <c r="AM156" s="401">
        <v>5.0000000000000001E-3</v>
      </c>
      <c r="AN156" s="320">
        <v>5.0000000000000001E-3</v>
      </c>
    </row>
    <row r="157" spans="37:40" ht="15" customHeight="1" x14ac:dyDescent="0.2">
      <c r="AK157" s="308" t="s">
        <v>725</v>
      </c>
      <c r="AL157" s="300" t="s">
        <v>726</v>
      </c>
      <c r="AM157" s="401">
        <v>5.0000000000000001E-3</v>
      </c>
      <c r="AN157" s="320">
        <v>5.0000000000000001E-3</v>
      </c>
    </row>
    <row r="158" spans="37:40" ht="15" customHeight="1" x14ac:dyDescent="0.2">
      <c r="AK158" s="303"/>
      <c r="AL158" s="296" t="s">
        <v>540</v>
      </c>
      <c r="AM158" s="403">
        <f>SUM(AM152:AM157)</f>
        <v>0.02</v>
      </c>
      <c r="AN158" s="322"/>
    </row>
    <row r="159" spans="37:40" ht="15" customHeight="1" x14ac:dyDescent="0.2">
      <c r="AK159" s="303"/>
      <c r="AL159" s="326" t="s">
        <v>733</v>
      </c>
      <c r="AM159" s="397"/>
      <c r="AN159" s="321">
        <f>SUM(AN152:AN157)</f>
        <v>0.02</v>
      </c>
    </row>
    <row r="160" spans="37:40" ht="15" customHeight="1" x14ac:dyDescent="0.2">
      <c r="AK160" s="303"/>
      <c r="AL160" s="296"/>
      <c r="AM160" s="342"/>
      <c r="AN160" s="341"/>
    </row>
    <row r="161" spans="37:40" ht="15" customHeight="1" thickBot="1" x14ac:dyDescent="0.25">
      <c r="AK161" s="303"/>
      <c r="AL161" s="305"/>
      <c r="AM161" s="342"/>
      <c r="AN161" s="342"/>
    </row>
    <row r="162" spans="37:40" ht="15" customHeight="1" thickBot="1" x14ac:dyDescent="0.25">
      <c r="AK162" s="303"/>
      <c r="AL162" s="295" t="s">
        <v>727</v>
      </c>
      <c r="AM162" s="406">
        <f>AM16+AM37+AM58+AM68+AM88+AM102+AM116+AM148+AM158</f>
        <v>1.0000000000000002</v>
      </c>
      <c r="AN162" s="342"/>
    </row>
    <row r="163" spans="37:40" ht="15" customHeight="1" thickBot="1" x14ac:dyDescent="0.25">
      <c r="AK163" s="303"/>
      <c r="AL163" s="327" t="s">
        <v>831</v>
      </c>
      <c r="AM163" s="345"/>
      <c r="AN163" s="325">
        <f>AN17+AN38+AN59+AN69+AN89+AN103+AN117+AN149+AN159</f>
        <v>0.67000000000000015</v>
      </c>
    </row>
  </sheetData>
  <sheetProtection selectLockedCells="1"/>
  <mergeCells count="28">
    <mergeCell ref="A9:I9"/>
    <mergeCell ref="D15:F15"/>
    <mergeCell ref="R30:S30"/>
    <mergeCell ref="T30:V30"/>
    <mergeCell ref="F51:I55"/>
    <mergeCell ref="N25:S25"/>
    <mergeCell ref="T25:V25"/>
    <mergeCell ref="N29:O29"/>
    <mergeCell ref="Q29:R29"/>
    <mergeCell ref="T29:V29"/>
    <mergeCell ref="B19:I19"/>
    <mergeCell ref="A20:I20"/>
    <mergeCell ref="F56:I56"/>
    <mergeCell ref="A2:I2"/>
    <mergeCell ref="A3:I3"/>
    <mergeCell ref="A4:I4"/>
    <mergeCell ref="Q23:W23"/>
    <mergeCell ref="Q6:W6"/>
    <mergeCell ref="S7:X7"/>
    <mergeCell ref="O8:P8"/>
    <mergeCell ref="Q8:X8"/>
    <mergeCell ref="N10:S10"/>
    <mergeCell ref="T10:V10"/>
    <mergeCell ref="N12:O12"/>
    <mergeCell ref="Q12:R12"/>
    <mergeCell ref="T12:V12"/>
    <mergeCell ref="R13:S13"/>
    <mergeCell ref="T13:V13"/>
  </mergeCells>
  <conditionalFormatting sqref="E57">
    <cfRule type="cellIs" dxfId="2243" priority="1" operator="equal">
      <formula>0</formula>
    </cfRule>
  </conditionalFormatting>
  <dataValidations count="6">
    <dataValidation type="decimal" operator="greaterThanOrEqual" allowBlank="1" showInputMessage="1" showErrorMessage="1" sqref="C15 I13:I15" xr:uid="{00000000-0002-0000-0A00-000000000000}">
      <formula1>0</formula1>
    </dataValidation>
    <dataValidation type="list" allowBlank="1" showInputMessage="1" showErrorMessage="1" sqref="C13" xr:uid="{00000000-0002-0000-0A00-000001000000}">
      <formula1>$L$1:$L$5</formula1>
    </dataValidation>
    <dataValidation type="list" allowBlank="1" showInputMessage="1" showErrorMessage="1" sqref="C14" xr:uid="{00000000-0002-0000-0A00-000002000000}">
      <formula1>$L$6:$L$114</formula1>
    </dataValidation>
    <dataValidation type="decimal" allowBlank="1" showInputMessage="1" showErrorMessage="1" promptTitle="Hinweis:" prompt="Das Löschen der Prozentangabe führt zu einem &quot;Null-Honorar&quot;! Daher ist eine Prozentangabe &gt; 0% erforderlich!" sqref="A19" xr:uid="{00000000-0002-0000-0A00-000003000000}">
      <formula1>0</formula1>
      <formula2>1000</formula2>
    </dataValidation>
    <dataValidation type="decimal" allowBlank="1" showInputMessage="1" showErrorMessage="1" promptTitle="Achtung! " prompt="Maximal zulässige Zuschläge gem. HOAI § 36:_x000a_Freianlagen --&gt; max. 33%_x000a__x000a_--&gt; bitte für weitere Info in_x000a_Feld D-F/15 klicken!" sqref="F13" xr:uid="{00000000-0002-0000-0A00-000004000000}">
      <formula1>0</formula1>
      <formula2>0.33</formula2>
    </dataValidation>
    <dataValidation type="decimal"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0A00-000005000000}">
      <formula1>0</formula1>
      <formula2>0.5</formula2>
    </dataValidation>
  </dataValidations>
  <pageMargins left="0.70866141732283472" right="0.70866141732283472" top="0.78740157480314965" bottom="0.78740157480314965" header="0.31496062992125984" footer="0.31496062992125984"/>
  <pageSetup paperSize="9" scale="68" fitToHeight="0" orientation="portrait" horizontalDpi="1200" verticalDpi="1200" r:id="rId1"/>
  <colBreaks count="1" manualBreakCount="1">
    <brk id="10" max="61" man="1"/>
  </colBreaks>
  <ignoredErrors>
    <ignoredError sqref="C37"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3093" r:id="rId4" name="Option Button 21">
              <controlPr defaultSize="0" autoFill="0" autoLine="0" autoPict="0">
                <anchor moveWithCells="1">
                  <from>
                    <xdr:col>40</xdr:col>
                    <xdr:colOff>47625</xdr:colOff>
                    <xdr:row>2</xdr:row>
                    <xdr:rowOff>0</xdr:rowOff>
                  </from>
                  <to>
                    <xdr:col>40</xdr:col>
                    <xdr:colOff>266700</xdr:colOff>
                    <xdr:row>3</xdr:row>
                    <xdr:rowOff>9525</xdr:rowOff>
                  </to>
                </anchor>
              </controlPr>
            </control>
          </mc:Choice>
        </mc:AlternateContent>
        <mc:AlternateContent xmlns:mc="http://schemas.openxmlformats.org/markup-compatibility/2006">
          <mc:Choice Requires="x14">
            <control shapeId="3094" r:id="rId5" name="Option Button 22">
              <controlPr defaultSize="0" autoFill="0" autoLine="0" autoPict="0">
                <anchor moveWithCells="1">
                  <from>
                    <xdr:col>40</xdr:col>
                    <xdr:colOff>57150</xdr:colOff>
                    <xdr:row>3</xdr:row>
                    <xdr:rowOff>19050</xdr:rowOff>
                  </from>
                  <to>
                    <xdr:col>40</xdr:col>
                    <xdr:colOff>285750</xdr:colOff>
                    <xdr:row>4</xdr:row>
                    <xdr:rowOff>9525</xdr:rowOff>
                  </to>
                </anchor>
              </controlPr>
            </control>
          </mc:Choice>
        </mc:AlternateContent>
        <mc:AlternateContent xmlns:mc="http://schemas.openxmlformats.org/markup-compatibility/2006">
          <mc:Choice Requires="x14">
            <control shapeId="3095" r:id="rId6" name="Option Button 23">
              <controlPr defaultSize="0" autoFill="0" autoLine="0" autoPict="0">
                <anchor moveWithCells="1">
                  <from>
                    <xdr:col>40</xdr:col>
                    <xdr:colOff>57150</xdr:colOff>
                    <xdr:row>4</xdr:row>
                    <xdr:rowOff>0</xdr:rowOff>
                  </from>
                  <to>
                    <xdr:col>40</xdr:col>
                    <xdr:colOff>257175</xdr:colOff>
                    <xdr:row>5</xdr:row>
                    <xdr:rowOff>9525</xdr:rowOff>
                  </to>
                </anchor>
              </controlPr>
            </control>
          </mc:Choice>
        </mc:AlternateContent>
        <mc:AlternateContent xmlns:mc="http://schemas.openxmlformats.org/markup-compatibility/2006">
          <mc:Choice Requires="x14">
            <control shapeId="3096" r:id="rId7" name="Check Box 24">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00" r:id="rId8" name="Check Box 2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01" r:id="rId9" name="Check Box 2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02" r:id="rId10" name="Check Box 3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7">
    <pageSetUpPr fitToPage="1"/>
  </sheetPr>
  <dimension ref="A1:Y84"/>
  <sheetViews>
    <sheetView view="pageBreakPreview" zoomScaleNormal="100" zoomScaleSheetLayoutView="100" workbookViewId="0">
      <selection activeCell="F78" sqref="F78:H78"/>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Y4" s="87"/>
    </row>
    <row r="5" spans="1:25" s="45" customFormat="1" ht="15.95" customHeight="1" thickTop="1" x14ac:dyDescent="0.2">
      <c r="A5" s="46"/>
      <c r="B5" s="46"/>
      <c r="C5" s="46"/>
      <c r="D5" s="46"/>
      <c r="E5" s="46"/>
      <c r="F5" s="46"/>
      <c r="G5" s="46"/>
      <c r="H5" s="46"/>
      <c r="I5" s="46"/>
      <c r="P5" s="198" t="s">
        <v>294</v>
      </c>
    </row>
    <row r="6" spans="1:25" s="45" customFormat="1" ht="35.1" customHeight="1" x14ac:dyDescent="0.25">
      <c r="A6" s="90" t="s">
        <v>0</v>
      </c>
      <c r="C6" s="55" t="s">
        <v>161</v>
      </c>
      <c r="L6" s="88"/>
      <c r="N6" s="38"/>
      <c r="O6" s="38"/>
      <c r="P6" s="197" t="s">
        <v>295</v>
      </c>
      <c r="Q6" s="883"/>
      <c r="R6" s="883"/>
      <c r="S6" s="883"/>
      <c r="T6" s="883"/>
      <c r="U6" s="883"/>
      <c r="V6" s="883"/>
      <c r="W6" s="883"/>
      <c r="X6" s="113"/>
    </row>
    <row r="7" spans="1:25" s="45" customFormat="1" x14ac:dyDescent="0.25">
      <c r="A7" s="44"/>
      <c r="C7" s="55" t="s">
        <v>1024</v>
      </c>
      <c r="L7" s="88"/>
      <c r="N7" s="5"/>
      <c r="O7" s="6"/>
      <c r="P7" s="6"/>
      <c r="Q7" s="6"/>
      <c r="R7" s="6"/>
      <c r="S7" s="845"/>
      <c r="T7" s="845"/>
      <c r="U7" s="845"/>
      <c r="V7" s="845"/>
      <c r="W7" s="845"/>
      <c r="X7" s="845"/>
    </row>
    <row r="8" spans="1:25" s="45" customFormat="1" thickBot="1" x14ac:dyDescent="0.25">
      <c r="A8" s="44" t="str">
        <f>Herstellkosten!A8</f>
        <v>VgV-Verhandlungsverfahren: Fachplanung Tragwerksplanung</v>
      </c>
      <c r="L8" s="88"/>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4" t="s">
        <v>474</v>
      </c>
      <c r="L9" s="88"/>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idden="1" x14ac:dyDescent="0.2">
      <c r="A11" s="872" t="s">
        <v>144</v>
      </c>
      <c r="B11" s="873"/>
      <c r="C11" s="873"/>
      <c r="D11" s="873"/>
      <c r="E11" s="873"/>
      <c r="F11" s="873"/>
      <c r="G11" s="873"/>
      <c r="H11" s="873"/>
      <c r="I11" s="874"/>
    </row>
    <row r="12" spans="1:25" s="137" customFormat="1" hidden="1" x14ac:dyDescent="0.2">
      <c r="A12" s="876" t="s">
        <v>153</v>
      </c>
      <c r="B12" s="877"/>
      <c r="C12" s="877"/>
      <c r="D12" s="877"/>
      <c r="E12" s="877"/>
      <c r="F12" s="877"/>
      <c r="G12" s="877"/>
      <c r="H12" s="875"/>
      <c r="I12" s="875"/>
    </row>
    <row r="13" spans="1:25" s="137" customFormat="1" ht="14.25" hidden="1" x14ac:dyDescent="0.2">
      <c r="A13" s="882" t="s">
        <v>360</v>
      </c>
      <c r="B13" s="882"/>
      <c r="C13" s="882"/>
      <c r="D13" s="882"/>
      <c r="E13" s="882"/>
      <c r="F13" s="476" t="s">
        <v>295</v>
      </c>
      <c r="G13" s="469">
        <v>0</v>
      </c>
      <c r="H13" s="466">
        <f>G13*'Honorar Freianlagen'!E30</f>
        <v>0</v>
      </c>
      <c r="I13" s="620"/>
    </row>
    <row r="14" spans="1:25" s="137" customFormat="1" ht="24" hidden="1" customHeight="1" x14ac:dyDescent="0.2">
      <c r="A14" s="880" t="s">
        <v>361</v>
      </c>
      <c r="B14" s="880"/>
      <c r="C14" s="880"/>
      <c r="D14" s="880"/>
      <c r="E14" s="880"/>
      <c r="F14" s="476" t="s">
        <v>295</v>
      </c>
      <c r="G14" s="469">
        <v>0</v>
      </c>
      <c r="H14" s="466">
        <f>G14*'Honorar Freianlagen'!E30</f>
        <v>0</v>
      </c>
      <c r="I14" s="620"/>
    </row>
    <row r="15" spans="1:25" s="137" customFormat="1" ht="24" hidden="1" customHeight="1" x14ac:dyDescent="0.2">
      <c r="A15" s="880" t="s">
        <v>362</v>
      </c>
      <c r="B15" s="880"/>
      <c r="C15" s="880"/>
      <c r="D15" s="880"/>
      <c r="E15" s="880"/>
      <c r="F15" s="476" t="s">
        <v>295</v>
      </c>
      <c r="G15" s="469">
        <v>0</v>
      </c>
      <c r="H15" s="466">
        <f>G15*'Honorar Freianlagen'!E30</f>
        <v>0</v>
      </c>
      <c r="I15" s="620"/>
    </row>
    <row r="16" spans="1:25" s="137" customFormat="1" ht="24" hidden="1" customHeight="1" x14ac:dyDescent="0.2">
      <c r="A16" s="880" t="s">
        <v>363</v>
      </c>
      <c r="B16" s="880"/>
      <c r="C16" s="880"/>
      <c r="D16" s="880"/>
      <c r="E16" s="880"/>
      <c r="F16" s="476" t="s">
        <v>295</v>
      </c>
      <c r="G16" s="469">
        <v>0</v>
      </c>
      <c r="H16" s="466">
        <f>G16*'Honorar Freianlagen'!E30</f>
        <v>0</v>
      </c>
      <c r="I16" s="620"/>
    </row>
    <row r="17" spans="1:9" s="137" customFormat="1" ht="15" hidden="1" customHeight="1" x14ac:dyDescent="0.2">
      <c r="A17" s="209"/>
      <c r="B17" s="209"/>
      <c r="C17" s="209"/>
      <c r="D17" s="209"/>
      <c r="E17" s="209"/>
      <c r="F17" s="906" t="s">
        <v>1625</v>
      </c>
      <c r="G17" s="906"/>
      <c r="H17" s="906"/>
      <c r="I17" s="208">
        <f>SUM(SUMIF(F13:F16,"pauschal",I13:I16),SUMIF(F13:F16,"prozentual",H13:H16))</f>
        <v>0</v>
      </c>
    </row>
    <row r="18" spans="1:9" s="137" customFormat="1" hidden="1" x14ac:dyDescent="0.2">
      <c r="A18" s="872" t="s">
        <v>145</v>
      </c>
      <c r="B18" s="873"/>
      <c r="C18" s="873"/>
      <c r="D18" s="873"/>
      <c r="E18" s="873"/>
      <c r="F18" s="873"/>
      <c r="G18" s="873"/>
      <c r="H18" s="873"/>
      <c r="I18" s="874"/>
    </row>
    <row r="19" spans="1:9" s="137" customFormat="1" ht="14.25" hidden="1" x14ac:dyDescent="0.2">
      <c r="A19" s="876" t="s">
        <v>153</v>
      </c>
      <c r="B19" s="877"/>
      <c r="C19" s="877"/>
      <c r="D19" s="877"/>
      <c r="E19" s="877"/>
      <c r="F19" s="877"/>
      <c r="G19" s="877"/>
      <c r="H19" s="923"/>
      <c r="I19" s="923"/>
    </row>
    <row r="20" spans="1:9" s="137" customFormat="1" ht="14.25" hidden="1" x14ac:dyDescent="0.2">
      <c r="A20" s="879" t="s">
        <v>364</v>
      </c>
      <c r="B20" s="879"/>
      <c r="C20" s="879"/>
      <c r="D20" s="879"/>
      <c r="E20" s="879"/>
      <c r="F20" s="476" t="s">
        <v>295</v>
      </c>
      <c r="G20" s="469">
        <v>0</v>
      </c>
      <c r="H20" s="466">
        <f>G20*'Honorar Freianlagen'!E30</f>
        <v>0</v>
      </c>
      <c r="I20" s="620"/>
    </row>
    <row r="21" spans="1:9" s="137" customFormat="1" ht="14.25" hidden="1" x14ac:dyDescent="0.2">
      <c r="A21" s="879" t="s">
        <v>365</v>
      </c>
      <c r="B21" s="879"/>
      <c r="C21" s="879"/>
      <c r="D21" s="879"/>
      <c r="E21" s="879"/>
      <c r="F21" s="476" t="s">
        <v>295</v>
      </c>
      <c r="G21" s="469">
        <v>0</v>
      </c>
      <c r="H21" s="466">
        <f>G21*'Honorar Freianlagen'!E30</f>
        <v>0</v>
      </c>
      <c r="I21" s="620"/>
    </row>
    <row r="22" spans="1:9" s="137" customFormat="1" ht="14.25" hidden="1" x14ac:dyDescent="0.2">
      <c r="A22" s="879" t="s">
        <v>366</v>
      </c>
      <c r="B22" s="879"/>
      <c r="C22" s="879"/>
      <c r="D22" s="879"/>
      <c r="E22" s="879"/>
      <c r="F22" s="476" t="s">
        <v>295</v>
      </c>
      <c r="G22" s="469">
        <v>0</v>
      </c>
      <c r="H22" s="466">
        <f>G22*'Honorar Freianlagen'!E30</f>
        <v>0</v>
      </c>
      <c r="I22" s="620"/>
    </row>
    <row r="23" spans="1:9" s="137" customFormat="1" ht="24" hidden="1" customHeight="1" x14ac:dyDescent="0.2">
      <c r="A23" s="880" t="s">
        <v>367</v>
      </c>
      <c r="B23" s="880"/>
      <c r="C23" s="880"/>
      <c r="D23" s="880"/>
      <c r="E23" s="880"/>
      <c r="F23" s="476" t="s">
        <v>295</v>
      </c>
      <c r="G23" s="469">
        <v>0</v>
      </c>
      <c r="H23" s="466">
        <f>G23*'Honorar Freianlagen'!E30</f>
        <v>0</v>
      </c>
      <c r="I23" s="620"/>
    </row>
    <row r="24" spans="1:9" s="137" customFormat="1" ht="15" hidden="1" customHeight="1" x14ac:dyDescent="0.2">
      <c r="A24" s="880" t="s">
        <v>368</v>
      </c>
      <c r="B24" s="880"/>
      <c r="C24" s="880"/>
      <c r="D24" s="880"/>
      <c r="E24" s="880"/>
      <c r="F24" s="476" t="s">
        <v>295</v>
      </c>
      <c r="G24" s="469">
        <v>0</v>
      </c>
      <c r="H24" s="466">
        <f>G24*'Honorar Freianlagen'!E30</f>
        <v>0</v>
      </c>
      <c r="I24" s="620"/>
    </row>
    <row r="25" spans="1:9" s="137" customFormat="1" ht="37.5" hidden="1" customHeight="1" x14ac:dyDescent="0.2">
      <c r="A25" s="880" t="s">
        <v>369</v>
      </c>
      <c r="B25" s="880"/>
      <c r="C25" s="880"/>
      <c r="D25" s="880"/>
      <c r="E25" s="880"/>
      <c r="F25" s="476" t="s">
        <v>295</v>
      </c>
      <c r="G25" s="469">
        <v>0</v>
      </c>
      <c r="H25" s="466">
        <f>G25*'Honorar Freianlagen'!E30</f>
        <v>0</v>
      </c>
      <c r="I25" s="620"/>
    </row>
    <row r="26" spans="1:9" s="137" customFormat="1" ht="15" hidden="1" customHeight="1" x14ac:dyDescent="0.2">
      <c r="A26" s="209"/>
      <c r="B26" s="209"/>
      <c r="C26" s="209"/>
      <c r="D26" s="209"/>
      <c r="E26" s="209"/>
      <c r="F26" s="906" t="s">
        <v>1626</v>
      </c>
      <c r="G26" s="906"/>
      <c r="H26" s="906"/>
      <c r="I26" s="208">
        <f>SUM(SUMIF(F20:F25,"pauschal",I20:I25),SUMIF(F20:F25,"prozentual",H20:H25))</f>
        <v>0</v>
      </c>
    </row>
    <row r="27" spans="1:9" s="137" customFormat="1" hidden="1" x14ac:dyDescent="0.2">
      <c r="A27" s="872" t="s">
        <v>146</v>
      </c>
      <c r="B27" s="873"/>
      <c r="C27" s="873"/>
      <c r="D27" s="873"/>
      <c r="E27" s="873"/>
      <c r="F27" s="873"/>
      <c r="G27" s="873"/>
      <c r="H27" s="873"/>
      <c r="I27" s="874"/>
    </row>
    <row r="28" spans="1:9" s="137" customFormat="1" ht="14.25" hidden="1" x14ac:dyDescent="0.2">
      <c r="A28" s="876" t="s">
        <v>153</v>
      </c>
      <c r="B28" s="877"/>
      <c r="C28" s="877"/>
      <c r="D28" s="877"/>
      <c r="E28" s="877"/>
      <c r="F28" s="877"/>
      <c r="G28" s="877"/>
      <c r="H28" s="918"/>
      <c r="I28" s="918"/>
    </row>
    <row r="29" spans="1:9" s="137" customFormat="1" ht="14.25" hidden="1" x14ac:dyDescent="0.2">
      <c r="A29" s="879" t="s">
        <v>370</v>
      </c>
      <c r="B29" s="879"/>
      <c r="C29" s="879"/>
      <c r="D29" s="879"/>
      <c r="E29" s="879"/>
      <c r="F29" s="476" t="s">
        <v>295</v>
      </c>
      <c r="G29" s="469">
        <v>0</v>
      </c>
      <c r="H29" s="466">
        <f>G29*'Honorar Freianlagen'!E30</f>
        <v>0</v>
      </c>
      <c r="I29" s="620"/>
    </row>
    <row r="30" spans="1:9" s="137" customFormat="1" ht="24" hidden="1" customHeight="1" x14ac:dyDescent="0.2">
      <c r="A30" s="880" t="s">
        <v>371</v>
      </c>
      <c r="B30" s="880"/>
      <c r="C30" s="880"/>
      <c r="D30" s="880"/>
      <c r="E30" s="880"/>
      <c r="F30" s="476" t="s">
        <v>295</v>
      </c>
      <c r="G30" s="469">
        <v>0</v>
      </c>
      <c r="H30" s="466">
        <f>G30*'Honorar Freianlagen'!E30</f>
        <v>0</v>
      </c>
      <c r="I30" s="620"/>
    </row>
    <row r="31" spans="1:9" s="137" customFormat="1" ht="24" hidden="1" customHeight="1" x14ac:dyDescent="0.2">
      <c r="A31" s="880" t="s">
        <v>372</v>
      </c>
      <c r="B31" s="880"/>
      <c r="C31" s="880"/>
      <c r="D31" s="880"/>
      <c r="E31" s="880"/>
      <c r="F31" s="476" t="s">
        <v>295</v>
      </c>
      <c r="G31" s="469">
        <v>0</v>
      </c>
      <c r="H31" s="466">
        <f>G31*'Honorar Freianlagen'!E30</f>
        <v>0</v>
      </c>
      <c r="I31" s="620"/>
    </row>
    <row r="32" spans="1:9" s="137" customFormat="1" ht="14.25" hidden="1" x14ac:dyDescent="0.2">
      <c r="A32" s="879" t="s">
        <v>373</v>
      </c>
      <c r="B32" s="879"/>
      <c r="C32" s="879"/>
      <c r="D32" s="879"/>
      <c r="E32" s="879"/>
      <c r="F32" s="476" t="s">
        <v>295</v>
      </c>
      <c r="G32" s="469">
        <v>0</v>
      </c>
      <c r="H32" s="466">
        <f>G32*'Honorar Freianlagen'!E30</f>
        <v>0</v>
      </c>
      <c r="I32" s="620"/>
    </row>
    <row r="33" spans="1:9" s="137" customFormat="1" ht="14.25" hidden="1" x14ac:dyDescent="0.2">
      <c r="A33" s="879" t="s">
        <v>374</v>
      </c>
      <c r="B33" s="879"/>
      <c r="C33" s="879"/>
      <c r="D33" s="879"/>
      <c r="E33" s="879"/>
      <c r="F33" s="476" t="s">
        <v>295</v>
      </c>
      <c r="G33" s="469">
        <v>0</v>
      </c>
      <c r="H33" s="466">
        <f>G33*'Honorar Freianlagen'!E30</f>
        <v>0</v>
      </c>
      <c r="I33" s="620"/>
    </row>
    <row r="34" spans="1:9" s="137" customFormat="1" ht="48" hidden="1" customHeight="1" x14ac:dyDescent="0.2">
      <c r="A34" s="880" t="s">
        <v>375</v>
      </c>
      <c r="B34" s="880"/>
      <c r="C34" s="880"/>
      <c r="D34" s="880"/>
      <c r="E34" s="880"/>
      <c r="F34" s="476" t="s">
        <v>295</v>
      </c>
      <c r="G34" s="469">
        <v>0</v>
      </c>
      <c r="H34" s="466">
        <f>G34*'Honorar Freianlagen'!E30</f>
        <v>0</v>
      </c>
      <c r="I34" s="620"/>
    </row>
    <row r="35" spans="1:9" s="137" customFormat="1" ht="22.5" hidden="1" customHeight="1" x14ac:dyDescent="0.2">
      <c r="A35" s="880" t="s">
        <v>376</v>
      </c>
      <c r="B35" s="880"/>
      <c r="C35" s="880"/>
      <c r="D35" s="880"/>
      <c r="E35" s="880"/>
      <c r="F35" s="476" t="s">
        <v>295</v>
      </c>
      <c r="G35" s="469">
        <v>0</v>
      </c>
      <c r="H35" s="466">
        <f>G35*'Honorar Freianlagen'!E30</f>
        <v>0</v>
      </c>
      <c r="I35" s="620"/>
    </row>
    <row r="36" spans="1:9" s="137" customFormat="1" ht="24" hidden="1" customHeight="1" x14ac:dyDescent="0.2">
      <c r="A36" s="880" t="s">
        <v>377</v>
      </c>
      <c r="B36" s="880"/>
      <c r="C36" s="880"/>
      <c r="D36" s="880"/>
      <c r="E36" s="880"/>
      <c r="F36" s="476" t="s">
        <v>295</v>
      </c>
      <c r="G36" s="469">
        <v>0</v>
      </c>
      <c r="H36" s="466">
        <f>G36*'Honorar Freianlagen'!E30</f>
        <v>0</v>
      </c>
      <c r="I36" s="620"/>
    </row>
    <row r="37" spans="1:9" s="137" customFormat="1" ht="24" hidden="1" customHeight="1" x14ac:dyDescent="0.2">
      <c r="A37" s="880" t="s">
        <v>378</v>
      </c>
      <c r="B37" s="880"/>
      <c r="C37" s="880"/>
      <c r="D37" s="880"/>
      <c r="E37" s="880"/>
      <c r="F37" s="476" t="s">
        <v>295</v>
      </c>
      <c r="G37" s="469">
        <v>0</v>
      </c>
      <c r="H37" s="466">
        <f>G37*'Honorar Freianlagen'!E30</f>
        <v>0</v>
      </c>
      <c r="I37" s="620"/>
    </row>
    <row r="38" spans="1:9" s="137" customFormat="1" ht="24" hidden="1" customHeight="1" x14ac:dyDescent="0.2">
      <c r="A38" s="880" t="s">
        <v>379</v>
      </c>
      <c r="B38" s="880"/>
      <c r="C38" s="880"/>
      <c r="D38" s="880"/>
      <c r="E38" s="880"/>
      <c r="F38" s="476" t="s">
        <v>295</v>
      </c>
      <c r="G38" s="469">
        <v>0</v>
      </c>
      <c r="H38" s="466">
        <f>G38*'Honorar Freianlagen'!E30</f>
        <v>0</v>
      </c>
      <c r="I38" s="620"/>
    </row>
    <row r="39" spans="1:9" s="137" customFormat="1" ht="14.25" hidden="1" x14ac:dyDescent="0.2">
      <c r="A39" s="879" t="s">
        <v>380</v>
      </c>
      <c r="B39" s="879"/>
      <c r="C39" s="879"/>
      <c r="D39" s="879"/>
      <c r="E39" s="879"/>
      <c r="F39" s="476" t="s">
        <v>295</v>
      </c>
      <c r="G39" s="469">
        <v>0</v>
      </c>
      <c r="H39" s="466">
        <f>G39*'Honorar Freianlagen'!E30</f>
        <v>0</v>
      </c>
      <c r="I39" s="620"/>
    </row>
    <row r="40" spans="1:9" s="137" customFormat="1" ht="14.25" hidden="1" x14ac:dyDescent="0.2">
      <c r="A40" s="879" t="s">
        <v>381</v>
      </c>
      <c r="B40" s="879"/>
      <c r="C40" s="879"/>
      <c r="D40" s="879"/>
      <c r="E40" s="879"/>
      <c r="F40" s="476" t="s">
        <v>295</v>
      </c>
      <c r="G40" s="469">
        <v>0</v>
      </c>
      <c r="H40" s="466">
        <f>G40*'Honorar Freianlagen'!E30</f>
        <v>0</v>
      </c>
      <c r="I40" s="620"/>
    </row>
    <row r="41" spans="1:9" s="137" customFormat="1" ht="14.25" hidden="1" x14ac:dyDescent="0.2">
      <c r="A41" s="879" t="s">
        <v>382</v>
      </c>
      <c r="B41" s="879"/>
      <c r="C41" s="879"/>
      <c r="D41" s="879"/>
      <c r="E41" s="879"/>
      <c r="F41" s="476" t="s">
        <v>295</v>
      </c>
      <c r="G41" s="469">
        <v>0</v>
      </c>
      <c r="H41" s="466">
        <f>G41*'Honorar Freianlagen'!E30</f>
        <v>0</v>
      </c>
      <c r="I41" s="620"/>
    </row>
    <row r="42" spans="1:9" s="137" customFormat="1" ht="14.25" hidden="1" x14ac:dyDescent="0.2">
      <c r="A42" s="199"/>
      <c r="B42" s="200"/>
      <c r="C42" s="200"/>
      <c r="D42" s="200"/>
      <c r="E42" s="200"/>
      <c r="F42" s="906" t="s">
        <v>1627</v>
      </c>
      <c r="G42" s="906"/>
      <c r="H42" s="906"/>
      <c r="I42" s="208">
        <f>SUM(SUMIF(F29:F41,"pauschal",I29:I41),SUMIF(F29:F41,"prozentual",H29:H41))</f>
        <v>0</v>
      </c>
    </row>
    <row r="43" spans="1:9" s="137" customFormat="1" hidden="1" x14ac:dyDescent="0.2">
      <c r="A43" s="872" t="s">
        <v>147</v>
      </c>
      <c r="B43" s="873"/>
      <c r="C43" s="873"/>
      <c r="D43" s="873"/>
      <c r="E43" s="873"/>
      <c r="F43" s="873"/>
      <c r="G43" s="873"/>
      <c r="H43" s="873"/>
      <c r="I43" s="874"/>
    </row>
    <row r="44" spans="1:9" s="137" customFormat="1" ht="14.25" hidden="1" x14ac:dyDescent="0.2">
      <c r="A44" s="876" t="s">
        <v>153</v>
      </c>
      <c r="B44" s="877"/>
      <c r="C44" s="877"/>
      <c r="D44" s="877"/>
      <c r="E44" s="877"/>
      <c r="F44" s="877"/>
      <c r="G44" s="877"/>
      <c r="H44" s="918"/>
      <c r="I44" s="918"/>
    </row>
    <row r="45" spans="1:9" s="137" customFormat="1" ht="24" hidden="1" customHeight="1" x14ac:dyDescent="0.2">
      <c r="A45" s="880" t="s">
        <v>383</v>
      </c>
      <c r="B45" s="880"/>
      <c r="C45" s="880"/>
      <c r="D45" s="880"/>
      <c r="E45" s="880"/>
      <c r="F45" s="476" t="s">
        <v>295</v>
      </c>
      <c r="G45" s="469">
        <v>0</v>
      </c>
      <c r="H45" s="466">
        <f>G45*'Honorar Freianlagen'!E30</f>
        <v>0</v>
      </c>
      <c r="I45" s="620"/>
    </row>
    <row r="46" spans="1:9" s="137" customFormat="1" ht="24" hidden="1" customHeight="1" x14ac:dyDescent="0.2">
      <c r="A46" s="880" t="s">
        <v>384</v>
      </c>
      <c r="B46" s="880"/>
      <c r="C46" s="880"/>
      <c r="D46" s="880"/>
      <c r="E46" s="880"/>
      <c r="F46" s="476" t="s">
        <v>295</v>
      </c>
      <c r="G46" s="469">
        <v>0</v>
      </c>
      <c r="H46" s="466">
        <f>G46*'Honorar Freianlagen'!E30</f>
        <v>0</v>
      </c>
      <c r="I46" s="620"/>
    </row>
    <row r="47" spans="1:9" s="137" customFormat="1" ht="24" hidden="1" customHeight="1" x14ac:dyDescent="0.2">
      <c r="A47" s="880" t="s">
        <v>385</v>
      </c>
      <c r="B47" s="880"/>
      <c r="C47" s="880"/>
      <c r="D47" s="880"/>
      <c r="E47" s="880"/>
      <c r="F47" s="476" t="s">
        <v>295</v>
      </c>
      <c r="G47" s="469">
        <v>0</v>
      </c>
      <c r="H47" s="466">
        <f>G47*'Honorar Freianlagen'!E30</f>
        <v>0</v>
      </c>
      <c r="I47" s="620"/>
    </row>
    <row r="48" spans="1:9" s="137" customFormat="1" ht="14.25" hidden="1" x14ac:dyDescent="0.2">
      <c r="A48" s="879" t="s">
        <v>386</v>
      </c>
      <c r="B48" s="879"/>
      <c r="C48" s="879"/>
      <c r="D48" s="879"/>
      <c r="E48" s="879"/>
      <c r="F48" s="476" t="s">
        <v>295</v>
      </c>
      <c r="G48" s="469">
        <v>0</v>
      </c>
      <c r="H48" s="466">
        <f>G48*'Honorar Freianlagen'!E30</f>
        <v>0</v>
      </c>
      <c r="I48" s="620"/>
    </row>
    <row r="49" spans="1:9" s="137" customFormat="1" ht="14.25" hidden="1" x14ac:dyDescent="0.2">
      <c r="A49" s="879" t="s">
        <v>387</v>
      </c>
      <c r="B49" s="879"/>
      <c r="C49" s="879"/>
      <c r="D49" s="879"/>
      <c r="E49" s="879"/>
      <c r="F49" s="476" t="s">
        <v>295</v>
      </c>
      <c r="G49" s="469">
        <v>0</v>
      </c>
      <c r="H49" s="466">
        <f>G49*'Honorar Freianlagen'!E30</f>
        <v>0</v>
      </c>
      <c r="I49" s="620"/>
    </row>
    <row r="50" spans="1:9" s="137" customFormat="1" ht="24" hidden="1" customHeight="1" x14ac:dyDescent="0.2">
      <c r="A50" s="880" t="s">
        <v>388</v>
      </c>
      <c r="B50" s="880"/>
      <c r="C50" s="880"/>
      <c r="D50" s="880"/>
      <c r="E50" s="880"/>
      <c r="F50" s="476" t="s">
        <v>295</v>
      </c>
      <c r="G50" s="469">
        <v>0</v>
      </c>
      <c r="H50" s="466">
        <f>G50*'Honorar Freianlagen'!E30</f>
        <v>0</v>
      </c>
      <c r="I50" s="620"/>
    </row>
    <row r="51" spans="1:9" s="137" customFormat="1" ht="14.25" hidden="1" x14ac:dyDescent="0.2">
      <c r="A51" s="879" t="s">
        <v>389</v>
      </c>
      <c r="B51" s="879"/>
      <c r="C51" s="879"/>
      <c r="D51" s="879"/>
      <c r="E51" s="879"/>
      <c r="F51" s="476" t="s">
        <v>295</v>
      </c>
      <c r="G51" s="469">
        <v>0</v>
      </c>
      <c r="H51" s="466">
        <f>G51*'Honorar Freianlagen'!E30</f>
        <v>0</v>
      </c>
      <c r="I51" s="620"/>
    </row>
    <row r="52" spans="1:9" s="137" customFormat="1" ht="24" hidden="1" customHeight="1" x14ac:dyDescent="0.2">
      <c r="A52" s="880" t="s">
        <v>390</v>
      </c>
      <c r="B52" s="880"/>
      <c r="C52" s="880"/>
      <c r="D52" s="880"/>
      <c r="E52" s="880"/>
      <c r="F52" s="476" t="s">
        <v>295</v>
      </c>
      <c r="G52" s="469">
        <v>0</v>
      </c>
      <c r="H52" s="466">
        <f>G52*'Honorar Freianlagen'!E30</f>
        <v>0</v>
      </c>
      <c r="I52" s="472"/>
    </row>
    <row r="53" spans="1:9" s="137" customFormat="1" ht="14.25" hidden="1" x14ac:dyDescent="0.2">
      <c r="A53" s="199"/>
      <c r="B53" s="200"/>
      <c r="C53" s="200"/>
      <c r="D53" s="200"/>
      <c r="E53" s="200"/>
      <c r="F53" s="906" t="s">
        <v>1628</v>
      </c>
      <c r="G53" s="906"/>
      <c r="H53" s="906"/>
      <c r="I53" s="478">
        <f>SUM(SUMIF(F45:F52,"pauschal",I45:I53),SUMIF(F45:F52,"prozentual",H45:H52))</f>
        <v>0</v>
      </c>
    </row>
    <row r="54" spans="1:9" s="137" customFormat="1" hidden="1" x14ac:dyDescent="0.2">
      <c r="A54" s="872" t="s">
        <v>148</v>
      </c>
      <c r="B54" s="873"/>
      <c r="C54" s="873"/>
      <c r="D54" s="873"/>
      <c r="E54" s="873"/>
      <c r="F54" s="873"/>
      <c r="G54" s="873"/>
      <c r="H54" s="873"/>
      <c r="I54" s="874"/>
    </row>
    <row r="55" spans="1:9" s="137" customFormat="1" hidden="1" x14ac:dyDescent="0.2">
      <c r="A55" s="876" t="s">
        <v>153</v>
      </c>
      <c r="B55" s="877"/>
      <c r="C55" s="877"/>
      <c r="D55" s="877"/>
      <c r="E55" s="877"/>
      <c r="F55" s="877"/>
      <c r="G55" s="877"/>
      <c r="H55" s="875"/>
      <c r="I55" s="875"/>
    </row>
    <row r="56" spans="1:9" s="137" customFormat="1" ht="24" hidden="1" customHeight="1" x14ac:dyDescent="0.2">
      <c r="A56" s="880" t="s">
        <v>391</v>
      </c>
      <c r="B56" s="880"/>
      <c r="C56" s="880"/>
      <c r="D56" s="880"/>
      <c r="E56" s="880"/>
      <c r="F56" s="476" t="s">
        <v>295</v>
      </c>
      <c r="G56" s="469">
        <v>0</v>
      </c>
      <c r="H56" s="466">
        <f>G56*'Honorar Freianlagen'!E30</f>
        <v>0</v>
      </c>
      <c r="I56" s="620"/>
    </row>
    <row r="57" spans="1:9" s="137" customFormat="1" ht="14.25" hidden="1" x14ac:dyDescent="0.2">
      <c r="A57" s="879" t="s">
        <v>392</v>
      </c>
      <c r="B57" s="879"/>
      <c r="C57" s="879"/>
      <c r="D57" s="879"/>
      <c r="E57" s="879"/>
      <c r="F57" s="476" t="s">
        <v>295</v>
      </c>
      <c r="G57" s="469">
        <v>0</v>
      </c>
      <c r="H57" s="466">
        <f>G57*'Honorar Freianlagen'!E30</f>
        <v>0</v>
      </c>
      <c r="I57" s="620"/>
    </row>
    <row r="58" spans="1:9" s="137" customFormat="1" hidden="1" x14ac:dyDescent="0.25">
      <c r="A58" s="188"/>
      <c r="B58" s="189"/>
      <c r="C58" s="189"/>
      <c r="D58" s="189"/>
      <c r="E58" s="189"/>
      <c r="F58" s="906" t="s">
        <v>1629</v>
      </c>
      <c r="G58" s="906"/>
      <c r="H58" s="906"/>
      <c r="I58" s="208">
        <f>SUM(SUMIF(F56:F57,"pauschal",I56:I57),SUMIF(F56:F57,"prozentual",H56:H57))</f>
        <v>0</v>
      </c>
    </row>
    <row r="59" spans="1:9" s="137" customFormat="1" hidden="1" x14ac:dyDescent="0.2">
      <c r="A59" s="872" t="s">
        <v>149</v>
      </c>
      <c r="B59" s="873"/>
      <c r="C59" s="873"/>
      <c r="D59" s="873"/>
      <c r="E59" s="873"/>
      <c r="F59" s="873"/>
      <c r="G59" s="873"/>
      <c r="H59" s="873"/>
      <c r="I59" s="874"/>
    </row>
    <row r="60" spans="1:9" s="137" customFormat="1" hidden="1" x14ac:dyDescent="0.2">
      <c r="A60" s="876" t="s">
        <v>153</v>
      </c>
      <c r="B60" s="877"/>
      <c r="C60" s="877"/>
      <c r="D60" s="877"/>
      <c r="E60" s="877"/>
      <c r="F60" s="877"/>
      <c r="G60" s="877"/>
      <c r="H60" s="875"/>
      <c r="I60" s="875"/>
    </row>
    <row r="61" spans="1:9" s="137" customFormat="1" ht="14.25" hidden="1" x14ac:dyDescent="0.2">
      <c r="A61" s="879" t="s">
        <v>393</v>
      </c>
      <c r="B61" s="879"/>
      <c r="C61" s="879"/>
      <c r="D61" s="879"/>
      <c r="E61" s="879"/>
      <c r="F61" s="476" t="s">
        <v>295</v>
      </c>
      <c r="G61" s="469">
        <v>0</v>
      </c>
      <c r="H61" s="466">
        <f>G61*'Honorar Freianlagen'!E30</f>
        <v>0</v>
      </c>
      <c r="I61" s="620"/>
    </row>
    <row r="62" spans="1:9" s="137" customFormat="1" ht="14.25" hidden="1" x14ac:dyDescent="0.2">
      <c r="A62" s="879" t="s">
        <v>394</v>
      </c>
      <c r="B62" s="879"/>
      <c r="C62" s="879"/>
      <c r="D62" s="879"/>
      <c r="E62" s="879"/>
      <c r="F62" s="476" t="s">
        <v>295</v>
      </c>
      <c r="G62" s="469">
        <v>0</v>
      </c>
      <c r="H62" s="466">
        <f>G62*'Honorar Freianlagen'!E30</f>
        <v>0</v>
      </c>
      <c r="I62" s="620"/>
    </row>
    <row r="63" spans="1:9" s="137" customFormat="1" hidden="1" x14ac:dyDescent="0.25">
      <c r="A63" s="188"/>
      <c r="B63" s="189"/>
      <c r="C63" s="189"/>
      <c r="D63" s="189"/>
      <c r="E63" s="189"/>
      <c r="F63" s="906" t="s">
        <v>1630</v>
      </c>
      <c r="G63" s="906"/>
      <c r="H63" s="906"/>
      <c r="I63" s="208">
        <f>SUM(SUMIF(F61:F62,"pauschal",I61:I62),SUMIF(F61:F62,"prozentual",H61:H62))</f>
        <v>0</v>
      </c>
    </row>
    <row r="64" spans="1:9" s="137" customFormat="1" hidden="1" x14ac:dyDescent="0.2">
      <c r="A64" s="872" t="s">
        <v>150</v>
      </c>
      <c r="B64" s="873"/>
      <c r="C64" s="873"/>
      <c r="D64" s="873"/>
      <c r="E64" s="873"/>
      <c r="F64" s="873"/>
      <c r="G64" s="873"/>
      <c r="H64" s="873"/>
      <c r="I64" s="874"/>
    </row>
    <row r="65" spans="1:9" s="137" customFormat="1" hidden="1" x14ac:dyDescent="0.2">
      <c r="A65" s="876" t="s">
        <v>153</v>
      </c>
      <c r="B65" s="877"/>
      <c r="C65" s="877"/>
      <c r="D65" s="877"/>
      <c r="E65" s="877"/>
      <c r="F65" s="877"/>
      <c r="G65" s="877"/>
      <c r="H65" s="875"/>
      <c r="I65" s="875"/>
    </row>
    <row r="66" spans="1:9" s="137" customFormat="1" ht="14.25" hidden="1" x14ac:dyDescent="0.2">
      <c r="A66" s="920"/>
      <c r="B66" s="920"/>
      <c r="C66" s="920"/>
      <c r="D66" s="920"/>
      <c r="E66" s="920"/>
      <c r="F66" s="919"/>
      <c r="G66" s="919"/>
      <c r="H66" s="919"/>
      <c r="I66" s="208"/>
    </row>
    <row r="67" spans="1:9" s="137" customFormat="1" hidden="1" x14ac:dyDescent="0.2">
      <c r="A67" s="872" t="s">
        <v>151</v>
      </c>
      <c r="B67" s="873"/>
      <c r="C67" s="873"/>
      <c r="D67" s="873"/>
      <c r="E67" s="873"/>
      <c r="F67" s="873"/>
      <c r="G67" s="873"/>
      <c r="H67" s="873"/>
      <c r="I67" s="874"/>
    </row>
    <row r="68" spans="1:9" s="137" customFormat="1" hidden="1" x14ac:dyDescent="0.2">
      <c r="A68" s="876" t="s">
        <v>153</v>
      </c>
      <c r="B68" s="877"/>
      <c r="C68" s="877"/>
      <c r="D68" s="877"/>
      <c r="E68" s="877"/>
      <c r="F68" s="877"/>
      <c r="G68" s="877"/>
      <c r="H68" s="875"/>
      <c r="I68" s="875"/>
    </row>
    <row r="69" spans="1:9" s="137" customFormat="1" ht="24" hidden="1" customHeight="1" x14ac:dyDescent="0.2">
      <c r="A69" s="880" t="s">
        <v>395</v>
      </c>
      <c r="B69" s="880"/>
      <c r="C69" s="880"/>
      <c r="D69" s="880"/>
      <c r="E69" s="880"/>
      <c r="F69" s="476" t="s">
        <v>295</v>
      </c>
      <c r="G69" s="469">
        <v>0</v>
      </c>
      <c r="H69" s="466">
        <f>G69*'Honorar Freianlagen'!E30</f>
        <v>0</v>
      </c>
      <c r="I69" s="620"/>
    </row>
    <row r="70" spans="1:9" s="137" customFormat="1" ht="14.25" hidden="1" x14ac:dyDescent="0.2">
      <c r="A70" s="879" t="s">
        <v>396</v>
      </c>
      <c r="B70" s="879"/>
      <c r="C70" s="879"/>
      <c r="D70" s="879"/>
      <c r="E70" s="879"/>
      <c r="F70" s="476" t="s">
        <v>295</v>
      </c>
      <c r="G70" s="469">
        <v>0</v>
      </c>
      <c r="H70" s="466">
        <f>G70*'Honorar Freianlagen'!E30</f>
        <v>0</v>
      </c>
      <c r="I70" s="620"/>
    </row>
    <row r="71" spans="1:9" s="137" customFormat="1" ht="14.25" hidden="1" x14ac:dyDescent="0.2">
      <c r="A71" s="879" t="s">
        <v>397</v>
      </c>
      <c r="B71" s="879"/>
      <c r="C71" s="879"/>
      <c r="D71" s="879"/>
      <c r="E71" s="879"/>
      <c r="F71" s="476" t="s">
        <v>295</v>
      </c>
      <c r="G71" s="469">
        <v>0</v>
      </c>
      <c r="H71" s="466">
        <f>G71*'Honorar Freianlagen'!E30</f>
        <v>0</v>
      </c>
      <c r="I71" s="620"/>
    </row>
    <row r="72" spans="1:9" s="137" customFormat="1" ht="14.25" hidden="1" x14ac:dyDescent="0.2">
      <c r="A72" s="879" t="s">
        <v>398</v>
      </c>
      <c r="B72" s="879"/>
      <c r="C72" s="879"/>
      <c r="D72" s="879"/>
      <c r="E72" s="879"/>
      <c r="F72" s="476" t="s">
        <v>295</v>
      </c>
      <c r="G72" s="469">
        <v>0</v>
      </c>
      <c r="H72" s="466">
        <f>G72*'Honorar Freianlagen'!E30</f>
        <v>0</v>
      </c>
      <c r="I72" s="620"/>
    </row>
    <row r="73" spans="1:9" s="137" customFormat="1" hidden="1" x14ac:dyDescent="0.25">
      <c r="A73" s="188"/>
      <c r="B73" s="189"/>
      <c r="C73" s="189"/>
      <c r="D73" s="189"/>
      <c r="E73" s="189"/>
      <c r="F73" s="906" t="s">
        <v>1632</v>
      </c>
      <c r="G73" s="906"/>
      <c r="H73" s="906"/>
      <c r="I73" s="208">
        <f>SUM(SUMIF(F69:F72,"pauschal",I69:I72),SUMIF(F69:F72,"prozentual",H69:H72))</f>
        <v>0</v>
      </c>
    </row>
    <row r="74" spans="1:9" s="137" customFormat="1" x14ac:dyDescent="0.2">
      <c r="A74" s="872" t="s">
        <v>152</v>
      </c>
      <c r="B74" s="873"/>
      <c r="C74" s="873"/>
      <c r="D74" s="873"/>
      <c r="E74" s="873"/>
      <c r="F74" s="873"/>
      <c r="G74" s="873"/>
      <c r="H74" s="873"/>
      <c r="I74" s="874"/>
    </row>
    <row r="75" spans="1:9" s="137" customFormat="1" hidden="1" x14ac:dyDescent="0.2">
      <c r="A75" s="876" t="s">
        <v>153</v>
      </c>
      <c r="B75" s="877"/>
      <c r="C75" s="877"/>
      <c r="D75" s="877"/>
      <c r="E75" s="877"/>
      <c r="F75" s="877"/>
      <c r="G75" s="877"/>
      <c r="H75" s="875"/>
      <c r="I75" s="875"/>
    </row>
    <row r="76" spans="1:9" s="137" customFormat="1" ht="14.25" hidden="1" x14ac:dyDescent="0.2">
      <c r="A76" s="879" t="s">
        <v>399</v>
      </c>
      <c r="B76" s="879"/>
      <c r="C76" s="879"/>
      <c r="D76" s="879"/>
      <c r="E76" s="879"/>
      <c r="F76" s="476" t="s">
        <v>295</v>
      </c>
      <c r="G76" s="469">
        <v>0</v>
      </c>
      <c r="H76" s="466">
        <f>G76*'Honorar Freianlagen'!E30</f>
        <v>0</v>
      </c>
      <c r="I76" s="620"/>
    </row>
    <row r="77" spans="1:9" s="137" customFormat="1" ht="14.25" hidden="1" x14ac:dyDescent="0.2">
      <c r="A77" s="879" t="s">
        <v>400</v>
      </c>
      <c r="B77" s="879"/>
      <c r="C77" s="879"/>
      <c r="D77" s="879"/>
      <c r="E77" s="879"/>
      <c r="F77" s="476" t="s">
        <v>295</v>
      </c>
      <c r="G77" s="469">
        <v>0</v>
      </c>
      <c r="H77" s="466">
        <f>G77*'Honorar Freianlagen'!E30</f>
        <v>0</v>
      </c>
      <c r="I77" s="620"/>
    </row>
    <row r="78" spans="1:9" s="137" customFormat="1" ht="14.25" x14ac:dyDescent="0.2">
      <c r="A78" s="879" t="s">
        <v>401</v>
      </c>
      <c r="B78" s="879"/>
      <c r="C78" s="879"/>
      <c r="D78" s="879"/>
      <c r="E78" s="879"/>
      <c r="F78" s="476" t="s">
        <v>295</v>
      </c>
      <c r="G78" s="469">
        <v>0</v>
      </c>
      <c r="H78" s="466">
        <f>G78*'Honorar Freianlagen'!E30</f>
        <v>0</v>
      </c>
      <c r="I78" s="620"/>
    </row>
    <row r="79" spans="1:9" s="137" customFormat="1" x14ac:dyDescent="0.25">
      <c r="B79"/>
      <c r="C79"/>
      <c r="D79"/>
      <c r="E79"/>
      <c r="F79" s="917" t="s">
        <v>1633</v>
      </c>
      <c r="G79" s="917"/>
      <c r="H79" s="917"/>
      <c r="I79" s="208">
        <f>SUM(SUMIF(F76:F78,"pauschal",I76:I78),SUMIF(F76:F78,"prozentual",H76:H78))</f>
        <v>0</v>
      </c>
    </row>
    <row r="80" spans="1:9" s="137" customFormat="1" ht="24.95" customHeight="1" x14ac:dyDescent="0.25">
      <c r="A80" s="899" t="s">
        <v>1889</v>
      </c>
      <c r="B80" s="662"/>
      <c r="C80" s="662"/>
      <c r="D80" s="662"/>
      <c r="E80" s="900"/>
      <c r="F80" s="138"/>
      <c r="G80" s="139" t="s">
        <v>27</v>
      </c>
      <c r="H80" s="921">
        <f>SUM(I17,I26,I42,I53,I58,I63,I73,I79)</f>
        <v>0</v>
      </c>
      <c r="I80" s="922"/>
    </row>
    <row r="81" s="137" customFormat="1" ht="14.25" x14ac:dyDescent="0.2"/>
    <row r="82" s="137" customFormat="1" ht="14.25" x14ac:dyDescent="0.2"/>
    <row r="83" s="137" customFormat="1" ht="14.25" x14ac:dyDescent="0.2"/>
    <row r="84" s="137" customFormat="1" ht="14.25" x14ac:dyDescent="0.2"/>
  </sheetData>
  <sheetProtection algorithmName="SHA-512" hashValue="pij7Ltizq0ir/GDYF5OwLW0gzt5Jc0SlrXRz77PYCqs/+T2oX2rE4fnOvDOW7IRvo+MaP0JGrXohQ1sdhUfU/A==" saltValue="J+QZFQVHGNEvsE/T3+7ESw==" spinCount="100000" sheet="1" selectLockedCells="1"/>
  <mergeCells count="91">
    <mergeCell ref="A80:E80"/>
    <mergeCell ref="N10:S10"/>
    <mergeCell ref="A23:E23"/>
    <mergeCell ref="O8:P8"/>
    <mergeCell ref="Q8:X8"/>
    <mergeCell ref="T10:V10"/>
    <mergeCell ref="A11:I11"/>
    <mergeCell ref="H12:I12"/>
    <mergeCell ref="A18:I18"/>
    <mergeCell ref="H19:I19"/>
    <mergeCell ref="A13:E13"/>
    <mergeCell ref="A14:E14"/>
    <mergeCell ref="A15:E15"/>
    <mergeCell ref="A9:I9"/>
    <mergeCell ref="F17:H17"/>
    <mergeCell ref="A20:E20"/>
    <mergeCell ref="A2:I2"/>
    <mergeCell ref="A3:I3"/>
    <mergeCell ref="A4:I4"/>
    <mergeCell ref="Q6:W6"/>
    <mergeCell ref="S7:X7"/>
    <mergeCell ref="A21:E21"/>
    <mergeCell ref="A22:E22"/>
    <mergeCell ref="A16:E16"/>
    <mergeCell ref="H80:I80"/>
    <mergeCell ref="A12:G12"/>
    <mergeCell ref="A19:G19"/>
    <mergeCell ref="A67:I67"/>
    <mergeCell ref="H68:I68"/>
    <mergeCell ref="A74:I74"/>
    <mergeCell ref="A54:I54"/>
    <mergeCell ref="H55:I55"/>
    <mergeCell ref="A59:I59"/>
    <mergeCell ref="H60:I60"/>
    <mergeCell ref="A64:I64"/>
    <mergeCell ref="H65:I65"/>
    <mergeCell ref="A65:G65"/>
    <mergeCell ref="A38:E38"/>
    <mergeCell ref="A39:E39"/>
    <mergeCell ref="A40:E40"/>
    <mergeCell ref="A41:E41"/>
    <mergeCell ref="A34:E34"/>
    <mergeCell ref="A36:E36"/>
    <mergeCell ref="A37:E37"/>
    <mergeCell ref="A35:E35"/>
    <mergeCell ref="A24:E24"/>
    <mergeCell ref="A25:E25"/>
    <mergeCell ref="A29:E29"/>
    <mergeCell ref="A30:E30"/>
    <mergeCell ref="A31:E31"/>
    <mergeCell ref="A27:I27"/>
    <mergeCell ref="A28:G28"/>
    <mergeCell ref="A45:E45"/>
    <mergeCell ref="A43:I43"/>
    <mergeCell ref="H44:I44"/>
    <mergeCell ref="A46:E46"/>
    <mergeCell ref="A47:E47"/>
    <mergeCell ref="A44:G44"/>
    <mergeCell ref="A48:E48"/>
    <mergeCell ref="A49:E49"/>
    <mergeCell ref="A50:E50"/>
    <mergeCell ref="A51:E51"/>
    <mergeCell ref="A52:E52"/>
    <mergeCell ref="F53:H53"/>
    <mergeCell ref="A71:E71"/>
    <mergeCell ref="A72:E72"/>
    <mergeCell ref="A76:E76"/>
    <mergeCell ref="A77:E77"/>
    <mergeCell ref="A56:E56"/>
    <mergeCell ref="A57:E57"/>
    <mergeCell ref="A61:E61"/>
    <mergeCell ref="A55:G55"/>
    <mergeCell ref="A60:G60"/>
    <mergeCell ref="F66:H66"/>
    <mergeCell ref="A66:E66"/>
    <mergeCell ref="A78:E78"/>
    <mergeCell ref="A75:G75"/>
    <mergeCell ref="F79:H79"/>
    <mergeCell ref="F58:H58"/>
    <mergeCell ref="F26:H26"/>
    <mergeCell ref="F42:H42"/>
    <mergeCell ref="F63:H63"/>
    <mergeCell ref="F73:H73"/>
    <mergeCell ref="A68:G68"/>
    <mergeCell ref="A62:E62"/>
    <mergeCell ref="A69:E69"/>
    <mergeCell ref="A70:E70"/>
    <mergeCell ref="H75:I75"/>
    <mergeCell ref="H28:I28"/>
    <mergeCell ref="A32:E32"/>
    <mergeCell ref="A33:E33"/>
  </mergeCells>
  <conditionalFormatting sqref="G13:G16">
    <cfRule type="expression" dxfId="2242" priority="821">
      <formula>F13="prozentual"</formula>
    </cfRule>
    <cfRule type="expression" dxfId="2241" priority="820">
      <formula>F13="pauschal"</formula>
    </cfRule>
  </conditionalFormatting>
  <conditionalFormatting sqref="G20:G25">
    <cfRule type="expression" dxfId="2240" priority="703">
      <formula>F20="pauschal"</formula>
    </cfRule>
    <cfRule type="expression" dxfId="2239" priority="704">
      <formula>F20="prozentual"</formula>
    </cfRule>
  </conditionalFormatting>
  <conditionalFormatting sqref="G29:G41">
    <cfRule type="expression" dxfId="2238" priority="128">
      <formula>F29="prozentual"</formula>
    </cfRule>
    <cfRule type="expression" dxfId="2237" priority="127">
      <formula>F29="pauschal"</formula>
    </cfRule>
  </conditionalFormatting>
  <conditionalFormatting sqref="G45:G52">
    <cfRule type="expression" dxfId="2236" priority="79">
      <formula>F45="pauschal"</formula>
    </cfRule>
    <cfRule type="expression" dxfId="2235" priority="80">
      <formula>F45="prozentual"</formula>
    </cfRule>
  </conditionalFormatting>
  <conditionalFormatting sqref="G56:G57">
    <cfRule type="expression" dxfId="2234" priority="68">
      <formula>F56="prozentual"</formula>
    </cfRule>
    <cfRule type="expression" dxfId="2233" priority="67">
      <formula>F56="pauschal"</formula>
    </cfRule>
  </conditionalFormatting>
  <conditionalFormatting sqref="G61:G62">
    <cfRule type="expression" dxfId="2232" priority="55">
      <formula>F61="pauschal"</formula>
    </cfRule>
    <cfRule type="expression" dxfId="2231" priority="56">
      <formula>F61="prozentual"</formula>
    </cfRule>
  </conditionalFormatting>
  <conditionalFormatting sqref="G69:G72">
    <cfRule type="expression" dxfId="2230" priority="49">
      <formula>F69="pauschal"</formula>
    </cfRule>
    <cfRule type="expression" dxfId="2229" priority="50">
      <formula>F69="prozentual"</formula>
    </cfRule>
  </conditionalFormatting>
  <conditionalFormatting sqref="G76:G78">
    <cfRule type="expression" dxfId="2228" priority="25">
      <formula>F76="pauschal"</formula>
    </cfRule>
    <cfRule type="expression" dxfId="2227" priority="26">
      <formula>F76="prozentual"</formula>
    </cfRule>
  </conditionalFormatting>
  <conditionalFormatting sqref="H13">
    <cfRule type="expression" dxfId="2226" priority="818">
      <formula>$G$13&gt;0</formula>
    </cfRule>
    <cfRule type="expression" dxfId="2225" priority="812">
      <formula>$F$13="pauschal"</formula>
    </cfRule>
  </conditionalFormatting>
  <conditionalFormatting sqref="H14">
    <cfRule type="expression" dxfId="2224" priority="816">
      <formula>$G$14&gt;0</formula>
    </cfRule>
    <cfRule type="expression" dxfId="2223" priority="811">
      <formula>$F$14="pauschal"</formula>
    </cfRule>
  </conditionalFormatting>
  <conditionalFormatting sqref="H15">
    <cfRule type="expression" dxfId="2222" priority="815">
      <formula>$G$15&gt;0</formula>
    </cfRule>
    <cfRule type="expression" dxfId="2221" priority="810">
      <formula>$F$15="pauschal"</formula>
    </cfRule>
  </conditionalFormatting>
  <conditionalFormatting sqref="H16">
    <cfRule type="expression" dxfId="2220" priority="814">
      <formula>$G$16&gt;0</formula>
    </cfRule>
    <cfRule type="expression" dxfId="2219" priority="809">
      <formula>$F$16="pauschal"</formula>
    </cfRule>
  </conditionalFormatting>
  <conditionalFormatting sqref="H20">
    <cfRule type="expression" dxfId="2218" priority="792">
      <formula>G20&gt;0</formula>
    </cfRule>
    <cfRule type="expression" dxfId="2217" priority="791">
      <formula>F20="pauschal"</formula>
    </cfRule>
  </conditionalFormatting>
  <conditionalFormatting sqref="H21">
    <cfRule type="expression" dxfId="2216" priority="774">
      <formula>$G$21&gt;0</formula>
    </cfRule>
    <cfRule type="expression" dxfId="2215" priority="773">
      <formula>$F$21="pauschal"</formula>
    </cfRule>
  </conditionalFormatting>
  <conditionalFormatting sqref="H22">
    <cfRule type="expression" dxfId="2214" priority="755">
      <formula>$F$22="pauschal"</formula>
    </cfRule>
    <cfRule type="expression" dxfId="2213" priority="756">
      <formula>$G$22&gt;0</formula>
    </cfRule>
  </conditionalFormatting>
  <conditionalFormatting sqref="H23">
    <cfRule type="expression" dxfId="2212" priority="737">
      <formula>$F$23="pauschal"</formula>
    </cfRule>
    <cfRule type="expression" dxfId="2211" priority="738">
      <formula>$G$23&gt;0</formula>
    </cfRule>
  </conditionalFormatting>
  <conditionalFormatting sqref="H24">
    <cfRule type="expression" dxfId="2210" priority="719">
      <formula>$F$24="pauschal"</formula>
    </cfRule>
    <cfRule type="expression" dxfId="2209" priority="720">
      <formula>$G$24&gt;0</formula>
    </cfRule>
  </conditionalFormatting>
  <conditionalFormatting sqref="H25">
    <cfRule type="expression" dxfId="2208" priority="701">
      <formula>$F$25="pauschal"</formula>
    </cfRule>
    <cfRule type="expression" dxfId="2207" priority="702">
      <formula>$G$25&gt;0</formula>
    </cfRule>
  </conditionalFormatting>
  <conditionalFormatting sqref="H29:H41">
    <cfRule type="expression" dxfId="2206" priority="123">
      <formula>F29="pauschal"</formula>
    </cfRule>
    <cfRule type="expression" dxfId="2205" priority="124">
      <formula>G29&gt;0</formula>
    </cfRule>
  </conditionalFormatting>
  <conditionalFormatting sqref="H45:H52">
    <cfRule type="expression" dxfId="2204" priority="75">
      <formula>F45="pauschal"</formula>
    </cfRule>
    <cfRule type="expression" dxfId="2203" priority="76">
      <formula>G45&gt;0</formula>
    </cfRule>
  </conditionalFormatting>
  <conditionalFormatting sqref="H56:H57">
    <cfRule type="expression" dxfId="2202" priority="63">
      <formula>F56="pauschal"</formula>
    </cfRule>
    <cfRule type="expression" dxfId="2201" priority="64">
      <formula>G56&gt;0</formula>
    </cfRule>
  </conditionalFormatting>
  <conditionalFormatting sqref="H61:H62">
    <cfRule type="expression" dxfId="2200" priority="51">
      <formula>F61="pauschal"</formula>
    </cfRule>
    <cfRule type="expression" dxfId="2199" priority="52">
      <formula>G61&gt;0</formula>
    </cfRule>
  </conditionalFormatting>
  <conditionalFormatting sqref="H69:H72">
    <cfRule type="expression" dxfId="2198" priority="27">
      <formula>F69="pauschal"</formula>
    </cfRule>
    <cfRule type="expression" dxfId="2197" priority="28">
      <formula>G69&gt;0</formula>
    </cfRule>
  </conditionalFormatting>
  <conditionalFormatting sqref="H76:H78">
    <cfRule type="expression" dxfId="2196" priority="9">
      <formula>F76="pauschal"</formula>
    </cfRule>
    <cfRule type="expression" dxfId="2195" priority="10">
      <formula>G76&gt;0</formula>
    </cfRule>
  </conditionalFormatting>
  <conditionalFormatting sqref="I13:I17">
    <cfRule type="expression" dxfId="2194" priority="825">
      <formula>F13="pauschal"</formula>
    </cfRule>
    <cfRule type="expression" dxfId="2193" priority="824">
      <formula>F13="prozentual"</formula>
    </cfRule>
  </conditionalFormatting>
  <conditionalFormatting sqref="I20:I26">
    <cfRule type="expression" dxfId="2192" priority="705">
      <formula>F20="prozentual"</formula>
    </cfRule>
    <cfRule type="expression" dxfId="2191" priority="706">
      <formula>F20="pauschal"</formula>
    </cfRule>
  </conditionalFormatting>
  <conditionalFormatting sqref="I29:I42">
    <cfRule type="expression" dxfId="2190" priority="126">
      <formula>F29="pauschal"</formula>
    </cfRule>
    <cfRule type="expression" dxfId="2189" priority="125">
      <formula>F29="prozentual"</formula>
    </cfRule>
  </conditionalFormatting>
  <conditionalFormatting sqref="I45:I51">
    <cfRule type="expression" dxfId="2188" priority="83">
      <formula>F45="prozentual"</formula>
    </cfRule>
    <cfRule type="expression" dxfId="2187" priority="84">
      <formula>F45="pauschal"</formula>
    </cfRule>
  </conditionalFormatting>
  <conditionalFormatting sqref="I56:I58">
    <cfRule type="expression" dxfId="2186" priority="66">
      <formula>F56="pauschal"</formula>
    </cfRule>
    <cfRule type="expression" dxfId="2185" priority="65">
      <formula>F56="prozentual"</formula>
    </cfRule>
  </conditionalFormatting>
  <conditionalFormatting sqref="I61:I63">
    <cfRule type="expression" dxfId="2184" priority="54">
      <formula>F61="pauschal"</formula>
    </cfRule>
    <cfRule type="expression" dxfId="2183" priority="53">
      <formula>F61="prozentual"</formula>
    </cfRule>
  </conditionalFormatting>
  <conditionalFormatting sqref="I66">
    <cfRule type="expression" dxfId="2182" priority="1">
      <formula>F66="prozentual"</formula>
    </cfRule>
    <cfRule type="expression" dxfId="2181" priority="2">
      <formula>F66="pauschal"</formula>
    </cfRule>
  </conditionalFormatting>
  <conditionalFormatting sqref="I69:I73">
    <cfRule type="expression" dxfId="2180" priority="30">
      <formula>F69="pauschal"</formula>
    </cfRule>
    <cfRule type="expression" dxfId="2179" priority="29">
      <formula>F69="prozentual"</formula>
    </cfRule>
  </conditionalFormatting>
  <conditionalFormatting sqref="I76:I79">
    <cfRule type="expression" dxfId="2178" priority="11">
      <formula>F76="prozentual"</formula>
    </cfRule>
    <cfRule type="expression" dxfId="2177" priority="12">
      <formula>F76="pauschal"</formula>
    </cfRule>
  </conditionalFormatting>
  <dataValidations count="1">
    <dataValidation type="list" allowBlank="1" showInputMessage="1" showErrorMessage="1" sqref="F69:F72 F76:F78 F29:F41 F61:F62 F56:F57 F45:F52 F20:F25 F13:F16" xr:uid="{00000000-0002-0000-0B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pageSetUpPr fitToPage="1"/>
  </sheetPr>
  <dimension ref="A1:AP107"/>
  <sheetViews>
    <sheetView view="pageBreakPreview" zoomScaleNormal="100" zoomScaleSheetLayoutView="100" workbookViewId="0">
      <selection activeCell="I13" sqref="I13"/>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6" width="11.42578125" style="45" hidden="1" customWidth="1"/>
    <col min="37" max="37" width="5.570312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924" t="s">
        <v>1027</v>
      </c>
      <c r="AL1" s="663"/>
      <c r="AM1"/>
      <c r="AN1" s="290"/>
      <c r="AO1" s="411"/>
    </row>
    <row r="2" spans="1:42" ht="15.95" customHeight="1" thickTop="1" thickBot="1" x14ac:dyDescent="0.3">
      <c r="A2" s="672" t="str">
        <f>Herstellkosten!A2</f>
        <v>Musterbietername</v>
      </c>
      <c r="B2" s="673"/>
      <c r="C2" s="673"/>
      <c r="D2" s="673"/>
      <c r="E2" s="673"/>
      <c r="F2" s="673"/>
      <c r="G2" s="673"/>
      <c r="H2" s="673"/>
      <c r="I2" s="674"/>
      <c r="L2" s="45" t="s">
        <v>34</v>
      </c>
      <c r="M2" s="45" t="s">
        <v>46</v>
      </c>
      <c r="AH2" s="45" t="b">
        <v>0</v>
      </c>
      <c r="AJ2" s="45" t="b">
        <v>1</v>
      </c>
      <c r="AK2" s="924" t="s">
        <v>1026</v>
      </c>
      <c r="AL2" s="663"/>
      <c r="AM2" s="663"/>
      <c r="AN2" s="663"/>
      <c r="AP2" s="393">
        <v>3</v>
      </c>
    </row>
    <row r="3" spans="1:42" ht="15.95" customHeight="1" thickTop="1" thickBot="1" x14ac:dyDescent="0.3">
      <c r="A3" s="675" t="str">
        <f>Herstellkosten!A3</f>
        <v>Musterstrasse, D-00000 Musterstadt</v>
      </c>
      <c r="B3" s="676"/>
      <c r="C3" s="676"/>
      <c r="D3" s="676"/>
      <c r="E3" s="676"/>
      <c r="F3" s="676"/>
      <c r="G3" s="676"/>
      <c r="H3" s="676"/>
      <c r="I3" s="677"/>
      <c r="L3" s="45" t="s">
        <v>35</v>
      </c>
      <c r="AK3"/>
      <c r="AL3"/>
      <c r="AM3"/>
      <c r="AN3" s="290"/>
      <c r="AP3" s="60" t="s">
        <v>1050</v>
      </c>
    </row>
    <row r="4" spans="1:42" ht="15.95" customHeight="1" thickBot="1" x14ac:dyDescent="0.3">
      <c r="A4" s="678" t="str">
        <f>Herstellkosten!A4</f>
        <v>Fon: +00 0000 00000, Fax: +00 0000 00000, Email: muster@muster-buero.de</v>
      </c>
      <c r="B4" s="679"/>
      <c r="C4" s="679"/>
      <c r="D4" s="679"/>
      <c r="E4" s="679"/>
      <c r="F4" s="679"/>
      <c r="G4" s="679"/>
      <c r="H4" s="679"/>
      <c r="I4" s="680"/>
      <c r="L4" s="45" t="s">
        <v>36</v>
      </c>
      <c r="Y4" s="87"/>
      <c r="AK4" s="291"/>
      <c r="AL4" s="292" t="s">
        <v>523</v>
      </c>
      <c r="AM4"/>
      <c r="AN4" s="290"/>
      <c r="AP4" s="60" t="s">
        <v>1051</v>
      </c>
    </row>
    <row r="5" spans="1:42" ht="15.95" customHeight="1" thickTop="1" x14ac:dyDescent="0.25">
      <c r="A5" s="46"/>
      <c r="B5" s="46"/>
      <c r="C5" s="46"/>
      <c r="D5" s="46"/>
      <c r="E5" s="46"/>
      <c r="F5" s="46"/>
      <c r="G5" s="46"/>
      <c r="H5" s="46"/>
      <c r="I5" s="46"/>
      <c r="L5" s="45" t="s">
        <v>37</v>
      </c>
      <c r="AK5"/>
      <c r="AL5"/>
      <c r="AM5"/>
      <c r="AN5" s="290"/>
      <c r="AP5" s="60" t="s">
        <v>1052</v>
      </c>
    </row>
    <row r="6" spans="1:42" ht="35.1" customHeight="1" thickBot="1" x14ac:dyDescent="0.3">
      <c r="A6" s="90" t="s">
        <v>0</v>
      </c>
      <c r="C6" s="55" t="s">
        <v>1025</v>
      </c>
      <c r="L6" s="88">
        <v>0</v>
      </c>
      <c r="N6" s="38"/>
      <c r="O6" s="38"/>
      <c r="P6" s="6"/>
      <c r="Q6" s="883"/>
      <c r="R6" s="883"/>
      <c r="S6" s="883"/>
      <c r="T6" s="883"/>
      <c r="U6" s="883"/>
      <c r="V6" s="883"/>
      <c r="W6" s="883"/>
      <c r="X6" s="113"/>
      <c r="AK6"/>
      <c r="AL6" s="293"/>
      <c r="AM6" s="294" t="s">
        <v>936</v>
      </c>
      <c r="AN6" s="374" t="s">
        <v>525</v>
      </c>
    </row>
    <row r="7" spans="1:42" ht="16.5" customHeight="1" x14ac:dyDescent="0.25">
      <c r="A7" s="44"/>
      <c r="L7" s="88">
        <v>0.01</v>
      </c>
      <c r="N7" s="5"/>
      <c r="O7" s="6"/>
      <c r="P7" s="6"/>
      <c r="Q7" s="6"/>
      <c r="R7" s="6"/>
      <c r="S7" s="845"/>
      <c r="T7" s="845"/>
      <c r="U7" s="845"/>
      <c r="V7" s="845"/>
      <c r="W7" s="845"/>
      <c r="X7" s="845"/>
      <c r="AK7"/>
      <c r="AL7"/>
      <c r="AM7"/>
      <c r="AN7" s="290"/>
    </row>
    <row r="8" spans="1:42" ht="16.5" customHeight="1" thickBot="1" x14ac:dyDescent="0.25">
      <c r="A8" s="44" t="str">
        <f>Herstellkosten!A8</f>
        <v>VgV-Verhandlungsverfahren: Fachplanung Tragwerksplanung</v>
      </c>
      <c r="L8" s="88">
        <v>0.02</v>
      </c>
      <c r="N8" s="6"/>
      <c r="O8" s="850"/>
      <c r="P8" s="850"/>
      <c r="Q8" s="845"/>
      <c r="R8" s="845"/>
      <c r="S8" s="845"/>
      <c r="T8" s="845"/>
      <c r="U8" s="845"/>
      <c r="V8" s="845"/>
      <c r="W8" s="845"/>
      <c r="X8" s="845"/>
      <c r="AK8" s="295" t="s">
        <v>526</v>
      </c>
      <c r="AL8" s="295" t="s">
        <v>527</v>
      </c>
      <c r="AM8" s="296"/>
      <c r="AN8" s="290"/>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297" t="s">
        <v>528</v>
      </c>
      <c r="AL9" s="367" t="s">
        <v>937</v>
      </c>
      <c r="AM9" s="394"/>
      <c r="AN9" s="320"/>
    </row>
    <row r="10" spans="1:42" ht="15" customHeight="1" thickTop="1" x14ac:dyDescent="0.2">
      <c r="L10" s="88">
        <v>0.04</v>
      </c>
      <c r="N10" s="848"/>
      <c r="O10" s="848"/>
      <c r="P10" s="848"/>
      <c r="Q10" s="848"/>
      <c r="R10" s="848"/>
      <c r="S10" s="848"/>
      <c r="T10" s="851"/>
      <c r="U10" s="851"/>
      <c r="V10" s="851"/>
      <c r="W10" s="11"/>
      <c r="X10" s="9"/>
      <c r="AK10" s="299"/>
      <c r="AL10" s="367" t="s">
        <v>938</v>
      </c>
      <c r="AM10" s="407">
        <v>0.02</v>
      </c>
      <c r="AN10" s="344">
        <v>0</v>
      </c>
    </row>
    <row r="11" spans="1:42" ht="15" customHeight="1" x14ac:dyDescent="0.2">
      <c r="A11" s="90" t="s">
        <v>219</v>
      </c>
      <c r="L11" s="88">
        <v>0.05</v>
      </c>
      <c r="N11" s="8"/>
      <c r="O11" s="8"/>
      <c r="P11" s="8"/>
      <c r="Q11" s="8"/>
      <c r="R11" s="8"/>
      <c r="S11" s="8"/>
      <c r="T11" s="8"/>
      <c r="U11" s="8"/>
      <c r="V11" s="8"/>
      <c r="W11" s="8"/>
      <c r="X11" s="8"/>
      <c r="AK11" s="308" t="s">
        <v>531</v>
      </c>
      <c r="AL11" s="367" t="s">
        <v>939</v>
      </c>
      <c r="AM11" s="408">
        <v>5.0000000000000001E-3</v>
      </c>
      <c r="AN11" s="412">
        <v>0</v>
      </c>
    </row>
    <row r="12" spans="1:42" ht="15" thickBot="1" x14ac:dyDescent="0.25">
      <c r="L12" s="88">
        <v>0.06</v>
      </c>
      <c r="N12" s="851"/>
      <c r="O12" s="851"/>
      <c r="P12" s="11"/>
      <c r="Q12" s="851"/>
      <c r="R12" s="851"/>
      <c r="S12" s="11"/>
      <c r="T12" s="851"/>
      <c r="U12" s="851"/>
      <c r="V12" s="851"/>
      <c r="W12" s="8"/>
      <c r="X12" s="8"/>
      <c r="AK12" s="308" t="s">
        <v>533</v>
      </c>
      <c r="AL12" s="368" t="s">
        <v>539</v>
      </c>
      <c r="AM12" s="408">
        <v>5.0000000000000001E-3</v>
      </c>
      <c r="AN12" s="412">
        <v>0</v>
      </c>
    </row>
    <row r="13" spans="1:42" ht="15.75" thickTop="1" x14ac:dyDescent="0.25">
      <c r="A13" s="35" t="s">
        <v>100</v>
      </c>
      <c r="B13" s="91"/>
      <c r="C13" s="177" t="s">
        <v>35</v>
      </c>
      <c r="D13" s="35" t="s">
        <v>205</v>
      </c>
      <c r="E13" s="91"/>
      <c r="F13" s="121"/>
      <c r="G13" s="35" t="s">
        <v>101</v>
      </c>
      <c r="H13" s="91"/>
      <c r="I13" s="123">
        <v>0</v>
      </c>
      <c r="L13" s="88">
        <v>7.0000000000000007E-2</v>
      </c>
      <c r="N13" s="8"/>
      <c r="O13" s="8"/>
      <c r="P13" s="8"/>
      <c r="Q13" s="10"/>
      <c r="R13" s="914"/>
      <c r="S13" s="914"/>
      <c r="T13" s="851"/>
      <c r="U13" s="851"/>
      <c r="V13" s="851"/>
      <c r="W13" s="11"/>
      <c r="X13" s="9"/>
      <c r="AK13" s="303"/>
      <c r="AL13" s="296" t="s">
        <v>940</v>
      </c>
      <c r="AM13" s="395">
        <f>SUM(AM9:AM12)</f>
        <v>3.0000000000000002E-2</v>
      </c>
      <c r="AN13" s="321"/>
    </row>
    <row r="14" spans="1:42" ht="15" x14ac:dyDescent="0.25">
      <c r="A14" s="36" t="s">
        <v>30</v>
      </c>
      <c r="B14" s="92"/>
      <c r="C14" s="119">
        <v>0</v>
      </c>
      <c r="D14" s="36"/>
      <c r="E14" s="92"/>
      <c r="F14" s="93"/>
      <c r="G14" s="36" t="s">
        <v>282</v>
      </c>
      <c r="H14" s="92"/>
      <c r="I14" s="124">
        <v>0</v>
      </c>
      <c r="L14" s="88">
        <v>0.08</v>
      </c>
      <c r="X14" s="94"/>
      <c r="AK14" s="303"/>
      <c r="AL14" s="326" t="s">
        <v>733</v>
      </c>
      <c r="AM14" s="397"/>
      <c r="AN14" s="322">
        <f>SUM(AN9:AN12)</f>
        <v>0</v>
      </c>
    </row>
    <row r="15" spans="1:42" ht="15.75" thickBot="1" x14ac:dyDescent="0.3">
      <c r="A15" s="37" t="s">
        <v>32</v>
      </c>
      <c r="B15" s="95"/>
      <c r="C15" s="120">
        <v>0</v>
      </c>
      <c r="D15" s="925" t="str">
        <f>IF(N15=TRUE,"anrechenb. Kosten: § 50 (1) HOAI",IF(N15=FALSE,"anrechenb. Kosten: § 50 (3) HOAI","kkk"))</f>
        <v>anrechenb. Kosten: § 50 (1) HOAI</v>
      </c>
      <c r="E15" s="926"/>
      <c r="F15" s="413"/>
      <c r="G15" s="37" t="s">
        <v>89</v>
      </c>
      <c r="H15" s="95"/>
      <c r="I15" s="125">
        <v>0</v>
      </c>
      <c r="L15" s="88">
        <v>0.09</v>
      </c>
      <c r="N15" s="167" t="b">
        <v>1</v>
      </c>
      <c r="AK15" s="303"/>
      <c r="AL15" s="296"/>
      <c r="AM15" s="342"/>
      <c r="AN15" s="319"/>
    </row>
    <row r="16" spans="1:42" ht="15" thickTop="1" x14ac:dyDescent="0.2">
      <c r="D16" s="2"/>
      <c r="L16" s="88">
        <v>0.1</v>
      </c>
      <c r="Y16" s="87"/>
      <c r="AK16" s="306" t="s">
        <v>541</v>
      </c>
      <c r="AL16" s="295" t="s">
        <v>542</v>
      </c>
      <c r="AM16" s="342"/>
      <c r="AN16" s="323"/>
    </row>
    <row r="17" spans="1:40" x14ac:dyDescent="0.2">
      <c r="A17" s="168" t="s">
        <v>508</v>
      </c>
      <c r="D17" s="2"/>
      <c r="L17" s="88">
        <v>0.11</v>
      </c>
      <c r="Y17" s="87"/>
      <c r="AK17" s="308" t="s">
        <v>543</v>
      </c>
      <c r="AL17" s="301" t="s">
        <v>941</v>
      </c>
      <c r="AM17" s="408">
        <v>2.5000000000000001E-3</v>
      </c>
      <c r="AN17" s="412">
        <v>0</v>
      </c>
    </row>
    <row r="18" spans="1:40" ht="15" thickBot="1" x14ac:dyDescent="0.25">
      <c r="D18" s="2"/>
      <c r="L18" s="88">
        <v>0.12</v>
      </c>
      <c r="Y18" s="87"/>
      <c r="AK18" s="297" t="s">
        <v>546</v>
      </c>
      <c r="AL18" s="368" t="s">
        <v>942</v>
      </c>
      <c r="AM18" s="394"/>
      <c r="AN18" s="320"/>
    </row>
    <row r="19" spans="1:40" ht="16.5" thickTop="1" thickBot="1" x14ac:dyDescent="0.3">
      <c r="A19" s="176">
        <v>1</v>
      </c>
      <c r="B19" s="916" t="s">
        <v>503</v>
      </c>
      <c r="C19" s="856"/>
      <c r="D19" s="856"/>
      <c r="E19" s="856"/>
      <c r="F19" s="856"/>
      <c r="G19" s="856"/>
      <c r="H19" s="856"/>
      <c r="I19" s="857"/>
      <c r="L19" s="88">
        <v>0.13</v>
      </c>
      <c r="Y19" s="87"/>
      <c r="AK19" s="307"/>
      <c r="AL19" s="368" t="s">
        <v>943</v>
      </c>
      <c r="AM19" s="394">
        <v>2.5000000000000001E-2</v>
      </c>
      <c r="AN19" s="320">
        <v>0</v>
      </c>
    </row>
    <row r="20" spans="1:40" ht="16.5" thickTop="1" thickBot="1" x14ac:dyDescent="0.3">
      <c r="A20" s="858" t="s">
        <v>519</v>
      </c>
      <c r="B20" s="859"/>
      <c r="C20" s="859"/>
      <c r="D20" s="859"/>
      <c r="E20" s="859"/>
      <c r="F20" s="859"/>
      <c r="G20" s="859"/>
      <c r="H20" s="859"/>
      <c r="I20" s="860"/>
      <c r="L20" s="88"/>
      <c r="Y20" s="87"/>
      <c r="AK20" s="297" t="s">
        <v>548</v>
      </c>
      <c r="AL20" s="368" t="s">
        <v>944</v>
      </c>
      <c r="AM20" s="394"/>
      <c r="AN20" s="320"/>
    </row>
    <row r="21" spans="1:40" ht="15" thickTop="1" x14ac:dyDescent="0.2">
      <c r="D21" s="2"/>
      <c r="L21" s="88">
        <v>0.14000000000000001</v>
      </c>
      <c r="Y21" s="87"/>
      <c r="AK21" s="307"/>
      <c r="AL21" s="368" t="s">
        <v>945</v>
      </c>
      <c r="AM21" s="394"/>
      <c r="AN21" s="320"/>
    </row>
    <row r="22" spans="1:40" x14ac:dyDescent="0.2">
      <c r="A22" s="57" t="s">
        <v>39</v>
      </c>
      <c r="D22" s="34" t="s">
        <v>26</v>
      </c>
      <c r="F22" s="57" t="s">
        <v>200</v>
      </c>
      <c r="I22" s="34" t="s">
        <v>201</v>
      </c>
      <c r="L22" s="88">
        <v>0.15</v>
      </c>
      <c r="AK22" s="307"/>
      <c r="AL22" s="368" t="s">
        <v>946</v>
      </c>
      <c r="AM22" s="394"/>
      <c r="AN22" s="320"/>
    </row>
    <row r="23" spans="1:40" x14ac:dyDescent="0.2">
      <c r="A23" s="57"/>
      <c r="B23" s="96"/>
      <c r="D23" s="96"/>
      <c r="F23" s="57"/>
      <c r="G23" s="96"/>
      <c r="I23" s="96"/>
      <c r="L23" s="88">
        <v>0.16</v>
      </c>
      <c r="N23" s="38"/>
      <c r="O23" s="38"/>
      <c r="P23" s="6"/>
      <c r="Q23" s="883"/>
      <c r="R23" s="883"/>
      <c r="S23" s="883"/>
      <c r="T23" s="883"/>
      <c r="U23" s="883"/>
      <c r="V23" s="883"/>
      <c r="W23" s="883"/>
      <c r="X23" s="113"/>
      <c r="AK23" s="307"/>
      <c r="AL23" s="368" t="s">
        <v>947</v>
      </c>
      <c r="AM23" s="394"/>
      <c r="AN23" s="320"/>
    </row>
    <row r="24" spans="1:40" x14ac:dyDescent="0.2">
      <c r="A24" s="57" t="s">
        <v>41</v>
      </c>
      <c r="B24" s="96">
        <f>Herstellkosten!E19</f>
        <v>990726.67269654502</v>
      </c>
      <c r="C24" s="115" t="str">
        <f>IF(N15=TRUE,"davon 55%:","davon 90%:")</f>
        <v>davon 55%:</v>
      </c>
      <c r="D24" s="96">
        <f>IF(N15=TRUE,(B24*0.55),(B24*0.9))</f>
        <v>544899.6699830998</v>
      </c>
      <c r="F24" s="57" t="s">
        <v>41</v>
      </c>
      <c r="G24" s="96">
        <f>Herstellkosten!E63+Herstellkosten!E64</f>
        <v>495363.33634827251</v>
      </c>
      <c r="H24" s="116" t="str">
        <f>IF(N15=TRUE,"davon 55%:","davon 90%:")</f>
        <v>davon 55%:</v>
      </c>
      <c r="I24" s="96">
        <f>IF(N15=TRUE,(G24*0.55),(G24*0.9))</f>
        <v>272449.8349915499</v>
      </c>
      <c r="L24" s="88">
        <v>0.17</v>
      </c>
      <c r="N24" s="5"/>
      <c r="O24" s="6"/>
      <c r="P24" s="6"/>
      <c r="Q24" s="6"/>
      <c r="R24" s="6"/>
      <c r="S24" s="845"/>
      <c r="T24" s="845"/>
      <c r="U24" s="845"/>
      <c r="V24" s="845"/>
      <c r="W24" s="845"/>
      <c r="X24" s="845"/>
      <c r="AK24" s="307"/>
      <c r="AL24" s="368" t="s">
        <v>948</v>
      </c>
      <c r="AM24" s="394">
        <v>0.06</v>
      </c>
      <c r="AN24" s="320">
        <v>0</v>
      </c>
    </row>
    <row r="25" spans="1:40" ht="15" thickBot="1" x14ac:dyDescent="0.25">
      <c r="A25" s="57" t="s">
        <v>42</v>
      </c>
      <c r="B25" s="96">
        <f>Herstellkosten!E30</f>
        <v>392226.36371802073</v>
      </c>
      <c r="C25" s="117" t="str">
        <f>IF(N15=TRUE,"davon 10%:","davon 15%:")</f>
        <v>davon 10%:</v>
      </c>
      <c r="D25" s="96">
        <f>IF(N15=TRUE,(B25*0.1),(B25*0.15))</f>
        <v>39222.636371802073</v>
      </c>
      <c r="F25" s="57" t="s">
        <v>42</v>
      </c>
      <c r="G25" s="96">
        <f>Herstellkosten!E86+Herstellkosten!E87</f>
        <v>196113.18185901036</v>
      </c>
      <c r="H25" s="116" t="str">
        <f>IF(N15=TRUE,"davon 10%:","davon 15%:")</f>
        <v>davon 10%:</v>
      </c>
      <c r="I25" s="96">
        <f>IF(N15=TRUE,(G25*0.1),(G25*0.15))</f>
        <v>19611.318185901036</v>
      </c>
      <c r="L25" s="88">
        <v>0.18</v>
      </c>
      <c r="N25" s="6"/>
      <c r="O25" s="850"/>
      <c r="P25" s="850"/>
      <c r="Q25" s="845"/>
      <c r="R25" s="845"/>
      <c r="S25" s="845"/>
      <c r="T25" s="845"/>
      <c r="U25" s="845"/>
      <c r="V25" s="845"/>
      <c r="W25" s="845"/>
      <c r="X25" s="845"/>
      <c r="AK25" s="297" t="s">
        <v>552</v>
      </c>
      <c r="AL25" s="369" t="s">
        <v>949</v>
      </c>
      <c r="AM25" s="394"/>
      <c r="AN25" s="320"/>
    </row>
    <row r="26" spans="1:40" x14ac:dyDescent="0.2">
      <c r="D26" s="98">
        <f>D25+D24+D23</f>
        <v>584122.30635490187</v>
      </c>
      <c r="I26" s="98">
        <f>I25+I24+I23</f>
        <v>292061.15317745093</v>
      </c>
      <c r="L26" s="88">
        <v>0.19</v>
      </c>
      <c r="N26" s="8"/>
      <c r="O26" s="8"/>
      <c r="P26" s="8"/>
      <c r="Q26" s="8"/>
      <c r="R26" s="8"/>
      <c r="S26" s="8"/>
      <c r="T26" s="8"/>
      <c r="U26" s="8"/>
      <c r="V26" s="8"/>
      <c r="W26" s="8"/>
      <c r="X26" s="9"/>
      <c r="AK26" s="299"/>
      <c r="AL26" s="369" t="s">
        <v>950</v>
      </c>
      <c r="AM26" s="394">
        <v>5.0000000000000001E-3</v>
      </c>
      <c r="AN26" s="320">
        <v>0</v>
      </c>
    </row>
    <row r="27" spans="1:40" ht="15" thickBot="1" x14ac:dyDescent="0.25">
      <c r="F27" s="57" t="s">
        <v>1154</v>
      </c>
      <c r="H27" s="116" t="str">
        <f>IF(N15=TRUE,"davon 55%:","davon 90%:")</f>
        <v>davon 55%:</v>
      </c>
      <c r="I27" s="96">
        <f>IF(N15=TRUE,((Herstellkosten!E64+Herstellkosten!E87)*0.55),(Herstellkosten!E64+Herstellkosten!E87)*0.9)</f>
        <v>0</v>
      </c>
      <c r="L27" s="88">
        <v>0.2</v>
      </c>
      <c r="N27" s="848"/>
      <c r="O27" s="848"/>
      <c r="P27" s="848"/>
      <c r="Q27" s="848"/>
      <c r="R27" s="848"/>
      <c r="S27" s="848"/>
      <c r="T27" s="851"/>
      <c r="U27" s="851"/>
      <c r="V27" s="851"/>
      <c r="W27" s="11"/>
      <c r="X27" s="9"/>
      <c r="AK27" s="297" t="s">
        <v>556</v>
      </c>
      <c r="AL27" s="369" t="s">
        <v>951</v>
      </c>
      <c r="AM27" s="408">
        <v>5.0000000000000001E-3</v>
      </c>
      <c r="AN27" s="412">
        <v>0</v>
      </c>
    </row>
    <row r="28" spans="1:40" x14ac:dyDescent="0.2">
      <c r="E28" s="154" t="str">
        <f>IF((E29&gt;15000000),"Anrechenbare Kosten über Tabelle! --&gt; Pauschalhonorar möglich! --&gt; siehe dazu unten: 'Auswahlmöglichkeit'","")</f>
        <v/>
      </c>
      <c r="I28" s="98">
        <f>I27+I26</f>
        <v>292061.15317745093</v>
      </c>
      <c r="L28" s="88">
        <v>0.21</v>
      </c>
      <c r="N28" s="8"/>
      <c r="O28" s="8"/>
      <c r="P28" s="8"/>
      <c r="Q28" s="8"/>
      <c r="R28" s="8"/>
      <c r="S28" s="8"/>
      <c r="T28" s="8"/>
      <c r="U28" s="8"/>
      <c r="V28" s="8"/>
      <c r="W28" s="8"/>
      <c r="X28" s="8"/>
      <c r="AK28" s="308" t="s">
        <v>559</v>
      </c>
      <c r="AL28" s="368" t="s">
        <v>539</v>
      </c>
      <c r="AM28" s="394">
        <v>2.5000000000000001E-3</v>
      </c>
      <c r="AN28" s="320">
        <v>0</v>
      </c>
    </row>
    <row r="29" spans="1:40" x14ac:dyDescent="0.2">
      <c r="A29" s="57" t="s">
        <v>139</v>
      </c>
      <c r="E29" s="127">
        <f>I28+D26</f>
        <v>876183.45953235286</v>
      </c>
      <c r="L29" s="88">
        <v>0.22</v>
      </c>
      <c r="N29" s="851"/>
      <c r="O29" s="851"/>
      <c r="P29" s="11"/>
      <c r="Q29" s="851"/>
      <c r="R29" s="851"/>
      <c r="S29" s="11"/>
      <c r="T29" s="851"/>
      <c r="U29" s="851"/>
      <c r="V29" s="851"/>
      <c r="W29" s="8"/>
      <c r="X29" s="8"/>
      <c r="AK29" s="303"/>
      <c r="AL29" s="296" t="s">
        <v>940</v>
      </c>
      <c r="AM29" s="396">
        <f>SUM(AM17:AM28)</f>
        <v>0.1</v>
      </c>
      <c r="AN29" s="322"/>
    </row>
    <row r="30" spans="1:40" x14ac:dyDescent="0.2">
      <c r="A30" s="57" t="s">
        <v>49</v>
      </c>
      <c r="E30" s="127">
        <f>IF(E29&lt;10000,0,IF(E29&gt;500000000,0,P85))</f>
        <v>69266.267399570614</v>
      </c>
      <c r="L30" s="88">
        <v>0.23</v>
      </c>
      <c r="N30" s="8"/>
      <c r="O30" s="8"/>
      <c r="P30" s="8"/>
      <c r="Q30" s="10"/>
      <c r="R30" s="914"/>
      <c r="S30" s="914"/>
      <c r="T30" s="851"/>
      <c r="U30" s="851"/>
      <c r="V30" s="851"/>
      <c r="W30" s="11"/>
      <c r="X30" s="9"/>
      <c r="AK30" s="303"/>
      <c r="AL30" s="326" t="s">
        <v>733</v>
      </c>
      <c r="AM30" s="397"/>
      <c r="AN30" s="322">
        <f>SUM(AN17:AN28)</f>
        <v>0</v>
      </c>
    </row>
    <row r="31" spans="1:40" x14ac:dyDescent="0.2">
      <c r="A31" s="57" t="s">
        <v>73</v>
      </c>
      <c r="D31" s="129">
        <f>IF(E29&lt;10000,"Unter Tabelle",E30/E29*D26)</f>
        <v>46177.51159971374</v>
      </c>
      <c r="E31" s="100"/>
      <c r="F31" s="57" t="s">
        <v>202</v>
      </c>
      <c r="I31" s="129">
        <f>IF(E29&lt;10000,"Unter Tabelle",E30/E29*I28)</f>
        <v>23088.75579985687</v>
      </c>
      <c r="L31" s="88">
        <v>0.24</v>
      </c>
      <c r="X31" s="94"/>
      <c r="AK31" s="303"/>
      <c r="AL31" s="296"/>
      <c r="AM31" s="342"/>
      <c r="AN31" s="319"/>
    </row>
    <row r="32" spans="1:40" ht="15" thickBot="1" x14ac:dyDescent="0.25">
      <c r="D32" s="128"/>
      <c r="F32" s="57" t="s">
        <v>206</v>
      </c>
      <c r="I32" s="129">
        <f>IF(E29&lt;10000,"Unter Tabelle",(I31*F13))</f>
        <v>0</v>
      </c>
      <c r="L32" s="88">
        <v>0.25</v>
      </c>
      <c r="AK32" s="306" t="s">
        <v>567</v>
      </c>
      <c r="AL32" s="295" t="s">
        <v>952</v>
      </c>
      <c r="AM32" s="342"/>
      <c r="AN32" s="323"/>
    </row>
    <row r="33" spans="1:40" x14ac:dyDescent="0.2">
      <c r="D33" s="128"/>
      <c r="F33" s="2"/>
      <c r="I33" s="108">
        <f>IF(E29&lt;10000,"Unter Tabelle",I31+I32)</f>
        <v>23088.75579985687</v>
      </c>
      <c r="L33" s="88">
        <v>0.26</v>
      </c>
      <c r="AK33" s="297" t="s">
        <v>569</v>
      </c>
      <c r="AL33" s="369" t="s">
        <v>953</v>
      </c>
      <c r="AM33" s="394"/>
      <c r="AN33" s="320"/>
    </row>
    <row r="34" spans="1:40" ht="15" thickBot="1" x14ac:dyDescent="0.25">
      <c r="B34" s="101" t="s">
        <v>102</v>
      </c>
      <c r="C34" s="102" t="s">
        <v>84</v>
      </c>
      <c r="D34" s="128"/>
      <c r="G34" s="101" t="s">
        <v>102</v>
      </c>
      <c r="H34" s="102" t="s">
        <v>84</v>
      </c>
      <c r="I34" s="129"/>
      <c r="L34" s="88">
        <v>0.27</v>
      </c>
      <c r="AK34" s="307"/>
      <c r="AL34" s="368" t="s">
        <v>954</v>
      </c>
      <c r="AM34" s="394"/>
      <c r="AN34" s="320"/>
    </row>
    <row r="35" spans="1:40" ht="16.5" thickTop="1" thickBot="1" x14ac:dyDescent="0.3">
      <c r="A35" s="57" t="s">
        <v>75</v>
      </c>
      <c r="B35" s="104">
        <v>0.03</v>
      </c>
      <c r="C35" s="107">
        <f>IF($AP$2=1,0,IF($AP$2=2,AM13,IF($AP$2=3,AN14,"FALSCH")))</f>
        <v>0</v>
      </c>
      <c r="D35" s="129">
        <f>IF($E$29&lt;10000,"Unter Tabelle",$D$31*C35)</f>
        <v>0</v>
      </c>
      <c r="F35" s="57" t="s">
        <v>75</v>
      </c>
      <c r="G35" s="104">
        <v>0.03</v>
      </c>
      <c r="H35" s="107">
        <f>IF($AP$2=1,0,IF($AP$2=2,AM13,IF($AP$2=3,AN14,"FALSCH")))</f>
        <v>0</v>
      </c>
      <c r="I35" s="129">
        <f t="shared" ref="I35:I40" si="0">IF($E$29&lt;10000,"Unter Tabelle",$I$33*H35)</f>
        <v>0</v>
      </c>
      <c r="L35" s="88">
        <v>0.28000000000000003</v>
      </c>
      <c r="N35" s="1"/>
      <c r="O35" s="1"/>
      <c r="P35" s="22" t="s">
        <v>50</v>
      </c>
      <c r="Q35" s="13" t="s">
        <v>51</v>
      </c>
      <c r="R35" s="14" t="s">
        <v>225</v>
      </c>
      <c r="S35" s="929" t="s">
        <v>52</v>
      </c>
      <c r="T35" s="930"/>
      <c r="U35" s="927" t="s">
        <v>53</v>
      </c>
      <c r="V35" s="928"/>
      <c r="W35" s="929" t="s">
        <v>54</v>
      </c>
      <c r="X35" s="930"/>
      <c r="Y35" s="927" t="s">
        <v>55</v>
      </c>
      <c r="Z35" s="928"/>
      <c r="AA35" s="929" t="s">
        <v>56</v>
      </c>
      <c r="AB35" s="930"/>
      <c r="AC35" s="14"/>
      <c r="AD35" s="14"/>
      <c r="AE35" s="15"/>
      <c r="AK35" s="307"/>
      <c r="AL35" s="368" t="s">
        <v>955</v>
      </c>
      <c r="AM35" s="394">
        <v>3.5000000000000003E-2</v>
      </c>
      <c r="AN35" s="320">
        <v>0</v>
      </c>
    </row>
    <row r="36" spans="1:40" ht="15.75" thickTop="1" x14ac:dyDescent="0.25">
      <c r="A36" s="57" t="s">
        <v>76</v>
      </c>
      <c r="B36" s="104">
        <v>0.1</v>
      </c>
      <c r="C36" s="107">
        <f>IF($AP$2=1,0,IF($AP$2=2,AM29,IF($AP$2=3,AN30,"FALSCH")))</f>
        <v>0</v>
      </c>
      <c r="D36" s="129">
        <f t="shared" ref="D36:D40" si="1">IF($E$29&lt;10000,"Unter Tabelle",$D$31*C36)</f>
        <v>0</v>
      </c>
      <c r="F36" s="57" t="s">
        <v>76</v>
      </c>
      <c r="G36" s="104">
        <v>0.1</v>
      </c>
      <c r="H36" s="107">
        <f>IF($AP$2=1,0,IF($AP$2=2,AM29,IF($AP$2=3,AN30,"FALSCH")))</f>
        <v>0</v>
      </c>
      <c r="I36" s="129">
        <f t="shared" si="0"/>
        <v>0</v>
      </c>
      <c r="L36" s="88">
        <v>0.28999999999999998</v>
      </c>
      <c r="N36" s="1"/>
      <c r="O36" s="1"/>
      <c r="P36" s="1"/>
      <c r="Q36" s="16" t="s">
        <v>57</v>
      </c>
      <c r="R36" s="1" t="s">
        <v>58</v>
      </c>
      <c r="S36" s="501"/>
      <c r="T36" s="502"/>
      <c r="U36" s="1"/>
      <c r="V36" s="1"/>
      <c r="W36" s="501"/>
      <c r="X36" s="502"/>
      <c r="Y36" s="1"/>
      <c r="Z36" s="1"/>
      <c r="AA36" s="501"/>
      <c r="AB36" s="502"/>
      <c r="AC36" s="1"/>
      <c r="AD36" s="1" t="s">
        <v>59</v>
      </c>
      <c r="AE36" s="17">
        <f>E29</f>
        <v>876183.45953235286</v>
      </c>
      <c r="AK36" s="308" t="s">
        <v>582</v>
      </c>
      <c r="AL36" s="368" t="s">
        <v>956</v>
      </c>
      <c r="AM36" s="394">
        <v>0.04</v>
      </c>
      <c r="AN36" s="320">
        <v>0</v>
      </c>
    </row>
    <row r="37" spans="1:40" ht="15" x14ac:dyDescent="0.25">
      <c r="A37" s="57" t="s">
        <v>77</v>
      </c>
      <c r="B37" s="104">
        <v>0.15</v>
      </c>
      <c r="C37" s="107">
        <f>IF($AP$2=1,0,IF($AP$2=2,AM51,IF($AP$2=3,AN52,"FALSCH")))</f>
        <v>0</v>
      </c>
      <c r="D37" s="129">
        <f t="shared" si="1"/>
        <v>0</v>
      </c>
      <c r="F37" s="57" t="s">
        <v>77</v>
      </c>
      <c r="G37" s="104">
        <v>0.15</v>
      </c>
      <c r="H37" s="107">
        <f>IF($AP$2=1,0,IF($AP$2=2,AM51,IF($AP$2=3,AN52,"FALSCH")))</f>
        <v>0</v>
      </c>
      <c r="I37" s="129">
        <f t="shared" si="0"/>
        <v>0</v>
      </c>
      <c r="L37" s="88">
        <v>0.3</v>
      </c>
      <c r="N37" s="1"/>
      <c r="O37" s="1"/>
      <c r="P37" s="1"/>
      <c r="Q37" s="16" t="s">
        <v>60</v>
      </c>
      <c r="R37" s="1" t="s">
        <v>61</v>
      </c>
      <c r="S37" s="501"/>
      <c r="T37" s="502"/>
      <c r="U37" s="1"/>
      <c r="V37" s="1"/>
      <c r="W37" s="501"/>
      <c r="X37" s="502"/>
      <c r="Y37" s="1"/>
      <c r="Z37" s="1"/>
      <c r="AA37" s="501"/>
      <c r="AB37" s="502"/>
      <c r="AC37" s="1"/>
      <c r="AD37" s="1" t="s">
        <v>62</v>
      </c>
      <c r="AE37" s="18">
        <f>LOOKUP(AE36,Q40:Q78)</f>
        <v>750000</v>
      </c>
      <c r="AK37" s="297" t="s">
        <v>585</v>
      </c>
      <c r="AL37" s="368" t="s">
        <v>957</v>
      </c>
      <c r="AM37" s="394"/>
      <c r="AN37" s="320"/>
    </row>
    <row r="38" spans="1:40" ht="15" x14ac:dyDescent="0.25">
      <c r="A38" s="57" t="s">
        <v>78</v>
      </c>
      <c r="B38" s="104">
        <v>0.3</v>
      </c>
      <c r="C38" s="107">
        <f>IF($AP$2=1,0,IF($AP$2=2,AM64,IF($AP$2=3,AN65,"FALSCH")))</f>
        <v>0</v>
      </c>
      <c r="D38" s="129">
        <f t="shared" si="1"/>
        <v>0</v>
      </c>
      <c r="F38" s="57" t="s">
        <v>78</v>
      </c>
      <c r="G38" s="104">
        <v>0.3</v>
      </c>
      <c r="H38" s="107">
        <f>IF($AP$2=1,0,IF($AP$2=2,AM64,IF($AP$2=3,AN65,"FALSCH")))</f>
        <v>0</v>
      </c>
      <c r="I38" s="129">
        <f t="shared" si="0"/>
        <v>0</v>
      </c>
      <c r="L38" s="88">
        <v>0.31</v>
      </c>
      <c r="N38" s="1"/>
      <c r="O38" s="1"/>
      <c r="P38" s="1"/>
      <c r="Q38" s="16"/>
      <c r="R38" s="1"/>
      <c r="S38" s="503" t="s">
        <v>63</v>
      </c>
      <c r="T38" s="504" t="s">
        <v>64</v>
      </c>
      <c r="U38" s="507" t="s">
        <v>63</v>
      </c>
      <c r="V38" s="507" t="s">
        <v>64</v>
      </c>
      <c r="W38" s="503" t="s">
        <v>63</v>
      </c>
      <c r="X38" s="504" t="s">
        <v>64</v>
      </c>
      <c r="Y38" s="507" t="s">
        <v>63</v>
      </c>
      <c r="Z38" s="507" t="s">
        <v>64</v>
      </c>
      <c r="AA38" s="503" t="s">
        <v>63</v>
      </c>
      <c r="AB38" s="504" t="s">
        <v>64</v>
      </c>
      <c r="AC38" s="1"/>
      <c r="AD38" s="1" t="s">
        <v>65</v>
      </c>
      <c r="AE38" s="18">
        <f>LOOKUP(AE36,Q40:R78)</f>
        <v>1000000</v>
      </c>
      <c r="AK38" s="307"/>
      <c r="AL38" s="368" t="s">
        <v>958</v>
      </c>
      <c r="AM38" s="394"/>
      <c r="AN38" s="320"/>
    </row>
    <row r="39" spans="1:40" ht="15" x14ac:dyDescent="0.25">
      <c r="A39" s="57" t="s">
        <v>79</v>
      </c>
      <c r="B39" s="104">
        <v>0.4</v>
      </c>
      <c r="C39" s="107">
        <f>IF($AP$2=1,0,IF($AP$2=2,AM79,IF($AP$2=3,AN80,"FALSCH")))</f>
        <v>0.4</v>
      </c>
      <c r="D39" s="129">
        <f t="shared" si="1"/>
        <v>18471.004639885497</v>
      </c>
      <c r="F39" s="57" t="s">
        <v>79</v>
      </c>
      <c r="G39" s="104">
        <v>0.4</v>
      </c>
      <c r="H39" s="107">
        <f>IF($AP$2=1,0,IF($AP$2=2,AM79,IF($AP$2=3,AN80,"FALSCH")))</f>
        <v>0.4</v>
      </c>
      <c r="I39" s="129">
        <f t="shared" si="0"/>
        <v>9235.5023199427487</v>
      </c>
      <c r="L39" s="88">
        <v>0.32</v>
      </c>
      <c r="N39" s="1"/>
      <c r="O39" s="1"/>
      <c r="P39" s="1"/>
      <c r="Q39" s="16"/>
      <c r="R39" s="39">
        <v>10000</v>
      </c>
      <c r="S39" s="503" t="s">
        <v>60</v>
      </c>
      <c r="T39" s="504"/>
      <c r="U39" s="507" t="s">
        <v>60</v>
      </c>
      <c r="V39" s="507"/>
      <c r="W39" s="503" t="s">
        <v>60</v>
      </c>
      <c r="X39" s="504"/>
      <c r="Y39" s="507" t="s">
        <v>60</v>
      </c>
      <c r="Z39" s="507"/>
      <c r="AA39" s="503" t="s">
        <v>60</v>
      </c>
      <c r="AB39" s="504"/>
      <c r="AC39" s="1"/>
      <c r="AD39" s="1" t="s">
        <v>66</v>
      </c>
      <c r="AE39" s="18" t="str">
        <f>C13</f>
        <v>III</v>
      </c>
      <c r="AK39" s="299"/>
      <c r="AL39" s="368" t="s">
        <v>959</v>
      </c>
      <c r="AM39" s="394">
        <v>0.03</v>
      </c>
      <c r="AN39" s="320">
        <v>0</v>
      </c>
    </row>
    <row r="40" spans="1:40" ht="15.75" thickBot="1" x14ac:dyDescent="0.3">
      <c r="A40" s="57" t="s">
        <v>80</v>
      </c>
      <c r="B40" s="104">
        <v>0.02</v>
      </c>
      <c r="C40" s="107">
        <f>IF($AP$2=1,0,IF($AP$2=2,AM90,IF($AP$2=3,AN91,"FALSCH")))</f>
        <v>0.02</v>
      </c>
      <c r="D40" s="129">
        <f t="shared" si="1"/>
        <v>923.55023199427478</v>
      </c>
      <c r="F40" s="57" t="s">
        <v>80</v>
      </c>
      <c r="G40" s="104">
        <v>0.02</v>
      </c>
      <c r="H40" s="107">
        <f>IF($AP$2=1,0,IF($AP$2=2,AM90,IF($AP$2=3,AN91,"FALSCH")))</f>
        <v>0.02</v>
      </c>
      <c r="I40" s="129">
        <f t="shared" si="0"/>
        <v>461.77511599713739</v>
      </c>
      <c r="L40" s="88">
        <v>0.33</v>
      </c>
      <c r="N40" s="1"/>
      <c r="O40" s="1"/>
      <c r="P40" s="1"/>
      <c r="Q40" s="40">
        <v>10000</v>
      </c>
      <c r="R40" s="39">
        <v>15000</v>
      </c>
      <c r="S40" s="516">
        <v>1461</v>
      </c>
      <c r="T40" s="517">
        <v>1624</v>
      </c>
      <c r="U40" s="39">
        <v>1624</v>
      </c>
      <c r="V40" s="39">
        <v>2064</v>
      </c>
      <c r="W40" s="516">
        <v>2064</v>
      </c>
      <c r="X40" s="517">
        <v>2575</v>
      </c>
      <c r="Y40" s="39">
        <v>2575</v>
      </c>
      <c r="Z40" s="39">
        <v>3015</v>
      </c>
      <c r="AA40" s="516">
        <v>3015</v>
      </c>
      <c r="AB40" s="517">
        <v>3178</v>
      </c>
      <c r="AC40" s="1"/>
      <c r="AD40" s="1"/>
      <c r="AE40" s="18"/>
      <c r="AF40" s="118">
        <f>(X40-W40)/W40</f>
        <v>0.24757751937984496</v>
      </c>
      <c r="AK40" s="297" t="s">
        <v>587</v>
      </c>
      <c r="AL40" s="368" t="s">
        <v>960</v>
      </c>
      <c r="AM40" s="394"/>
      <c r="AN40" s="320"/>
    </row>
    <row r="41" spans="1:40" ht="15.75" hidden="1" customHeight="1" x14ac:dyDescent="0.25">
      <c r="A41" s="57"/>
      <c r="B41" s="104"/>
      <c r="C41" s="105"/>
      <c r="D41" s="99"/>
      <c r="F41" s="57"/>
      <c r="G41" s="104"/>
      <c r="H41" s="105"/>
      <c r="I41" s="99"/>
      <c r="L41" s="88">
        <v>0.34</v>
      </c>
      <c r="N41" s="1"/>
      <c r="O41" s="1"/>
      <c r="P41" s="1"/>
      <c r="Q41" s="40">
        <v>15000</v>
      </c>
      <c r="R41" s="39">
        <v>25000</v>
      </c>
      <c r="S41" s="516">
        <v>2011</v>
      </c>
      <c r="T41" s="517">
        <v>2234</v>
      </c>
      <c r="U41" s="39">
        <v>2234</v>
      </c>
      <c r="V41" s="39">
        <v>2841</v>
      </c>
      <c r="W41" s="516">
        <v>2841</v>
      </c>
      <c r="X41" s="517">
        <v>3543</v>
      </c>
      <c r="Y41" s="39">
        <v>3543</v>
      </c>
      <c r="Z41" s="39">
        <v>4149</v>
      </c>
      <c r="AA41" s="516">
        <v>4149</v>
      </c>
      <c r="AB41" s="517">
        <v>4373</v>
      </c>
      <c r="AC41" s="1"/>
      <c r="AD41" s="1" t="s">
        <v>67</v>
      </c>
      <c r="AE41" s="18">
        <f>IF(AE39="I",LOOKUP(AE37,Q40:S78),IF(AE39="II",LOOKUP(AE37,Q40:U78),IF(AE39="III",LOOKUP(AE37,Q40:W78),IF(AE39="IV",LOOKUP(AE37,Q40:Y78),IF(AE39="V",LOOKUP(AE37,Q40:AA78),0)))))</f>
        <v>61401</v>
      </c>
      <c r="AF41" s="118">
        <f t="shared" ref="AF41:AF78" si="2">(X41-W41)/W41</f>
        <v>0.24709609292502641</v>
      </c>
      <c r="AK41" s="303"/>
      <c r="AL41" s="305"/>
      <c r="AM41" s="414"/>
      <c r="AN41" s="319"/>
    </row>
    <row r="42" spans="1:40" ht="15.75" hidden="1" customHeight="1" x14ac:dyDescent="0.25">
      <c r="A42" s="57"/>
      <c r="B42" s="104"/>
      <c r="C42" s="105"/>
      <c r="D42" s="99"/>
      <c r="F42" s="57"/>
      <c r="G42" s="104"/>
      <c r="H42" s="105"/>
      <c r="I42" s="99"/>
      <c r="L42" s="88">
        <v>0.35</v>
      </c>
      <c r="N42" s="1"/>
      <c r="O42" s="1"/>
      <c r="P42" s="1"/>
      <c r="Q42" s="40">
        <v>25000</v>
      </c>
      <c r="R42" s="39">
        <v>50000</v>
      </c>
      <c r="S42" s="516">
        <v>3006</v>
      </c>
      <c r="T42" s="517">
        <v>3340</v>
      </c>
      <c r="U42" s="39">
        <v>3340</v>
      </c>
      <c r="V42" s="39">
        <v>4247</v>
      </c>
      <c r="W42" s="516">
        <v>4247</v>
      </c>
      <c r="X42" s="517">
        <v>5296</v>
      </c>
      <c r="Y42" s="39">
        <v>5296</v>
      </c>
      <c r="Z42" s="39">
        <v>6203</v>
      </c>
      <c r="AA42" s="516">
        <v>6203</v>
      </c>
      <c r="AB42" s="517">
        <v>6537</v>
      </c>
      <c r="AC42" s="1"/>
      <c r="AD42" s="1" t="s">
        <v>68</v>
      </c>
      <c r="AE42" s="18">
        <f>IF(AE39="I",LOOKUP(AE38,Q40:S78),IF(AE39="II",LOOKUP(AE38,Q40:U78),IF(AE39="III",LOOKUP(AE38,Q40:W78),IF(AE39="IV",LOOKUP(AE38,Q40:Y78),IF(AE39="V",LOOKUP(AE38,Q40:AA78),0)))))</f>
        <v>76984</v>
      </c>
      <c r="AF42" s="118">
        <f t="shared" si="2"/>
        <v>0.24699788085707558</v>
      </c>
      <c r="AK42" s="303"/>
      <c r="AL42" s="305"/>
      <c r="AM42" s="414"/>
      <c r="AN42" s="319"/>
    </row>
    <row r="43" spans="1:40" ht="15.75" hidden="1" customHeight="1" thickBot="1" x14ac:dyDescent="0.3">
      <c r="A43" s="57"/>
      <c r="B43" s="104"/>
      <c r="C43" s="105"/>
      <c r="D43" s="99"/>
      <c r="F43" s="57"/>
      <c r="G43" s="104"/>
      <c r="H43" s="105"/>
      <c r="I43" s="99"/>
      <c r="L43" s="88">
        <v>0.36</v>
      </c>
      <c r="N43" s="1"/>
      <c r="O43" s="1"/>
      <c r="P43" s="1"/>
      <c r="Q43" s="40">
        <v>50000</v>
      </c>
      <c r="R43" s="39">
        <v>75000</v>
      </c>
      <c r="S43" s="516">
        <v>5187</v>
      </c>
      <c r="T43" s="517">
        <v>5763</v>
      </c>
      <c r="U43" s="39">
        <v>5763</v>
      </c>
      <c r="V43" s="39">
        <v>7327</v>
      </c>
      <c r="W43" s="516">
        <v>7327</v>
      </c>
      <c r="X43" s="517">
        <v>9139</v>
      </c>
      <c r="Y43" s="39">
        <v>9139</v>
      </c>
      <c r="Z43" s="39">
        <v>10703</v>
      </c>
      <c r="AA43" s="516">
        <v>10703</v>
      </c>
      <c r="AB43" s="517">
        <v>11279</v>
      </c>
      <c r="AC43" s="1"/>
      <c r="AD43" s="1" t="s">
        <v>69</v>
      </c>
      <c r="AE43" s="18">
        <f>IF(AE39="I",LOOKUP(AE37,Q40:T78),IF(AE39="II",LOOKUP(AE37,Q40:V78),IF(AE39="III",LOOKUP(AE37,Q40:X78),IF(AE39="IV",LOOKUP(AE37,Q40:Z78),IF(AE39="V",LOOKUP(AE37,Q40:AB78),0)))))</f>
        <v>76578</v>
      </c>
      <c r="AF43" s="118">
        <f t="shared" si="2"/>
        <v>0.24730449024157228</v>
      </c>
      <c r="AK43" s="303"/>
      <c r="AL43" s="305"/>
      <c r="AM43" s="414"/>
      <c r="AN43" s="319"/>
    </row>
    <row r="44" spans="1:40" ht="15" x14ac:dyDescent="0.25">
      <c r="B44" s="104">
        <f>SUM(B35:B43)</f>
        <v>1</v>
      </c>
      <c r="C44" s="107">
        <f>IF(SUM(C35:C43)&gt;1,"&gt;Vollbeauftr.",SUM(C35:C43))</f>
        <v>0.42000000000000004</v>
      </c>
      <c r="D44" s="108">
        <f>SUM(D35:D43)</f>
        <v>19394.554871879773</v>
      </c>
      <c r="G44" s="104">
        <f>SUM(G35:G43)</f>
        <v>1</v>
      </c>
      <c r="H44" s="109">
        <f>IF(SUM(H35:H43)&gt;1,"&gt;Vollbeauftr.",SUM(H35:H43))</f>
        <v>0.42000000000000004</v>
      </c>
      <c r="I44" s="103">
        <f>SUM(I35:I43)</f>
        <v>9697.2774359398863</v>
      </c>
      <c r="L44" s="88">
        <v>0.37</v>
      </c>
      <c r="N44" s="1"/>
      <c r="O44" s="1"/>
      <c r="P44" s="1"/>
      <c r="Q44" s="40">
        <v>75000</v>
      </c>
      <c r="R44" s="39">
        <v>100000</v>
      </c>
      <c r="S44" s="516">
        <v>7135</v>
      </c>
      <c r="T44" s="517">
        <v>7928</v>
      </c>
      <c r="U44" s="39">
        <v>7928</v>
      </c>
      <c r="V44" s="39">
        <v>10080</v>
      </c>
      <c r="W44" s="516">
        <v>10080</v>
      </c>
      <c r="X44" s="517">
        <v>12572</v>
      </c>
      <c r="Y44" s="39">
        <v>12572</v>
      </c>
      <c r="Z44" s="39">
        <v>14724</v>
      </c>
      <c r="AA44" s="516">
        <v>14724</v>
      </c>
      <c r="AB44" s="517">
        <v>15517</v>
      </c>
      <c r="AC44" s="1"/>
      <c r="AD44" s="1" t="s">
        <v>70</v>
      </c>
      <c r="AE44" s="18">
        <f>IF(AE39="I",LOOKUP(AE38,Q40:T78),IF(AE39="II",LOOKUP(AE38,Q40:V78),IF(AE39="III",LOOKUP(AE38,Q40:X78),IF(AE39="IV",LOOKUP(AE38,Q40:Z78),IF(AE39="V",LOOKUP(AE38,Q40:AB78),0)))))</f>
        <v>96014</v>
      </c>
      <c r="AF44" s="118">
        <f t="shared" si="2"/>
        <v>0.24722222222222223</v>
      </c>
      <c r="AK44" s="307"/>
      <c r="AL44" s="368" t="s">
        <v>961</v>
      </c>
      <c r="AM44" s="394">
        <v>0.02</v>
      </c>
      <c r="AN44" s="320">
        <v>0</v>
      </c>
    </row>
    <row r="45" spans="1:40" ht="15" x14ac:dyDescent="0.25">
      <c r="L45" s="88">
        <v>0.38</v>
      </c>
      <c r="N45" s="1"/>
      <c r="O45" s="1"/>
      <c r="P45" s="1"/>
      <c r="Q45" s="40">
        <v>100000</v>
      </c>
      <c r="R45" s="39">
        <v>150000</v>
      </c>
      <c r="S45" s="516">
        <v>8946</v>
      </c>
      <c r="T45" s="517">
        <v>9940</v>
      </c>
      <c r="U45" s="39">
        <v>9940</v>
      </c>
      <c r="V45" s="39">
        <v>12639</v>
      </c>
      <c r="W45" s="516">
        <v>12639</v>
      </c>
      <c r="X45" s="517">
        <v>15763</v>
      </c>
      <c r="Y45" s="39">
        <v>15763</v>
      </c>
      <c r="Z45" s="39">
        <v>18461</v>
      </c>
      <c r="AA45" s="516">
        <v>18461</v>
      </c>
      <c r="AB45" s="517">
        <v>19455</v>
      </c>
      <c r="AC45" s="1"/>
      <c r="AD45" s="1"/>
      <c r="AE45" s="18"/>
      <c r="AF45" s="118">
        <f t="shared" si="2"/>
        <v>0.24717145343777197</v>
      </c>
      <c r="AK45" s="308" t="s">
        <v>589</v>
      </c>
      <c r="AL45" s="368" t="s">
        <v>962</v>
      </c>
      <c r="AM45" s="394">
        <v>5.0000000000000001E-3</v>
      </c>
      <c r="AN45" s="320">
        <v>0</v>
      </c>
    </row>
    <row r="46" spans="1:40" ht="15" x14ac:dyDescent="0.25">
      <c r="A46" s="57" t="s">
        <v>93</v>
      </c>
      <c r="E46" s="99">
        <f>IF(AND(AJ2=FALSE,H57&gt;=0),0,D44+I44)</f>
        <v>29091.832307819659</v>
      </c>
      <c r="L46" s="88">
        <v>0.39</v>
      </c>
      <c r="N46" s="1"/>
      <c r="O46" s="1"/>
      <c r="P46" s="1"/>
      <c r="Q46" s="40">
        <v>150000</v>
      </c>
      <c r="R46" s="39">
        <v>250000</v>
      </c>
      <c r="S46" s="516">
        <v>12303</v>
      </c>
      <c r="T46" s="517">
        <v>13670</v>
      </c>
      <c r="U46" s="39">
        <v>13670</v>
      </c>
      <c r="V46" s="39">
        <v>17380</v>
      </c>
      <c r="W46" s="516">
        <v>17380</v>
      </c>
      <c r="X46" s="517">
        <v>21677</v>
      </c>
      <c r="Y46" s="39">
        <v>21677</v>
      </c>
      <c r="Z46" s="39">
        <v>25387</v>
      </c>
      <c r="AA46" s="516">
        <v>25387</v>
      </c>
      <c r="AB46" s="517">
        <v>26754</v>
      </c>
      <c r="AC46" s="1"/>
      <c r="AD46" s="1"/>
      <c r="AE46" s="18"/>
      <c r="AF46" s="118">
        <f t="shared" si="2"/>
        <v>0.24723820483314154</v>
      </c>
      <c r="AK46" s="297" t="s">
        <v>591</v>
      </c>
      <c r="AL46" s="369" t="s">
        <v>963</v>
      </c>
      <c r="AM46" s="394"/>
      <c r="AN46" s="320"/>
    </row>
    <row r="47" spans="1:40" ht="15" x14ac:dyDescent="0.25">
      <c r="A47" s="57" t="s">
        <v>90</v>
      </c>
      <c r="B47" s="265">
        <f>IF(($E$29/130000)&lt;10,10,(ROUND($E$29/130000,-1)))</f>
        <v>10</v>
      </c>
      <c r="C47" s="57" t="s">
        <v>103</v>
      </c>
      <c r="E47" s="99">
        <f>I13*B47</f>
        <v>0</v>
      </c>
      <c r="F47" s="57" t="s">
        <v>226</v>
      </c>
      <c r="G47" s="57"/>
      <c r="L47" s="88">
        <v>0.4</v>
      </c>
      <c r="N47" s="1"/>
      <c r="O47" s="1"/>
      <c r="P47" s="1"/>
      <c r="Q47" s="40">
        <v>250000</v>
      </c>
      <c r="R47" s="39">
        <v>350000</v>
      </c>
      <c r="S47" s="516">
        <v>18370</v>
      </c>
      <c r="T47" s="517">
        <v>20411</v>
      </c>
      <c r="U47" s="39">
        <v>20411</v>
      </c>
      <c r="V47" s="39">
        <v>25951</v>
      </c>
      <c r="W47" s="516">
        <v>25951</v>
      </c>
      <c r="X47" s="517">
        <v>32365</v>
      </c>
      <c r="Y47" s="39">
        <v>32365</v>
      </c>
      <c r="Z47" s="39">
        <v>37906</v>
      </c>
      <c r="AA47" s="516">
        <v>37906</v>
      </c>
      <c r="AB47" s="517">
        <v>39947</v>
      </c>
      <c r="AC47" s="1"/>
      <c r="AD47" s="1"/>
      <c r="AE47" s="18"/>
      <c r="AF47" s="118">
        <f t="shared" si="2"/>
        <v>0.24715810566066818</v>
      </c>
      <c r="AG47" s="224" t="s">
        <v>490</v>
      </c>
      <c r="AH47" s="224"/>
      <c r="AI47" s="223"/>
      <c r="AJ47" s="228">
        <f>IF(E29&lt;10000,0,((AE43-AE41)/AE41))</f>
        <v>0.24717838471686129</v>
      </c>
      <c r="AK47" s="307"/>
      <c r="AL47" s="368" t="s">
        <v>964</v>
      </c>
      <c r="AM47" s="394">
        <v>5.0000000000000001E-3</v>
      </c>
      <c r="AN47" s="320">
        <v>0</v>
      </c>
    </row>
    <row r="48" spans="1:40" ht="15" x14ac:dyDescent="0.25">
      <c r="A48" s="57"/>
      <c r="B48" s="265">
        <f>IF(($E$29/130000)&lt;10,10,(ROUND($E$29/130000,-1)))</f>
        <v>10</v>
      </c>
      <c r="C48" s="57" t="s">
        <v>283</v>
      </c>
      <c r="E48" s="99">
        <f>I14*B48</f>
        <v>0</v>
      </c>
      <c r="F48" s="57" t="s">
        <v>226</v>
      </c>
      <c r="G48" s="57"/>
      <c r="L48" s="88">
        <v>0.41</v>
      </c>
      <c r="N48" s="1"/>
      <c r="O48" s="1"/>
      <c r="P48" s="1"/>
      <c r="Q48" s="40">
        <v>350000</v>
      </c>
      <c r="R48" s="39">
        <v>500000</v>
      </c>
      <c r="S48" s="516">
        <v>23909</v>
      </c>
      <c r="T48" s="517">
        <v>26565</v>
      </c>
      <c r="U48" s="39">
        <v>26565</v>
      </c>
      <c r="V48" s="39">
        <v>33776</v>
      </c>
      <c r="W48" s="516">
        <v>33776</v>
      </c>
      <c r="X48" s="517">
        <v>42125</v>
      </c>
      <c r="Y48" s="39">
        <v>42125</v>
      </c>
      <c r="Z48" s="39">
        <v>49335</v>
      </c>
      <c r="AA48" s="516">
        <v>49335</v>
      </c>
      <c r="AB48" s="517">
        <v>51992</v>
      </c>
      <c r="AC48" s="1"/>
      <c r="AD48" s="1"/>
      <c r="AE48" s="18"/>
      <c r="AF48" s="118">
        <f t="shared" si="2"/>
        <v>0.24718735196589295</v>
      </c>
      <c r="AG48" s="226" t="s">
        <v>489</v>
      </c>
      <c r="AH48" s="227"/>
      <c r="AI48" s="227"/>
      <c r="AJ48" s="229">
        <f>IF(E29&lt;10000,0,((AE44-AE42)/AE42))</f>
        <v>0.24719422217603657</v>
      </c>
      <c r="AK48" s="308" t="s">
        <v>593</v>
      </c>
      <c r="AL48" s="368" t="s">
        <v>965</v>
      </c>
      <c r="AM48" s="394">
        <v>7.4999999999999997E-3</v>
      </c>
      <c r="AN48" s="320">
        <v>0</v>
      </c>
    </row>
    <row r="49" spans="1:40" ht="15" x14ac:dyDescent="0.25">
      <c r="A49" s="57"/>
      <c r="B49" s="265">
        <f>IF(($E$29/130000)&lt;10,10,(ROUND($E$29/130000,-1)))</f>
        <v>10</v>
      </c>
      <c r="C49" s="57" t="s">
        <v>92</v>
      </c>
      <c r="E49" s="99">
        <f>B49*I15</f>
        <v>0</v>
      </c>
      <c r="F49" s="57" t="s">
        <v>226</v>
      </c>
      <c r="G49" s="57"/>
      <c r="L49" s="88">
        <v>0.42</v>
      </c>
      <c r="N49" s="1"/>
      <c r="O49" s="1"/>
      <c r="P49" s="1"/>
      <c r="Q49" s="40">
        <v>500000</v>
      </c>
      <c r="R49" s="39">
        <v>750000</v>
      </c>
      <c r="S49" s="516">
        <v>31594</v>
      </c>
      <c r="T49" s="517">
        <v>35105</v>
      </c>
      <c r="U49" s="39">
        <v>35105</v>
      </c>
      <c r="V49" s="39">
        <v>44633</v>
      </c>
      <c r="W49" s="516">
        <v>44633</v>
      </c>
      <c r="X49" s="517">
        <v>55666</v>
      </c>
      <c r="Y49" s="39">
        <v>55666</v>
      </c>
      <c r="Z49" s="39">
        <v>65194</v>
      </c>
      <c r="AA49" s="516">
        <v>65194</v>
      </c>
      <c r="AB49" s="517">
        <v>68705</v>
      </c>
      <c r="AC49" s="1"/>
      <c r="AD49" s="1"/>
      <c r="AE49" s="18"/>
      <c r="AF49" s="118">
        <f t="shared" si="2"/>
        <v>0.24719378038670939</v>
      </c>
      <c r="AI49" s="128" t="s">
        <v>488</v>
      </c>
      <c r="AJ49" s="230">
        <f>((AJ47+AJ48)/2)</f>
        <v>0.24718630344644893</v>
      </c>
      <c r="AK49" s="307" t="s">
        <v>832</v>
      </c>
      <c r="AL49" s="368" t="s">
        <v>966</v>
      </c>
      <c r="AM49" s="394">
        <v>5.0000000000000001E-3</v>
      </c>
      <c r="AN49" s="320">
        <v>0</v>
      </c>
    </row>
    <row r="50" spans="1:40" ht="21.95" customHeight="1" x14ac:dyDescent="0.25">
      <c r="A50" s="57" t="s">
        <v>1665</v>
      </c>
      <c r="B50" s="57"/>
      <c r="C50" s="57"/>
      <c r="D50" s="57"/>
      <c r="E50" s="145">
        <f ca="1">'Tragwerksplanung Anlage A'!H70</f>
        <v>0</v>
      </c>
      <c r="F50" s="863" t="s">
        <v>1664</v>
      </c>
      <c r="G50" s="864"/>
      <c r="H50" s="864"/>
      <c r="I50" s="864"/>
      <c r="J50" s="1"/>
      <c r="L50" s="88">
        <v>0.43</v>
      </c>
      <c r="N50" s="1"/>
      <c r="O50" s="1"/>
      <c r="P50" s="1"/>
      <c r="Q50" s="40">
        <v>750000</v>
      </c>
      <c r="R50" s="39">
        <v>1000000</v>
      </c>
      <c r="S50" s="516">
        <v>43463</v>
      </c>
      <c r="T50" s="517">
        <v>48293</v>
      </c>
      <c r="U50" s="39">
        <v>48293</v>
      </c>
      <c r="V50" s="39">
        <v>61401</v>
      </c>
      <c r="W50" s="516">
        <v>61401</v>
      </c>
      <c r="X50" s="517">
        <v>76578</v>
      </c>
      <c r="Y50" s="39">
        <v>76578</v>
      </c>
      <c r="Z50" s="39">
        <v>89686</v>
      </c>
      <c r="AA50" s="516">
        <v>89686</v>
      </c>
      <c r="AB50" s="517">
        <v>94515</v>
      </c>
      <c r="AC50" s="1"/>
      <c r="AD50" s="1"/>
      <c r="AE50" s="18"/>
      <c r="AF50" s="118">
        <f t="shared" si="2"/>
        <v>0.24717838471686129</v>
      </c>
      <c r="AK50" s="308" t="s">
        <v>967</v>
      </c>
      <c r="AL50" s="368" t="s">
        <v>539</v>
      </c>
      <c r="AM50" s="394">
        <v>2.5000000000000001E-3</v>
      </c>
      <c r="AN50" s="320">
        <v>0</v>
      </c>
    </row>
    <row r="51" spans="1:40" ht="15" x14ac:dyDescent="0.25">
      <c r="A51" s="57"/>
      <c r="B51" s="57"/>
      <c r="C51" s="57"/>
      <c r="D51" s="57"/>
      <c r="E51" s="610"/>
      <c r="F51" s="864"/>
      <c r="G51" s="864"/>
      <c r="H51" s="864"/>
      <c r="I51" s="864"/>
      <c r="J51" s="1"/>
      <c r="L51" s="88">
        <v>0.44</v>
      </c>
      <c r="N51" s="1"/>
      <c r="O51" s="1"/>
      <c r="P51" s="1"/>
      <c r="Q51" s="40">
        <v>1000000</v>
      </c>
      <c r="R51" s="39">
        <v>1250000</v>
      </c>
      <c r="S51" s="516">
        <v>54495</v>
      </c>
      <c r="T51" s="517">
        <v>60550</v>
      </c>
      <c r="U51" s="39">
        <v>60550</v>
      </c>
      <c r="V51" s="39">
        <v>76984</v>
      </c>
      <c r="W51" s="516">
        <v>76984</v>
      </c>
      <c r="X51" s="517">
        <v>96014</v>
      </c>
      <c r="Y51" s="39">
        <v>96014</v>
      </c>
      <c r="Z51" s="39">
        <v>112449</v>
      </c>
      <c r="AA51" s="516">
        <v>112449</v>
      </c>
      <c r="AB51" s="517">
        <v>118504</v>
      </c>
      <c r="AC51" s="1"/>
      <c r="AD51" s="1"/>
      <c r="AE51" s="18"/>
      <c r="AF51" s="118">
        <f t="shared" si="2"/>
        <v>0.24719422217603657</v>
      </c>
      <c r="AK51" s="303"/>
      <c r="AL51" s="296" t="s">
        <v>940</v>
      </c>
      <c r="AM51" s="396">
        <f>SUM(AM33:AM50)</f>
        <v>0.15000000000000002</v>
      </c>
      <c r="AN51" s="322"/>
    </row>
    <row r="52" spans="1:40" ht="15" x14ac:dyDescent="0.25">
      <c r="A52" s="57"/>
      <c r="B52" s="57"/>
      <c r="C52" s="57"/>
      <c r="D52" s="57"/>
      <c r="E52" s="610"/>
      <c r="F52" s="864"/>
      <c r="G52" s="864"/>
      <c r="H52" s="864"/>
      <c r="I52" s="864"/>
      <c r="J52" s="1"/>
      <c r="L52" s="88">
        <v>0.45</v>
      </c>
      <c r="N52" s="1"/>
      <c r="O52" s="1"/>
      <c r="P52" s="1"/>
      <c r="Q52" s="40">
        <v>1250000</v>
      </c>
      <c r="R52" s="39">
        <v>1500000</v>
      </c>
      <c r="S52" s="516">
        <v>64940</v>
      </c>
      <c r="T52" s="517">
        <v>72155</v>
      </c>
      <c r="U52" s="39">
        <v>72155</v>
      </c>
      <c r="V52" s="39">
        <v>91740</v>
      </c>
      <c r="W52" s="516">
        <v>91740</v>
      </c>
      <c r="X52" s="517">
        <v>114418</v>
      </c>
      <c r="Y52" s="39">
        <v>114418</v>
      </c>
      <c r="Z52" s="39">
        <v>134003</v>
      </c>
      <c r="AA52" s="516">
        <v>134003</v>
      </c>
      <c r="AB52" s="517">
        <v>141218</v>
      </c>
      <c r="AC52" s="1"/>
      <c r="AD52" s="1"/>
      <c r="AE52" s="18"/>
      <c r="AF52" s="118">
        <f t="shared" si="2"/>
        <v>0.24719860475256158</v>
      </c>
      <c r="AK52" s="303"/>
      <c r="AL52" s="326" t="s">
        <v>733</v>
      </c>
      <c r="AM52" s="397"/>
      <c r="AN52" s="322">
        <f>SUM(AN33:AN50)</f>
        <v>0</v>
      </c>
    </row>
    <row r="53" spans="1:40" ht="15" x14ac:dyDescent="0.25">
      <c r="A53" s="57"/>
      <c r="B53" s="57"/>
      <c r="C53" s="57"/>
      <c r="D53" s="57"/>
      <c r="E53" s="610"/>
      <c r="F53" s="864"/>
      <c r="G53" s="864"/>
      <c r="H53" s="864"/>
      <c r="I53" s="864"/>
      <c r="J53" s="1"/>
      <c r="L53" s="88">
        <v>0.46</v>
      </c>
      <c r="N53" s="1"/>
      <c r="O53" s="1"/>
      <c r="P53" s="1"/>
      <c r="Q53" s="40">
        <v>1500000</v>
      </c>
      <c r="R53" s="39">
        <v>2000000</v>
      </c>
      <c r="S53" s="516">
        <v>74938</v>
      </c>
      <c r="T53" s="517">
        <v>83265</v>
      </c>
      <c r="U53" s="39">
        <v>83265</v>
      </c>
      <c r="V53" s="39">
        <v>105865</v>
      </c>
      <c r="W53" s="516">
        <v>105865</v>
      </c>
      <c r="X53" s="517">
        <v>132034</v>
      </c>
      <c r="Y53" s="39">
        <v>132034</v>
      </c>
      <c r="Z53" s="39">
        <v>154635</v>
      </c>
      <c r="AA53" s="516">
        <v>154635</v>
      </c>
      <c r="AB53" s="517">
        <v>162961</v>
      </c>
      <c r="AC53" s="1"/>
      <c r="AD53" s="1"/>
      <c r="AE53" s="18"/>
      <c r="AF53" s="118">
        <f t="shared" si="2"/>
        <v>0.24719217871817881</v>
      </c>
      <c r="AK53" s="303"/>
      <c r="AL53" s="296"/>
      <c r="AM53" s="342"/>
      <c r="AN53" s="319"/>
    </row>
    <row r="54" spans="1:40" ht="15.75" thickBot="1" x14ac:dyDescent="0.3">
      <c r="A54" s="57"/>
      <c r="B54" s="57"/>
      <c r="C54" s="57"/>
      <c r="D54" s="57"/>
      <c r="E54" s="610"/>
      <c r="F54" s="864"/>
      <c r="G54" s="864"/>
      <c r="H54" s="864"/>
      <c r="I54" s="864"/>
      <c r="J54" s="1"/>
      <c r="L54" s="88">
        <v>0.47</v>
      </c>
      <c r="N54" s="1"/>
      <c r="O54" s="1"/>
      <c r="P54" s="1"/>
      <c r="Q54" s="40">
        <v>2000000</v>
      </c>
      <c r="R54" s="39">
        <v>3000000</v>
      </c>
      <c r="S54" s="516">
        <v>93923</v>
      </c>
      <c r="T54" s="517">
        <v>104358</v>
      </c>
      <c r="U54" s="39">
        <v>104358</v>
      </c>
      <c r="V54" s="39">
        <v>132684</v>
      </c>
      <c r="W54" s="516">
        <v>132684</v>
      </c>
      <c r="X54" s="517">
        <v>165483</v>
      </c>
      <c r="Y54" s="39">
        <v>165483</v>
      </c>
      <c r="Z54" s="39">
        <v>193808</v>
      </c>
      <c r="AA54" s="516">
        <v>193808</v>
      </c>
      <c r="AB54" s="517">
        <v>204244</v>
      </c>
      <c r="AC54" s="1"/>
      <c r="AD54" s="1"/>
      <c r="AE54" s="18"/>
      <c r="AF54" s="118">
        <f t="shared" si="2"/>
        <v>0.24719634620602332</v>
      </c>
      <c r="AK54" s="306" t="s">
        <v>594</v>
      </c>
      <c r="AL54" s="295" t="s">
        <v>595</v>
      </c>
      <c r="AM54" s="398"/>
      <c r="AN54" s="324"/>
    </row>
    <row r="55" spans="1:40" ht="15" x14ac:dyDescent="0.25">
      <c r="A55" s="57"/>
      <c r="B55" s="57"/>
      <c r="C55" s="110"/>
      <c r="D55" s="57"/>
      <c r="E55" s="103">
        <f ca="1">IF(E29&lt;500000001,SUM(E46:E54),SUM(E47:E54))</f>
        <v>29091.832307819659</v>
      </c>
      <c r="F55" s="868" t="str">
        <f>IF(E29&gt;15000000,"Oberhalb Tabelle: Vorgabe 'Pauschalhonorar' oder 'RifT-Tabelle'","Unterer Button ist ohne Funktion!")</f>
        <v>Unterer Button ist ohne Funktion!</v>
      </c>
      <c r="G55" s="869"/>
      <c r="H55" s="869"/>
      <c r="I55" s="869"/>
      <c r="L55" s="88">
        <v>0.48</v>
      </c>
      <c r="N55" s="1"/>
      <c r="O55" s="1"/>
      <c r="P55" s="1"/>
      <c r="Q55" s="40">
        <v>3000000</v>
      </c>
      <c r="R55" s="39">
        <v>5000000</v>
      </c>
      <c r="S55" s="516">
        <v>129059</v>
      </c>
      <c r="T55" s="517">
        <v>143398</v>
      </c>
      <c r="U55" s="39">
        <v>143398</v>
      </c>
      <c r="V55" s="39">
        <v>182321</v>
      </c>
      <c r="W55" s="516">
        <v>182321</v>
      </c>
      <c r="X55" s="517">
        <v>227389</v>
      </c>
      <c r="Y55" s="39">
        <v>227389</v>
      </c>
      <c r="Z55" s="39">
        <v>266311</v>
      </c>
      <c r="AA55" s="516">
        <v>266311</v>
      </c>
      <c r="AB55" s="517">
        <v>280651</v>
      </c>
      <c r="AC55" s="1"/>
      <c r="AD55" s="1"/>
      <c r="AE55" s="18"/>
      <c r="AF55" s="118">
        <f t="shared" si="2"/>
        <v>0.24719039496273057</v>
      </c>
      <c r="AK55" s="297" t="s">
        <v>596</v>
      </c>
      <c r="AL55" s="369" t="s">
        <v>968</v>
      </c>
      <c r="AM55" s="394"/>
      <c r="AN55" s="320"/>
    </row>
    <row r="56" spans="1:40" ht="15" x14ac:dyDescent="0.25">
      <c r="A56" s="57" t="str">
        <f>IF(AND(AJ2=FALSE,H57&gt;0),"Übertrag Pauschalhonorar (weil anr. Kosten höher als HOAI-Tabelle)", "")</f>
        <v/>
      </c>
      <c r="E56" s="99">
        <f>IF(AND(AJ2=FALSE,H57&gt;0),H57,)</f>
        <v>0</v>
      </c>
      <c r="F56" s="166" t="str">
        <f>IF(AND(AJ2=TRUE,E29&gt;15000000),"RifT-Tabelle","")</f>
        <v/>
      </c>
      <c r="G56" s="166"/>
      <c r="H56" s="166" t="str">
        <f>IF(AND(AJ2=FALSE,E29&gt;15000000),"Pauschalhonorar","")</f>
        <v/>
      </c>
      <c r="I56" s="426"/>
      <c r="L56" s="88">
        <v>0.49</v>
      </c>
      <c r="N56" s="1"/>
      <c r="O56" s="1"/>
      <c r="P56" s="1"/>
      <c r="Q56" s="40">
        <v>5000000</v>
      </c>
      <c r="R56" s="39">
        <v>7500000</v>
      </c>
      <c r="S56" s="516">
        <v>192384</v>
      </c>
      <c r="T56" s="517">
        <v>213760</v>
      </c>
      <c r="U56" s="39">
        <v>213760</v>
      </c>
      <c r="V56" s="39">
        <v>271781</v>
      </c>
      <c r="W56" s="516">
        <v>271781</v>
      </c>
      <c r="X56" s="517">
        <v>338962</v>
      </c>
      <c r="Y56" s="39">
        <v>338962</v>
      </c>
      <c r="Z56" s="39">
        <v>396983</v>
      </c>
      <c r="AA56" s="516">
        <v>396983</v>
      </c>
      <c r="AB56" s="517">
        <v>418359</v>
      </c>
      <c r="AC56" s="1"/>
      <c r="AD56" s="1"/>
      <c r="AE56" s="18"/>
      <c r="AF56" s="118">
        <f t="shared" si="2"/>
        <v>0.24718799327399635</v>
      </c>
      <c r="AK56" s="307"/>
      <c r="AL56" s="368" t="s">
        <v>969</v>
      </c>
      <c r="AM56" s="394">
        <v>0.22</v>
      </c>
      <c r="AN56" s="320">
        <v>0</v>
      </c>
    </row>
    <row r="57" spans="1:40" ht="15.75" thickBot="1" x14ac:dyDescent="0.3">
      <c r="A57" s="57" t="s">
        <v>86</v>
      </c>
      <c r="E57" s="99">
        <f ca="1">(E55+E56)*C15</f>
        <v>0</v>
      </c>
      <c r="F57" s="134" t="str">
        <f>IF(AND(AJ2=FALSE,F55="Oberhalb Tabelle: Vorgabe 'Pauschalhonorar' oder 'RifT-Tabelle'"),"Hier Pauschalhonorar eintragen:", "")</f>
        <v/>
      </c>
      <c r="H57" s="429"/>
      <c r="I57" s="427"/>
      <c r="L57" s="88">
        <v>0.5</v>
      </c>
      <c r="N57" s="1"/>
      <c r="O57" s="1"/>
      <c r="P57" s="1"/>
      <c r="Q57" s="40">
        <v>7500000</v>
      </c>
      <c r="R57" s="39">
        <v>10000000</v>
      </c>
      <c r="S57" s="516">
        <v>264487</v>
      </c>
      <c r="T57" s="517">
        <v>293874</v>
      </c>
      <c r="U57" s="39">
        <v>293874</v>
      </c>
      <c r="V57" s="39">
        <v>373640</v>
      </c>
      <c r="W57" s="516">
        <v>373640</v>
      </c>
      <c r="X57" s="517">
        <v>466001</v>
      </c>
      <c r="Y57" s="39">
        <v>466001</v>
      </c>
      <c r="Z57" s="39">
        <v>545767</v>
      </c>
      <c r="AA57" s="516">
        <v>545767</v>
      </c>
      <c r="AB57" s="517">
        <v>575154</v>
      </c>
      <c r="AC57" s="1"/>
      <c r="AD57" s="1"/>
      <c r="AE57" s="18"/>
      <c r="AF57" s="118">
        <f t="shared" si="2"/>
        <v>0.24719248474467401</v>
      </c>
      <c r="AK57" s="308" t="s">
        <v>602</v>
      </c>
      <c r="AL57" s="368" t="s">
        <v>970</v>
      </c>
      <c r="AM57" s="394">
        <v>0</v>
      </c>
      <c r="AN57" s="320">
        <v>0</v>
      </c>
    </row>
    <row r="58" spans="1:40" ht="15" x14ac:dyDescent="0.25">
      <c r="A58" s="57" t="s">
        <v>220</v>
      </c>
      <c r="E58" s="103">
        <f ca="1">IF(AND(AJ2=FALSE,H57&gt;0),E55+E56+E57,E55+E57)</f>
        <v>29091.832307819659</v>
      </c>
      <c r="F58" s="67"/>
      <c r="G58" s="169"/>
      <c r="H58" s="102"/>
      <c r="I58" s="170"/>
      <c r="L58" s="88">
        <v>0.51</v>
      </c>
      <c r="N58" s="1"/>
      <c r="O58" s="1"/>
      <c r="P58" s="1"/>
      <c r="Q58" s="40">
        <v>10000000</v>
      </c>
      <c r="R58" s="39">
        <v>15000000</v>
      </c>
      <c r="S58" s="516">
        <v>331398</v>
      </c>
      <c r="T58" s="517">
        <v>368220</v>
      </c>
      <c r="U58" s="39">
        <v>368220</v>
      </c>
      <c r="V58" s="39">
        <v>468166</v>
      </c>
      <c r="W58" s="516">
        <v>468166</v>
      </c>
      <c r="X58" s="517">
        <v>583892</v>
      </c>
      <c r="Y58" s="39">
        <v>583892</v>
      </c>
      <c r="Z58" s="39">
        <v>683838</v>
      </c>
      <c r="AA58" s="516">
        <v>683838</v>
      </c>
      <c r="AB58" s="517">
        <v>720660</v>
      </c>
      <c r="AC58" s="1"/>
      <c r="AD58" s="1"/>
      <c r="AE58" s="18"/>
      <c r="AF58" s="118">
        <f t="shared" si="2"/>
        <v>0.24719009923830437</v>
      </c>
      <c r="AK58" s="297" t="s">
        <v>604</v>
      </c>
      <c r="AL58" s="369" t="s">
        <v>971</v>
      </c>
      <c r="AM58" s="394"/>
      <c r="AN58" s="320"/>
    </row>
    <row r="59" spans="1:40" ht="15" x14ac:dyDescent="0.25">
      <c r="A59" s="57" t="s">
        <v>1890</v>
      </c>
      <c r="C59" s="111"/>
      <c r="D59" s="172">
        <f>A19</f>
        <v>1</v>
      </c>
      <c r="E59" s="99"/>
      <c r="F59" s="67" t="s">
        <v>221</v>
      </c>
      <c r="G59" s="169">
        <f>A19</f>
        <v>1</v>
      </c>
      <c r="H59" s="102" t="s">
        <v>63</v>
      </c>
      <c r="I59" s="170">
        <f ca="1">E58</f>
        <v>29091.832307819659</v>
      </c>
      <c r="L59" s="88">
        <v>0.52</v>
      </c>
      <c r="N59" s="1"/>
      <c r="O59" s="1"/>
      <c r="P59" s="1"/>
      <c r="Q59" s="40">
        <v>15000000</v>
      </c>
      <c r="R59" s="39">
        <v>20000000</v>
      </c>
      <c r="S59" s="516">
        <v>455117</v>
      </c>
      <c r="T59" s="517">
        <v>505686</v>
      </c>
      <c r="U59" s="39">
        <v>505686</v>
      </c>
      <c r="V59" s="39">
        <v>642943</v>
      </c>
      <c r="W59" s="516">
        <v>642943</v>
      </c>
      <c r="X59" s="517">
        <v>801873</v>
      </c>
      <c r="Y59" s="39">
        <v>801873</v>
      </c>
      <c r="Z59" s="39">
        <v>939131</v>
      </c>
      <c r="AA59" s="516">
        <v>939131</v>
      </c>
      <c r="AB59" s="517">
        <v>989699</v>
      </c>
      <c r="AC59" s="1"/>
      <c r="AD59" s="1"/>
      <c r="AE59" s="18"/>
      <c r="AF59" s="118">
        <f t="shared" si="2"/>
        <v>0.24719143065559465</v>
      </c>
      <c r="AK59" s="307"/>
      <c r="AL59" s="368" t="s">
        <v>972</v>
      </c>
      <c r="AM59" s="394"/>
      <c r="AN59" s="320"/>
    </row>
    <row r="60" spans="1:40" ht="15" x14ac:dyDescent="0.25">
      <c r="A60" s="56" t="s">
        <v>222</v>
      </c>
      <c r="E60" s="99">
        <f ca="1">A19*E58</f>
        <v>29091.832307819659</v>
      </c>
      <c r="L60" s="88">
        <v>0.53</v>
      </c>
      <c r="N60" s="1"/>
      <c r="O60" s="1"/>
      <c r="P60" s="1"/>
      <c r="Q60" s="40">
        <v>20000000</v>
      </c>
      <c r="R60" s="152">
        <v>25000000</v>
      </c>
      <c r="S60" s="516">
        <v>569574</v>
      </c>
      <c r="T60" s="517">
        <v>632860</v>
      </c>
      <c r="U60" s="39">
        <v>632860</v>
      </c>
      <c r="V60" s="39">
        <v>804636</v>
      </c>
      <c r="W60" s="516">
        <v>804636</v>
      </c>
      <c r="X60" s="517">
        <v>1003535</v>
      </c>
      <c r="Y60" s="39">
        <v>1003535</v>
      </c>
      <c r="Z60" s="39">
        <v>1175311</v>
      </c>
      <c r="AA60" s="516">
        <v>1175311</v>
      </c>
      <c r="AB60" s="517">
        <v>1238597</v>
      </c>
      <c r="AC60" s="1"/>
      <c r="AD60" s="1"/>
      <c r="AE60" s="18"/>
      <c r="AF60" s="118">
        <f t="shared" si="2"/>
        <v>0.24719127655237896</v>
      </c>
      <c r="AK60" s="307"/>
      <c r="AL60" s="368" t="s">
        <v>973</v>
      </c>
      <c r="AM60" s="394">
        <v>0.04</v>
      </c>
      <c r="AN60" s="320">
        <v>0</v>
      </c>
    </row>
    <row r="61" spans="1:40" ht="15.75" thickBot="1" x14ac:dyDescent="0.3">
      <c r="A61" s="57" t="s">
        <v>87</v>
      </c>
      <c r="C61" s="111">
        <v>0.19</v>
      </c>
      <c r="E61" s="99">
        <f ca="1">C61*E60</f>
        <v>5527.4481384857354</v>
      </c>
      <c r="L61" s="88">
        <v>0.54</v>
      </c>
      <c r="N61" s="1"/>
      <c r="O61" s="1"/>
      <c r="P61" s="1"/>
      <c r="Q61" s="509">
        <v>25000000</v>
      </c>
      <c r="R61" s="152">
        <v>30000000</v>
      </c>
      <c r="S61" s="512">
        <v>677440</v>
      </c>
      <c r="T61" s="513">
        <v>752711</v>
      </c>
      <c r="U61" s="152">
        <v>752711</v>
      </c>
      <c r="V61" s="152">
        <v>957018</v>
      </c>
      <c r="W61" s="512">
        <v>957018</v>
      </c>
      <c r="X61" s="513">
        <v>1193585</v>
      </c>
      <c r="Y61" s="152">
        <v>1193585</v>
      </c>
      <c r="Z61" s="152">
        <v>1397892</v>
      </c>
      <c r="AA61" s="512">
        <v>1397892</v>
      </c>
      <c r="AB61" s="513">
        <v>1473163</v>
      </c>
      <c r="AC61" s="1"/>
      <c r="AD61" s="1"/>
      <c r="AE61" s="18"/>
      <c r="AF61" s="118">
        <f t="shared" si="2"/>
        <v>0.24719179785542172</v>
      </c>
      <c r="AK61" s="308" t="s">
        <v>974</v>
      </c>
      <c r="AL61" s="369" t="s">
        <v>975</v>
      </c>
      <c r="AM61" s="394">
        <v>0.01</v>
      </c>
      <c r="AN61" s="320">
        <v>0</v>
      </c>
    </row>
    <row r="62" spans="1:40" ht="15" x14ac:dyDescent="0.25">
      <c r="A62" s="56" t="s">
        <v>94</v>
      </c>
      <c r="E62" s="112">
        <f ca="1">E60+E61</f>
        <v>34619.280446305391</v>
      </c>
      <c r="L62" s="88">
        <v>0.55000000000000004</v>
      </c>
      <c r="N62" s="1"/>
      <c r="O62" s="1"/>
      <c r="P62" s="1"/>
      <c r="Q62" s="509">
        <v>30000000</v>
      </c>
      <c r="R62" s="152">
        <v>35000000</v>
      </c>
      <c r="S62" s="512">
        <v>780188</v>
      </c>
      <c r="T62" s="513">
        <v>866875</v>
      </c>
      <c r="U62" s="152">
        <v>866875</v>
      </c>
      <c r="V62" s="152">
        <v>1102170</v>
      </c>
      <c r="W62" s="512">
        <v>1102170</v>
      </c>
      <c r="X62" s="513">
        <v>1374617</v>
      </c>
      <c r="Y62" s="152">
        <v>1374617</v>
      </c>
      <c r="Z62" s="152">
        <v>1609912</v>
      </c>
      <c r="AA62" s="512">
        <v>1609912</v>
      </c>
      <c r="AB62" s="513">
        <v>1696599</v>
      </c>
      <c r="AC62" s="1"/>
      <c r="AD62" s="1"/>
      <c r="AE62" s="18"/>
      <c r="AF62" s="118">
        <f t="shared" si="2"/>
        <v>0.24719144959489009</v>
      </c>
      <c r="AK62" s="307" t="s">
        <v>976</v>
      </c>
      <c r="AL62" s="369" t="s">
        <v>977</v>
      </c>
      <c r="AM62" s="394">
        <v>0.01</v>
      </c>
      <c r="AN62" s="320">
        <v>0</v>
      </c>
    </row>
    <row r="63" spans="1:40" ht="15" x14ac:dyDescent="0.25">
      <c r="L63" s="88">
        <v>0.56000000000000005</v>
      </c>
      <c r="N63" s="1"/>
      <c r="O63" s="1"/>
      <c r="P63" s="1"/>
      <c r="Q63" s="509">
        <v>35000000</v>
      </c>
      <c r="R63" s="152">
        <v>40000000</v>
      </c>
      <c r="S63" s="512">
        <v>878745</v>
      </c>
      <c r="T63" s="513">
        <v>976384</v>
      </c>
      <c r="U63" s="152">
        <v>976384</v>
      </c>
      <c r="V63" s="152">
        <v>1241402</v>
      </c>
      <c r="W63" s="512">
        <v>1241402</v>
      </c>
      <c r="X63" s="513">
        <v>1548266</v>
      </c>
      <c r="Y63" s="152">
        <v>1548266</v>
      </c>
      <c r="Z63" s="152">
        <v>1813284</v>
      </c>
      <c r="AA63" s="512">
        <v>1813284</v>
      </c>
      <c r="AB63" s="513">
        <v>1910923</v>
      </c>
      <c r="AC63" s="1"/>
      <c r="AD63" s="1"/>
      <c r="AE63" s="18"/>
      <c r="AF63" s="118">
        <f t="shared" si="2"/>
        <v>0.24719148188902548</v>
      </c>
      <c r="AK63" s="308" t="s">
        <v>978</v>
      </c>
      <c r="AL63" s="368" t="s">
        <v>979</v>
      </c>
      <c r="AM63" s="394">
        <v>0.02</v>
      </c>
      <c r="AN63" s="320">
        <v>0</v>
      </c>
    </row>
    <row r="64" spans="1:40" ht="15" x14ac:dyDescent="0.25">
      <c r="L64" s="88">
        <v>0.56999999999999995</v>
      </c>
      <c r="N64" s="1"/>
      <c r="O64" s="1"/>
      <c r="P64" s="1"/>
      <c r="Q64" s="509">
        <v>40000000</v>
      </c>
      <c r="R64" s="152">
        <v>45000000</v>
      </c>
      <c r="S64" s="512">
        <v>973747</v>
      </c>
      <c r="T64" s="513">
        <v>1081941</v>
      </c>
      <c r="U64" s="152">
        <v>1081941</v>
      </c>
      <c r="V64" s="152">
        <v>1375611</v>
      </c>
      <c r="W64" s="512">
        <v>1375611</v>
      </c>
      <c r="X64" s="513">
        <v>1715649</v>
      </c>
      <c r="Y64" s="152">
        <v>1715649</v>
      </c>
      <c r="Z64" s="152">
        <v>2009319</v>
      </c>
      <c r="AA64" s="512">
        <v>2009319</v>
      </c>
      <c r="AB64" s="513">
        <v>2117513</v>
      </c>
      <c r="AC64" s="1"/>
      <c r="AD64" s="1"/>
      <c r="AE64" s="18"/>
      <c r="AF64" s="118">
        <f t="shared" si="2"/>
        <v>0.24719052115750748</v>
      </c>
      <c r="AK64" s="303"/>
      <c r="AL64" s="296" t="s">
        <v>940</v>
      </c>
      <c r="AM64" s="396">
        <f>SUM(AM55:AM63)</f>
        <v>0.30000000000000004</v>
      </c>
      <c r="AN64" s="322"/>
    </row>
    <row r="65" spans="12:40" ht="15" x14ac:dyDescent="0.25">
      <c r="L65" s="88">
        <v>0.57999999999999996</v>
      </c>
      <c r="N65" s="1"/>
      <c r="O65" s="1"/>
      <c r="P65" s="1"/>
      <c r="Q65" s="509">
        <v>45000000</v>
      </c>
      <c r="R65" s="152">
        <v>50000000</v>
      </c>
      <c r="S65" s="512">
        <v>1065651</v>
      </c>
      <c r="T65" s="513">
        <v>1184056</v>
      </c>
      <c r="U65" s="152">
        <v>1184056</v>
      </c>
      <c r="V65" s="152">
        <v>1505443</v>
      </c>
      <c r="W65" s="512">
        <v>1505443</v>
      </c>
      <c r="X65" s="513">
        <v>1877575</v>
      </c>
      <c r="Y65" s="152">
        <v>1877575</v>
      </c>
      <c r="Z65" s="152">
        <v>2198962</v>
      </c>
      <c r="AA65" s="512">
        <v>2198962</v>
      </c>
      <c r="AB65" s="513">
        <v>2317368</v>
      </c>
      <c r="AC65" s="1"/>
      <c r="AD65" s="1"/>
      <c r="AE65" s="18"/>
      <c r="AF65" s="118">
        <f t="shared" si="2"/>
        <v>0.24719102616306296</v>
      </c>
      <c r="AK65" s="303"/>
      <c r="AL65" s="326" t="s">
        <v>733</v>
      </c>
      <c r="AM65" s="397"/>
      <c r="AN65" s="322">
        <f>SUM(AN55:AN63)</f>
        <v>0</v>
      </c>
    </row>
    <row r="66" spans="12:40" ht="15" x14ac:dyDescent="0.25">
      <c r="L66" s="88">
        <v>0.59</v>
      </c>
      <c r="N66" s="1"/>
      <c r="O66" s="1"/>
      <c r="P66" s="1"/>
      <c r="Q66" s="509">
        <v>50000000</v>
      </c>
      <c r="R66" s="152">
        <v>55000000</v>
      </c>
      <c r="S66" s="512">
        <v>1154802</v>
      </c>
      <c r="T66" s="513">
        <v>1283114</v>
      </c>
      <c r="U66" s="152">
        <v>1283114</v>
      </c>
      <c r="V66" s="152">
        <v>1631387</v>
      </c>
      <c r="W66" s="512">
        <v>1631387</v>
      </c>
      <c r="X66" s="513">
        <v>2034652</v>
      </c>
      <c r="Y66" s="152">
        <v>2034652</v>
      </c>
      <c r="Z66" s="152">
        <v>2382925</v>
      </c>
      <c r="AA66" s="512">
        <v>2382925</v>
      </c>
      <c r="AB66" s="513">
        <v>2511237</v>
      </c>
      <c r="AC66" s="1"/>
      <c r="AD66" s="1"/>
      <c r="AE66" s="18"/>
      <c r="AF66" s="118">
        <f t="shared" si="2"/>
        <v>0.24719150023875389</v>
      </c>
      <c r="AK66" s="303"/>
      <c r="AL66" s="296"/>
      <c r="AM66" s="342"/>
      <c r="AN66" s="319"/>
    </row>
    <row r="67" spans="12:40" ht="15" x14ac:dyDescent="0.25">
      <c r="L67" s="88">
        <v>0.6</v>
      </c>
      <c r="N67" s="1"/>
      <c r="O67" s="1"/>
      <c r="P67" s="1"/>
      <c r="Q67" s="509">
        <v>55000000</v>
      </c>
      <c r="R67" s="152">
        <v>60000000</v>
      </c>
      <c r="S67" s="512">
        <v>1241470</v>
      </c>
      <c r="T67" s="513">
        <v>1379411</v>
      </c>
      <c r="U67" s="152">
        <v>1379411</v>
      </c>
      <c r="V67" s="152">
        <v>1753822</v>
      </c>
      <c r="W67" s="512">
        <v>1753822</v>
      </c>
      <c r="X67" s="513">
        <v>2187352</v>
      </c>
      <c r="Y67" s="152">
        <v>2187352</v>
      </c>
      <c r="Z67" s="152">
        <v>2561763</v>
      </c>
      <c r="AA67" s="512">
        <v>2561763</v>
      </c>
      <c r="AB67" s="513">
        <v>2699704</v>
      </c>
      <c r="AC67" s="1"/>
      <c r="AD67" s="1"/>
      <c r="AE67" s="18"/>
      <c r="AF67" s="118">
        <f t="shared" si="2"/>
        <v>0.24719156219958469</v>
      </c>
      <c r="AK67" s="306" t="s">
        <v>606</v>
      </c>
      <c r="AL67" s="295" t="s">
        <v>607</v>
      </c>
      <c r="AM67" s="342"/>
      <c r="AN67" s="323"/>
    </row>
    <row r="68" spans="12:40" ht="15" x14ac:dyDescent="0.25">
      <c r="L68" s="88">
        <v>0.61</v>
      </c>
      <c r="N68" s="1"/>
      <c r="O68" s="1"/>
      <c r="P68" s="1"/>
      <c r="Q68" s="509">
        <v>60000000</v>
      </c>
      <c r="R68" s="152">
        <v>65000000</v>
      </c>
      <c r="S68" s="512">
        <v>1325867</v>
      </c>
      <c r="T68" s="513">
        <v>1473186</v>
      </c>
      <c r="U68" s="152">
        <v>1473186</v>
      </c>
      <c r="V68" s="152">
        <v>1873050</v>
      </c>
      <c r="W68" s="512">
        <v>1873050</v>
      </c>
      <c r="X68" s="513">
        <v>2336052</v>
      </c>
      <c r="Y68" s="152">
        <v>2336052</v>
      </c>
      <c r="Z68" s="152">
        <v>2735916</v>
      </c>
      <c r="AA68" s="512">
        <v>2735916</v>
      </c>
      <c r="AB68" s="513">
        <v>2883235</v>
      </c>
      <c r="AC68" s="1"/>
      <c r="AD68" s="1"/>
      <c r="AE68" s="18"/>
      <c r="AF68" s="118">
        <f t="shared" si="2"/>
        <v>0.24719147913830383</v>
      </c>
      <c r="AK68" s="297" t="s">
        <v>608</v>
      </c>
      <c r="AL68" s="369" t="s">
        <v>980</v>
      </c>
      <c r="AM68" s="394"/>
      <c r="AN68" s="320"/>
    </row>
    <row r="69" spans="12:40" ht="15" x14ac:dyDescent="0.25">
      <c r="L69" s="88">
        <v>0.62</v>
      </c>
      <c r="N69" s="1"/>
      <c r="O69" s="1"/>
      <c r="P69" s="1"/>
      <c r="Q69" s="509">
        <v>65000000</v>
      </c>
      <c r="R69" s="152">
        <v>70000000</v>
      </c>
      <c r="S69" s="512">
        <v>1408169</v>
      </c>
      <c r="T69" s="513">
        <v>1564632</v>
      </c>
      <c r="U69" s="152">
        <v>1564632</v>
      </c>
      <c r="V69" s="152">
        <v>1989318</v>
      </c>
      <c r="W69" s="512">
        <v>1989318</v>
      </c>
      <c r="X69" s="513">
        <v>2481059</v>
      </c>
      <c r="Y69" s="152">
        <v>2481059</v>
      </c>
      <c r="Z69" s="152">
        <v>2905745</v>
      </c>
      <c r="AA69" s="512">
        <v>2905745</v>
      </c>
      <c r="AB69" s="513">
        <v>3062208</v>
      </c>
      <c r="AC69" s="1"/>
      <c r="AD69" s="1"/>
      <c r="AE69" s="18"/>
      <c r="AF69" s="118">
        <f>(X69-W69)/W69</f>
        <v>0.24719074577317451</v>
      </c>
      <c r="AK69" s="307"/>
      <c r="AL69" s="368" t="s">
        <v>981</v>
      </c>
      <c r="AM69" s="394">
        <v>0.1</v>
      </c>
      <c r="AN69" s="320">
        <v>0.1</v>
      </c>
    </row>
    <row r="70" spans="12:40" ht="15" x14ac:dyDescent="0.25">
      <c r="L70" s="88">
        <v>0.63</v>
      </c>
      <c r="N70" s="1"/>
      <c r="O70" s="1"/>
      <c r="P70" s="1"/>
      <c r="Q70" s="509">
        <v>70000000</v>
      </c>
      <c r="R70" s="152">
        <v>75000000</v>
      </c>
      <c r="S70" s="512">
        <v>1488518</v>
      </c>
      <c r="T70" s="513">
        <v>1653909</v>
      </c>
      <c r="U70" s="152">
        <v>1653909</v>
      </c>
      <c r="V70" s="152">
        <v>2102827</v>
      </c>
      <c r="W70" s="512">
        <v>2102827</v>
      </c>
      <c r="X70" s="513">
        <v>2622627</v>
      </c>
      <c r="Y70" s="152">
        <v>2622627</v>
      </c>
      <c r="Z70" s="152">
        <v>3071545</v>
      </c>
      <c r="AA70" s="512">
        <v>3071545</v>
      </c>
      <c r="AB70" s="513">
        <v>3236936</v>
      </c>
      <c r="AC70" s="1"/>
      <c r="AD70" s="1"/>
      <c r="AE70" s="18"/>
      <c r="AF70" s="118">
        <f t="shared" si="2"/>
        <v>0.24719104329552549</v>
      </c>
      <c r="AK70" s="297" t="s">
        <v>613</v>
      </c>
      <c r="AL70" s="368" t="s">
        <v>982</v>
      </c>
      <c r="AM70" s="394"/>
      <c r="AN70" s="320"/>
    </row>
    <row r="71" spans="12:40" ht="15" x14ac:dyDescent="0.25">
      <c r="L71" s="88">
        <v>0.64</v>
      </c>
      <c r="N71" s="1"/>
      <c r="O71" s="1"/>
      <c r="P71" s="1"/>
      <c r="Q71" s="509">
        <v>75000000</v>
      </c>
      <c r="R71" s="152">
        <v>100000000</v>
      </c>
      <c r="S71" s="512">
        <v>1567037</v>
      </c>
      <c r="T71" s="513">
        <v>1741152</v>
      </c>
      <c r="U71" s="152">
        <v>1741152</v>
      </c>
      <c r="V71" s="152">
        <v>2213750</v>
      </c>
      <c r="W71" s="512">
        <v>2213750</v>
      </c>
      <c r="X71" s="513">
        <v>2760970</v>
      </c>
      <c r="Y71" s="152">
        <v>2760970</v>
      </c>
      <c r="Z71" s="152">
        <v>3233568</v>
      </c>
      <c r="AA71" s="512">
        <v>3233568</v>
      </c>
      <c r="AB71" s="513">
        <v>3407683</v>
      </c>
      <c r="AC71" s="1"/>
      <c r="AD71" s="1"/>
      <c r="AE71" s="18"/>
      <c r="AF71" s="118">
        <f t="shared" si="2"/>
        <v>0.24719141727837379</v>
      </c>
      <c r="AK71" s="307"/>
      <c r="AL71" s="368" t="s">
        <v>983</v>
      </c>
      <c r="AM71" s="394">
        <v>0.1</v>
      </c>
      <c r="AN71" s="320">
        <v>0.1</v>
      </c>
    </row>
    <row r="72" spans="12:40" ht="15" x14ac:dyDescent="0.25">
      <c r="L72" s="88">
        <v>0.65</v>
      </c>
      <c r="N72" s="1"/>
      <c r="O72" s="1"/>
      <c r="P72" s="1"/>
      <c r="Q72" s="509">
        <v>100000000</v>
      </c>
      <c r="R72" s="152">
        <v>150000000</v>
      </c>
      <c r="S72" s="512">
        <v>1935325</v>
      </c>
      <c r="T72" s="513">
        <v>2150361</v>
      </c>
      <c r="U72" s="152">
        <v>2150361</v>
      </c>
      <c r="V72" s="152">
        <v>2734031</v>
      </c>
      <c r="W72" s="512">
        <v>2734031</v>
      </c>
      <c r="X72" s="513">
        <v>3409859</v>
      </c>
      <c r="Y72" s="152">
        <v>3409859</v>
      </c>
      <c r="Z72" s="152">
        <v>3993528</v>
      </c>
      <c r="AA72" s="512">
        <v>3993528</v>
      </c>
      <c r="AB72" s="513">
        <v>4208564</v>
      </c>
      <c r="AC72" s="1"/>
      <c r="AD72" s="1"/>
      <c r="AE72" s="18"/>
      <c r="AF72" s="118">
        <f t="shared" si="2"/>
        <v>0.24719105233261804</v>
      </c>
      <c r="AK72" s="297" t="s">
        <v>619</v>
      </c>
      <c r="AL72" s="368" t="s">
        <v>984</v>
      </c>
      <c r="AM72" s="394"/>
      <c r="AN72" s="320"/>
    </row>
    <row r="73" spans="12:40" ht="15" x14ac:dyDescent="0.25">
      <c r="L73" s="88">
        <v>0.66</v>
      </c>
      <c r="N73" s="1"/>
      <c r="O73" s="1"/>
      <c r="P73" s="1"/>
      <c r="Q73" s="509">
        <v>150000000</v>
      </c>
      <c r="R73" s="152">
        <v>200000000</v>
      </c>
      <c r="S73" s="512">
        <v>2572555</v>
      </c>
      <c r="T73" s="513">
        <v>2858394</v>
      </c>
      <c r="U73" s="152">
        <v>2858394</v>
      </c>
      <c r="V73" s="152">
        <v>3634244</v>
      </c>
      <c r="W73" s="512">
        <v>3634244</v>
      </c>
      <c r="X73" s="513">
        <v>4532597</v>
      </c>
      <c r="Y73" s="152">
        <v>4532597</v>
      </c>
      <c r="Z73" s="152">
        <v>5308447</v>
      </c>
      <c r="AA73" s="512">
        <v>5308447</v>
      </c>
      <c r="AB73" s="513">
        <v>5594286</v>
      </c>
      <c r="AC73" s="1"/>
      <c r="AD73" s="1"/>
      <c r="AE73" s="18"/>
      <c r="AF73" s="118">
        <f t="shared" si="2"/>
        <v>0.2471911627287546</v>
      </c>
      <c r="AK73" s="307"/>
      <c r="AL73" s="368" t="s">
        <v>985</v>
      </c>
      <c r="AM73" s="394"/>
      <c r="AN73" s="320"/>
    </row>
    <row r="74" spans="12:40" ht="15" x14ac:dyDescent="0.25">
      <c r="L74" s="88">
        <v>0.67</v>
      </c>
      <c r="N74" s="1"/>
      <c r="O74" s="1"/>
      <c r="P74" s="1"/>
      <c r="Q74" s="509">
        <v>200000000</v>
      </c>
      <c r="R74" s="152">
        <v>250000000</v>
      </c>
      <c r="S74" s="512">
        <v>3103638</v>
      </c>
      <c r="T74" s="513">
        <v>3448487</v>
      </c>
      <c r="U74" s="152">
        <v>3448487</v>
      </c>
      <c r="V74" s="152">
        <v>4384505</v>
      </c>
      <c r="W74" s="512">
        <v>4384505</v>
      </c>
      <c r="X74" s="513">
        <v>5468315</v>
      </c>
      <c r="Y74" s="152">
        <v>5468315</v>
      </c>
      <c r="Z74" s="152">
        <v>6404333</v>
      </c>
      <c r="AA74" s="512">
        <v>6404333</v>
      </c>
      <c r="AB74" s="513">
        <v>6749182</v>
      </c>
      <c r="AC74" s="1"/>
      <c r="AD74" s="1"/>
      <c r="AE74" s="18"/>
      <c r="AF74" s="118">
        <f t="shared" si="2"/>
        <v>0.24719095998293991</v>
      </c>
      <c r="AK74" s="307"/>
      <c r="AL74" s="368" t="s">
        <v>986</v>
      </c>
      <c r="AM74" s="394"/>
      <c r="AN74" s="320"/>
    </row>
    <row r="75" spans="12:40" ht="15" x14ac:dyDescent="0.25">
      <c r="L75" s="88">
        <v>0.68</v>
      </c>
      <c r="N75" s="1"/>
      <c r="O75" s="1"/>
      <c r="P75" s="1"/>
      <c r="Q75" s="509">
        <v>250000000</v>
      </c>
      <c r="R75" s="152">
        <v>300000000</v>
      </c>
      <c r="S75" s="512">
        <v>3547730</v>
      </c>
      <c r="T75" s="513">
        <v>3941922</v>
      </c>
      <c r="U75" s="152">
        <v>3941922</v>
      </c>
      <c r="V75" s="152">
        <v>5011873</v>
      </c>
      <c r="W75" s="512">
        <v>5011873</v>
      </c>
      <c r="X75" s="513">
        <v>6250763</v>
      </c>
      <c r="Y75" s="152">
        <v>6250763</v>
      </c>
      <c r="Z75" s="152">
        <v>7320713</v>
      </c>
      <c r="AA75" s="512">
        <v>7320713</v>
      </c>
      <c r="AB75" s="513">
        <v>7714905</v>
      </c>
      <c r="AC75" s="1"/>
      <c r="AD75" s="1"/>
      <c r="AE75" s="18"/>
      <c r="AF75" s="118">
        <f t="shared" si="2"/>
        <v>0.24719102020342495</v>
      </c>
      <c r="AK75" s="299"/>
      <c r="AL75" s="368" t="s">
        <v>987</v>
      </c>
      <c r="AM75" s="394">
        <v>0.15</v>
      </c>
      <c r="AN75" s="320">
        <v>0.15</v>
      </c>
    </row>
    <row r="76" spans="12:40" ht="15" x14ac:dyDescent="0.25">
      <c r="L76" s="88">
        <v>0.69</v>
      </c>
      <c r="N76" s="1"/>
      <c r="O76" s="1"/>
      <c r="P76" s="1"/>
      <c r="Q76" s="509">
        <v>300000000</v>
      </c>
      <c r="R76" s="152">
        <v>400000000</v>
      </c>
      <c r="S76" s="512">
        <v>3919747</v>
      </c>
      <c r="T76" s="513">
        <v>4355275</v>
      </c>
      <c r="U76" s="152">
        <v>4355275</v>
      </c>
      <c r="V76" s="152">
        <v>5537421</v>
      </c>
      <c r="W76" s="512">
        <v>5537421</v>
      </c>
      <c r="X76" s="513">
        <v>6906221</v>
      </c>
      <c r="Y76" s="152">
        <v>6906221</v>
      </c>
      <c r="Z76" s="152">
        <v>8088367</v>
      </c>
      <c r="AA76" s="512">
        <v>8088367</v>
      </c>
      <c r="AB76" s="513">
        <v>8523895</v>
      </c>
      <c r="AC76" s="1"/>
      <c r="AD76" s="1"/>
      <c r="AE76" s="18"/>
      <c r="AF76" s="118">
        <f t="shared" si="2"/>
        <v>0.24719088543204498</v>
      </c>
      <c r="AK76" s="297" t="s">
        <v>623</v>
      </c>
      <c r="AL76" s="368" t="s">
        <v>988</v>
      </c>
      <c r="AM76" s="394"/>
      <c r="AN76" s="320"/>
    </row>
    <row r="77" spans="12:40" ht="15" x14ac:dyDescent="0.25">
      <c r="L77" s="88">
        <v>0.7</v>
      </c>
      <c r="N77" s="1"/>
      <c r="O77" s="1"/>
      <c r="P77" s="1"/>
      <c r="Q77" s="509">
        <v>400000000</v>
      </c>
      <c r="R77" s="152">
        <v>500000000</v>
      </c>
      <c r="S77" s="512">
        <v>4506378</v>
      </c>
      <c r="T77" s="513">
        <v>5007086</v>
      </c>
      <c r="U77" s="152">
        <v>5007086</v>
      </c>
      <c r="V77" s="152">
        <v>6366153</v>
      </c>
      <c r="W77" s="512">
        <v>6366153</v>
      </c>
      <c r="X77" s="513">
        <v>7939808</v>
      </c>
      <c r="Y77" s="152">
        <v>7939808</v>
      </c>
      <c r="Z77" s="152">
        <v>9298875</v>
      </c>
      <c r="AA77" s="512">
        <v>9298875</v>
      </c>
      <c r="AB77" s="513">
        <v>9799583</v>
      </c>
      <c r="AC77" s="1"/>
      <c r="AD77" s="1"/>
      <c r="AE77" s="18"/>
      <c r="AF77" s="118">
        <f t="shared" si="2"/>
        <v>0.24719088592435651</v>
      </c>
      <c r="AK77" s="307"/>
      <c r="AL77" s="368" t="s">
        <v>989</v>
      </c>
      <c r="AM77" s="394">
        <v>0.03</v>
      </c>
      <c r="AN77" s="320">
        <v>0.03</v>
      </c>
    </row>
    <row r="78" spans="12:40" ht="15.75" thickBot="1" x14ac:dyDescent="0.3">
      <c r="L78" s="88">
        <v>0.71</v>
      </c>
      <c r="N78" s="1"/>
      <c r="O78" s="1"/>
      <c r="P78" s="1"/>
      <c r="Q78" s="510">
        <v>500000000</v>
      </c>
      <c r="R78" s="518">
        <v>500000001</v>
      </c>
      <c r="S78" s="514">
        <v>4994245</v>
      </c>
      <c r="T78" s="515">
        <v>5549161</v>
      </c>
      <c r="U78" s="511">
        <v>5549161</v>
      </c>
      <c r="V78" s="511">
        <v>7055362</v>
      </c>
      <c r="W78" s="514">
        <v>7055362</v>
      </c>
      <c r="X78" s="515">
        <v>8799384</v>
      </c>
      <c r="Y78" s="511">
        <v>8799384</v>
      </c>
      <c r="Z78" s="511">
        <v>10305585</v>
      </c>
      <c r="AA78" s="514">
        <v>10305585</v>
      </c>
      <c r="AB78" s="515">
        <v>10860501</v>
      </c>
      <c r="AC78" s="19"/>
      <c r="AD78" s="19"/>
      <c r="AE78" s="20"/>
      <c r="AF78" s="118">
        <f t="shared" si="2"/>
        <v>0.24719100168070751</v>
      </c>
      <c r="AK78" s="308" t="s">
        <v>624</v>
      </c>
      <c r="AL78" s="313" t="s">
        <v>990</v>
      </c>
      <c r="AM78" s="407">
        <v>0.02</v>
      </c>
      <c r="AN78" s="344">
        <v>0.02</v>
      </c>
    </row>
    <row r="79" spans="12:40" ht="15.75" thickTop="1" x14ac:dyDescent="0.25">
      <c r="L79" s="88">
        <v>0.72</v>
      </c>
      <c r="N79" s="1"/>
      <c r="O79" s="1"/>
      <c r="P79" s="1"/>
      <c r="Q79" s="1"/>
      <c r="R79" s="1"/>
      <c r="S79" s="1"/>
      <c r="T79" s="21"/>
      <c r="U79" s="21"/>
      <c r="V79" s="1"/>
      <c r="W79" s="1"/>
      <c r="X79" s="1"/>
      <c r="Y79" s="1"/>
      <c r="Z79" s="1"/>
      <c r="AA79" s="1"/>
      <c r="AB79" s="1"/>
      <c r="AC79" s="1"/>
      <c r="AD79" s="1"/>
      <c r="AE79" s="1"/>
      <c r="AK79" s="303"/>
      <c r="AL79" s="296" t="s">
        <v>940</v>
      </c>
      <c r="AM79" s="396">
        <f>SUM(AM68:AM78)</f>
        <v>0.4</v>
      </c>
      <c r="AN79" s="322"/>
    </row>
    <row r="80" spans="12:40" ht="15.75" thickBot="1" x14ac:dyDescent="0.3">
      <c r="L80" s="88">
        <v>0.73</v>
      </c>
      <c r="N80" s="1"/>
      <c r="O80" s="1"/>
      <c r="P80" s="1"/>
      <c r="Q80" s="1"/>
      <c r="R80" s="1"/>
      <c r="S80" s="1"/>
      <c r="T80" s="21"/>
      <c r="U80" s="21"/>
      <c r="V80" s="1"/>
      <c r="W80" s="1"/>
      <c r="X80" s="1"/>
      <c r="Y80" s="1"/>
      <c r="Z80" s="1"/>
      <c r="AA80" s="1"/>
      <c r="AB80" s="1"/>
      <c r="AC80" s="1"/>
      <c r="AD80" s="1"/>
      <c r="AE80" s="1"/>
      <c r="AK80" s="303"/>
      <c r="AL80" s="326" t="s">
        <v>733</v>
      </c>
      <c r="AM80" s="397"/>
      <c r="AN80" s="322">
        <f>SUM(AN68:AN78)</f>
        <v>0.4</v>
      </c>
    </row>
    <row r="81" spans="12:40" ht="16.5" thickTop="1" thickBot="1" x14ac:dyDescent="0.3">
      <c r="L81" s="88">
        <v>0.74</v>
      </c>
      <c r="N81" s="22" t="s">
        <v>72</v>
      </c>
      <c r="O81" s="23"/>
      <c r="P81" s="24"/>
      <c r="Q81" s="1"/>
      <c r="R81" s="1"/>
      <c r="S81" s="1"/>
      <c r="T81" s="1"/>
      <c r="U81" s="21"/>
      <c r="V81" s="1"/>
      <c r="W81" s="1"/>
      <c r="X81" s="1"/>
      <c r="Y81" s="1"/>
      <c r="Z81" s="1"/>
      <c r="AA81" s="1"/>
      <c r="AB81" s="1"/>
      <c r="AC81" s="1"/>
      <c r="AD81" s="1"/>
      <c r="AE81" s="1"/>
      <c r="AK81" s="303"/>
      <c r="AL81" s="296"/>
      <c r="AM81" s="342"/>
      <c r="AN81" s="319"/>
    </row>
    <row r="82" spans="12:40" ht="15.75" thickTop="1" x14ac:dyDescent="0.25">
      <c r="L82" s="88">
        <v>0.75</v>
      </c>
      <c r="N82" s="25">
        <f>AE43-AE41</f>
        <v>15177</v>
      </c>
      <c r="O82" s="26"/>
      <c r="P82" s="27">
        <f>N82*C14+AE41</f>
        <v>61401</v>
      </c>
      <c r="Q82" s="1"/>
      <c r="R82" s="1"/>
      <c r="S82" s="1"/>
      <c r="T82" s="1"/>
      <c r="U82" s="1"/>
      <c r="V82" s="1"/>
      <c r="W82" s="1"/>
      <c r="X82" s="1"/>
      <c r="Y82" s="1"/>
      <c r="Z82" s="1"/>
      <c r="AA82" s="1"/>
      <c r="AB82" s="1"/>
      <c r="AC82" s="1"/>
      <c r="AD82" s="1"/>
      <c r="AE82" s="1"/>
      <c r="AK82" s="306" t="s">
        <v>631</v>
      </c>
      <c r="AL82" s="295" t="s">
        <v>632</v>
      </c>
      <c r="AM82" s="342"/>
      <c r="AN82" s="323"/>
    </row>
    <row r="83" spans="12:40" ht="15" x14ac:dyDescent="0.25">
      <c r="L83" s="88">
        <v>0.76</v>
      </c>
      <c r="N83" s="28">
        <f>AE44-AE42</f>
        <v>19030</v>
      </c>
      <c r="O83" s="29"/>
      <c r="P83" s="30">
        <f>N83*C14+AE42</f>
        <v>76984</v>
      </c>
      <c r="Q83" s="1"/>
      <c r="R83" s="1"/>
      <c r="S83" s="1"/>
      <c r="T83" s="1"/>
      <c r="U83" s="1"/>
      <c r="V83" s="1"/>
      <c r="W83" s="1"/>
      <c r="X83" s="1"/>
      <c r="Y83" s="1"/>
      <c r="Z83" s="1"/>
      <c r="AA83" s="1"/>
      <c r="AB83" s="1"/>
      <c r="AC83" s="1"/>
      <c r="AD83" s="1"/>
      <c r="AE83" s="1"/>
      <c r="AK83" s="297" t="s">
        <v>633</v>
      </c>
      <c r="AL83" s="370" t="s">
        <v>991</v>
      </c>
      <c r="AM83" s="394"/>
      <c r="AN83" s="320"/>
    </row>
    <row r="84" spans="12:40" ht="15" x14ac:dyDescent="0.25">
      <c r="L84" s="88">
        <v>0.77</v>
      </c>
      <c r="N84" s="28"/>
      <c r="O84" s="29"/>
      <c r="P84" s="30">
        <f>P83-P82</f>
        <v>15583</v>
      </c>
      <c r="Q84" s="1"/>
      <c r="R84" s="1"/>
      <c r="S84" s="1"/>
      <c r="T84" s="1"/>
      <c r="U84" s="1"/>
      <c r="V84" s="1"/>
      <c r="W84" s="1"/>
      <c r="X84" s="1"/>
      <c r="Y84" s="1"/>
      <c r="Z84" s="1"/>
      <c r="AA84" s="1"/>
      <c r="AB84" s="1"/>
      <c r="AC84" s="1"/>
      <c r="AD84" s="1"/>
      <c r="AE84" s="1"/>
      <c r="AK84" s="307"/>
      <c r="AL84" s="371" t="s">
        <v>992</v>
      </c>
      <c r="AM84" s="394"/>
      <c r="AN84" s="320"/>
    </row>
    <row r="85" spans="12:40" ht="15.75" thickBot="1" x14ac:dyDescent="0.3">
      <c r="L85" s="88">
        <v>0.78</v>
      </c>
      <c r="N85" s="31"/>
      <c r="O85" s="32"/>
      <c r="P85" s="33">
        <f>(E29-AE37)/(AE38-AE37)*P84+P82</f>
        <v>69266.267399570614</v>
      </c>
      <c r="Q85" s="1"/>
      <c r="R85" s="1"/>
      <c r="S85" s="1"/>
      <c r="T85" s="1"/>
      <c r="U85" s="1"/>
      <c r="V85" s="1"/>
      <c r="W85" s="1"/>
      <c r="X85" s="1"/>
      <c r="Y85" s="1"/>
      <c r="Z85" s="1"/>
      <c r="AA85" s="1"/>
      <c r="AB85" s="1"/>
      <c r="AC85" s="1"/>
      <c r="AD85" s="1"/>
      <c r="AE85" s="1"/>
      <c r="AK85" s="299"/>
      <c r="AL85" s="371" t="s">
        <v>993</v>
      </c>
      <c r="AM85" s="394">
        <v>0.01</v>
      </c>
      <c r="AN85" s="320">
        <v>0.01</v>
      </c>
    </row>
    <row r="86" spans="12:40" ht="15" thickTop="1" x14ac:dyDescent="0.2">
      <c r="L86" s="88">
        <v>0.79</v>
      </c>
      <c r="AK86" s="297" t="s">
        <v>635</v>
      </c>
      <c r="AL86" s="372" t="s">
        <v>994</v>
      </c>
      <c r="AM86" s="394"/>
      <c r="AN86" s="320"/>
    </row>
    <row r="87" spans="12:40" x14ac:dyDescent="0.2">
      <c r="L87" s="88">
        <v>0.8</v>
      </c>
      <c r="AK87" s="307"/>
      <c r="AL87" s="368" t="s">
        <v>995</v>
      </c>
      <c r="AM87" s="394">
        <v>5.0000000000000001E-3</v>
      </c>
      <c r="AN87" s="320">
        <v>5.0000000000000001E-3</v>
      </c>
    </row>
    <row r="88" spans="12:40" x14ac:dyDescent="0.2">
      <c r="L88" s="88">
        <v>0.81</v>
      </c>
      <c r="AK88" s="297" t="s">
        <v>640</v>
      </c>
      <c r="AL88" s="371" t="s">
        <v>996</v>
      </c>
      <c r="AM88" s="394"/>
      <c r="AN88" s="320"/>
    </row>
    <row r="89" spans="12:40" x14ac:dyDescent="0.2">
      <c r="L89" s="88">
        <v>0.82</v>
      </c>
      <c r="AK89" s="373"/>
      <c r="AL89" s="311" t="s">
        <v>997</v>
      </c>
      <c r="AM89" s="394">
        <v>5.0000000000000001E-3</v>
      </c>
      <c r="AN89" s="320">
        <v>5.0000000000000001E-3</v>
      </c>
    </row>
    <row r="90" spans="12:40" x14ac:dyDescent="0.2">
      <c r="L90" s="88">
        <v>0.83</v>
      </c>
      <c r="AK90" s="303"/>
      <c r="AL90" s="296" t="s">
        <v>940</v>
      </c>
      <c r="AM90" s="396">
        <f>SUM(AM83:AM89)</f>
        <v>0.02</v>
      </c>
      <c r="AN90" s="322"/>
    </row>
    <row r="91" spans="12:40" x14ac:dyDescent="0.2">
      <c r="L91" s="88">
        <v>0.84</v>
      </c>
      <c r="AK91" s="303"/>
      <c r="AL91" s="326" t="s">
        <v>733</v>
      </c>
      <c r="AM91" s="397"/>
      <c r="AN91" s="322">
        <f>SUM(AN83:AN89)</f>
        <v>0.02</v>
      </c>
    </row>
    <row r="92" spans="12:40" x14ac:dyDescent="0.2">
      <c r="L92" s="88">
        <v>0.85</v>
      </c>
      <c r="AK92" s="303"/>
      <c r="AL92" s="296"/>
      <c r="AM92" s="342"/>
      <c r="AN92" s="319"/>
    </row>
    <row r="93" spans="12:40" x14ac:dyDescent="0.2">
      <c r="L93" s="88">
        <v>0.86</v>
      </c>
      <c r="AK93" s="303"/>
      <c r="AL93" s="296"/>
      <c r="AM93" s="342"/>
      <c r="AN93" s="319"/>
    </row>
    <row r="94" spans="12:40" ht="15" thickBot="1" x14ac:dyDescent="0.25">
      <c r="L94" s="88">
        <v>0.87</v>
      </c>
      <c r="AK94" s="303"/>
      <c r="AL94" s="305"/>
      <c r="AM94" s="342"/>
      <c r="AN94" s="323"/>
    </row>
    <row r="95" spans="12:40" ht="15" thickBot="1" x14ac:dyDescent="0.25">
      <c r="L95" s="88">
        <v>0.88</v>
      </c>
      <c r="AK95" s="303"/>
      <c r="AL95" s="295" t="s">
        <v>998</v>
      </c>
      <c r="AM95" s="400">
        <f>AM13+AM29+AM51+AM64+AM79+AM90</f>
        <v>1</v>
      </c>
      <c r="AN95" s="323"/>
    </row>
    <row r="96" spans="12:40" ht="15" thickBot="1" x14ac:dyDescent="0.25">
      <c r="L96" s="88">
        <v>0.89</v>
      </c>
      <c r="AK96" s="303"/>
      <c r="AL96" s="327" t="s">
        <v>999</v>
      </c>
      <c r="AM96" s="309"/>
      <c r="AN96" s="325">
        <f>AN14+AN30+AN52+AN65+AN80+AN91</f>
        <v>0.42000000000000004</v>
      </c>
    </row>
    <row r="97" spans="12:12" x14ac:dyDescent="0.2">
      <c r="L97" s="88">
        <v>0.9</v>
      </c>
    </row>
    <row r="98" spans="12:12" x14ac:dyDescent="0.2">
      <c r="L98" s="88">
        <v>0.91</v>
      </c>
    </row>
    <row r="99" spans="12:12" x14ac:dyDescent="0.2">
      <c r="L99" s="88">
        <v>0.92</v>
      </c>
    </row>
    <row r="100" spans="12:12" x14ac:dyDescent="0.2">
      <c r="L100" s="88">
        <v>0.93</v>
      </c>
    </row>
    <row r="101" spans="12:12" x14ac:dyDescent="0.2">
      <c r="L101" s="88">
        <v>0.94</v>
      </c>
    </row>
    <row r="102" spans="12:12" x14ac:dyDescent="0.2">
      <c r="L102" s="88">
        <v>0.95</v>
      </c>
    </row>
    <row r="103" spans="12:12" x14ac:dyDescent="0.2">
      <c r="L103" s="88">
        <v>0.96</v>
      </c>
    </row>
    <row r="104" spans="12:12" x14ac:dyDescent="0.2">
      <c r="L104" s="88">
        <v>0.97</v>
      </c>
    </row>
    <row r="105" spans="12:12" x14ac:dyDescent="0.2">
      <c r="L105" s="88">
        <v>0.98</v>
      </c>
    </row>
    <row r="106" spans="12:12" x14ac:dyDescent="0.2">
      <c r="L106" s="88">
        <v>0.99</v>
      </c>
    </row>
    <row r="107" spans="12:12" x14ac:dyDescent="0.2">
      <c r="L107" s="88">
        <v>1</v>
      </c>
    </row>
  </sheetData>
  <sheetProtection algorithmName="SHA-512" hashValue="+qB5UmmgkK1hJDEHgdP0nGBgfIjo6bH9rIixi6zq0u5j7agqgtleAJEgd+WqJML4PZM2jzqKhehbl1pkqbcWGw==" saltValue="AINCXJi2AOjJvAjGo6GwNA==" spinCount="100000" sheet="1" selectLockedCells="1"/>
  <mergeCells count="38">
    <mergeCell ref="Y35:Z35"/>
    <mergeCell ref="AA35:AB35"/>
    <mergeCell ref="F55:I55"/>
    <mergeCell ref="F50:I54"/>
    <mergeCell ref="R30:S30"/>
    <mergeCell ref="T30:V30"/>
    <mergeCell ref="S35:T35"/>
    <mergeCell ref="U35:V35"/>
    <mergeCell ref="W35:X35"/>
    <mergeCell ref="B19:I19"/>
    <mergeCell ref="A20:I20"/>
    <mergeCell ref="Q23:W23"/>
    <mergeCell ref="S24:X24"/>
    <mergeCell ref="O25:P25"/>
    <mergeCell ref="Q25:X25"/>
    <mergeCell ref="N27:S27"/>
    <mergeCell ref="T27:V27"/>
    <mergeCell ref="N29:O29"/>
    <mergeCell ref="Q29:R29"/>
    <mergeCell ref="T29:V29"/>
    <mergeCell ref="D15:E15"/>
    <mergeCell ref="S7:X7"/>
    <mergeCell ref="O8:P8"/>
    <mergeCell ref="Q8:X8"/>
    <mergeCell ref="A9:I9"/>
    <mergeCell ref="N10:S10"/>
    <mergeCell ref="T10:V10"/>
    <mergeCell ref="N12:O12"/>
    <mergeCell ref="Q12:R12"/>
    <mergeCell ref="T12:V12"/>
    <mergeCell ref="R13:S13"/>
    <mergeCell ref="T13:V13"/>
    <mergeCell ref="Q6:W6"/>
    <mergeCell ref="AK1:AL1"/>
    <mergeCell ref="A2:I2"/>
    <mergeCell ref="AK2:AN2"/>
    <mergeCell ref="A3:I3"/>
    <mergeCell ref="A4:I4"/>
  </mergeCells>
  <conditionalFormatting sqref="E56">
    <cfRule type="cellIs" dxfId="2176" priority="1" operator="equal">
      <formula>0</formula>
    </cfRule>
  </conditionalFormatting>
  <dataValidations count="6">
    <dataValidation type="list" allowBlank="1" showInputMessage="1" showErrorMessage="1" sqref="C14" xr:uid="{00000000-0002-0000-0C00-000000000000}">
      <formula1>$L$6:$L$107</formula1>
    </dataValidation>
    <dataValidation type="decimal" allowBlank="1" showInputMessage="1" showErrorMessage="1" promptTitle="Hinweis:" prompt="Das Löschen der Prozentangabe führt zu einem &quot;Null-Honorar&quot;! Daher ist eine Prozentangabe &gt; 0% erforderlich!" sqref="A19" xr:uid="{00000000-0002-0000-0C00-000001000000}">
      <formula1>0</formula1>
      <formula2>1000</formula2>
    </dataValidation>
    <dataValidation type="decimal" allowBlank="1" showInputMessage="1" showErrorMessage="1" sqref="F13" xr:uid="{00000000-0002-0000-0C00-000002000000}">
      <formula1>0</formula1>
      <formula2>0.5</formula2>
    </dataValidation>
    <dataValidation type="list" allowBlank="1" showInputMessage="1" showErrorMessage="1" sqref="C13" xr:uid="{00000000-0002-0000-0C00-000003000000}">
      <formula1>$L$1:$L$5</formula1>
    </dataValidation>
    <dataValidation type="decimal" allowBlank="1" showInputMessage="1" showErrorMessage="1" sqref="F14" xr:uid="{00000000-0002-0000-0C00-000004000000}">
      <formula1>0</formula1>
      <formula2>50</formula2>
    </dataValidation>
    <dataValidation type="decimal" operator="greaterThanOrEqual" allowBlank="1" showInputMessage="1" showErrorMessage="1" sqref="C15 I13:I15" xr:uid="{00000000-0002-0000-0C00-000005000000}">
      <formula1>0</formula1>
    </dataValidation>
  </dataValidations>
  <pageMargins left="0.70866141732283472" right="0.70866141732283472" top="0.78740157480314965" bottom="0.78740157480314965" header="0.31496062992125984" footer="0.31496062992125984"/>
  <pageSetup paperSize="9" scale="67" fitToHeight="0" orientation="portrait" r:id="rId1"/>
  <colBreaks count="1" manualBreakCount="1">
    <brk id="36"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94209" r:id="rId4" name="Option Button 1">
              <controlPr defaultSize="0" autoFill="0" autoLine="0" autoPict="0">
                <anchor moveWithCells="1">
                  <from>
                    <xdr:col>40</xdr:col>
                    <xdr:colOff>57150</xdr:colOff>
                    <xdr:row>2</xdr:row>
                    <xdr:rowOff>9525</xdr:rowOff>
                  </from>
                  <to>
                    <xdr:col>40</xdr:col>
                    <xdr:colOff>361950</xdr:colOff>
                    <xdr:row>2</xdr:row>
                    <xdr:rowOff>171450</xdr:rowOff>
                  </to>
                </anchor>
              </controlPr>
            </control>
          </mc:Choice>
        </mc:AlternateContent>
        <mc:AlternateContent xmlns:mc="http://schemas.openxmlformats.org/markup-compatibility/2006">
          <mc:Choice Requires="x14">
            <control shapeId="94210" r:id="rId5" name="Option Button 2">
              <controlPr defaultSize="0" autoFill="0" autoLine="0" autoPict="0">
                <anchor moveWithCells="1">
                  <from>
                    <xdr:col>40</xdr:col>
                    <xdr:colOff>57150</xdr:colOff>
                    <xdr:row>3</xdr:row>
                    <xdr:rowOff>0</xdr:rowOff>
                  </from>
                  <to>
                    <xdr:col>40</xdr:col>
                    <xdr:colOff>276225</xdr:colOff>
                    <xdr:row>4</xdr:row>
                    <xdr:rowOff>9525</xdr:rowOff>
                  </to>
                </anchor>
              </controlPr>
            </control>
          </mc:Choice>
        </mc:AlternateContent>
        <mc:AlternateContent xmlns:mc="http://schemas.openxmlformats.org/markup-compatibility/2006">
          <mc:Choice Requires="x14">
            <control shapeId="94211" r:id="rId6" name="Option Button 3">
              <controlPr defaultSize="0" autoFill="0" autoLine="0" autoPict="0">
                <anchor moveWithCells="1">
                  <from>
                    <xdr:col>40</xdr:col>
                    <xdr:colOff>66675</xdr:colOff>
                    <xdr:row>4</xdr:row>
                    <xdr:rowOff>9525</xdr:rowOff>
                  </from>
                  <to>
                    <xdr:col>40</xdr:col>
                    <xdr:colOff>285750</xdr:colOff>
                    <xdr:row>5</xdr:row>
                    <xdr:rowOff>9525</xdr:rowOff>
                  </to>
                </anchor>
              </controlPr>
            </control>
          </mc:Choice>
        </mc:AlternateContent>
        <mc:AlternateContent xmlns:mc="http://schemas.openxmlformats.org/markup-compatibility/2006">
          <mc:Choice Requires="x14">
            <control shapeId="94212" r:id="rId7" name="Check Box 4">
              <controlPr defaultSize="0" autoFill="0" autoLine="0" autoPict="0">
                <anchor moveWithCells="1">
                  <from>
                    <xdr:col>4</xdr:col>
                    <xdr:colOff>742950</xdr:colOff>
                    <xdr:row>13</xdr:row>
                    <xdr:rowOff>161925</xdr:rowOff>
                  </from>
                  <to>
                    <xdr:col>5</xdr:col>
                    <xdr:colOff>0</xdr:colOff>
                    <xdr:row>15</xdr:row>
                    <xdr:rowOff>0</xdr:rowOff>
                  </to>
                </anchor>
              </controlPr>
            </control>
          </mc:Choice>
        </mc:AlternateContent>
        <mc:AlternateContent xmlns:mc="http://schemas.openxmlformats.org/markup-compatibility/2006">
          <mc:Choice Requires="x14">
            <control shapeId="94213" r:id="rId8" name="Check Box 5">
              <controlPr defaultSize="0" autoFill="0" autoLine="0" autoPict="0">
                <anchor moveWithCells="1">
                  <from>
                    <xdr:col>6</xdr:col>
                    <xdr:colOff>0</xdr:colOff>
                    <xdr:row>55</xdr:row>
                    <xdr:rowOff>0</xdr:rowOff>
                  </from>
                  <to>
                    <xdr:col>6</xdr:col>
                    <xdr:colOff>266700</xdr:colOff>
                    <xdr:row>55</xdr:row>
                    <xdr:rowOff>171450</xdr:rowOff>
                  </to>
                </anchor>
              </controlPr>
            </control>
          </mc:Choice>
        </mc:AlternateContent>
        <mc:AlternateContent xmlns:mc="http://schemas.openxmlformats.org/markup-compatibility/2006">
          <mc:Choice Requires="x14">
            <control shapeId="94214" r:id="rId9" name="Check Box 6">
              <controlPr defaultSize="0" autoFill="0" autoLine="0" autoPict="0">
                <anchor moveWithCells="1">
                  <from>
                    <xdr:col>7</xdr:col>
                    <xdr:colOff>942975</xdr:colOff>
                    <xdr:row>55</xdr:row>
                    <xdr:rowOff>9525</xdr:rowOff>
                  </from>
                  <to>
                    <xdr:col>8</xdr:col>
                    <xdr:colOff>171450</xdr:colOff>
                    <xdr:row>55</xdr:row>
                    <xdr:rowOff>180975</xdr:rowOff>
                  </to>
                </anchor>
              </controlPr>
            </control>
          </mc:Choice>
        </mc:AlternateContent>
        <mc:AlternateContent xmlns:mc="http://schemas.openxmlformats.org/markup-compatibility/2006">
          <mc:Choice Requires="x14">
            <control shapeId="94215" r:id="rId10" name="Check Box 7">
              <controlPr defaultSize="0" autoFill="0" autoLine="0" autoPict="0">
                <anchor moveWithCells="1">
                  <from>
                    <xdr:col>6</xdr:col>
                    <xdr:colOff>0</xdr:colOff>
                    <xdr:row>55</xdr:row>
                    <xdr:rowOff>0</xdr:rowOff>
                  </from>
                  <to>
                    <xdr:col>6</xdr:col>
                    <xdr:colOff>266700</xdr:colOff>
                    <xdr:row>55</xdr:row>
                    <xdr:rowOff>171450</xdr:rowOff>
                  </to>
                </anchor>
              </controlPr>
            </control>
          </mc:Choice>
        </mc:AlternateContent>
        <mc:AlternateContent xmlns:mc="http://schemas.openxmlformats.org/markup-compatibility/2006">
          <mc:Choice Requires="x14">
            <control shapeId="94216" r:id="rId11" name="Check Box 8">
              <controlPr defaultSize="0" autoFill="0" autoLine="0" autoPict="0">
                <anchor moveWithCells="1">
                  <from>
                    <xdr:col>7</xdr:col>
                    <xdr:colOff>942975</xdr:colOff>
                    <xdr:row>55</xdr:row>
                    <xdr:rowOff>9525</xdr:rowOff>
                  </from>
                  <to>
                    <xdr:col>8</xdr:col>
                    <xdr:colOff>171450</xdr:colOff>
                    <xdr:row>55</xdr:row>
                    <xdr:rowOff>180975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8">
    <pageSetUpPr fitToPage="1"/>
  </sheetPr>
  <dimension ref="A1:AN160"/>
  <sheetViews>
    <sheetView view="pageBreakPreview" zoomScaleNormal="100" zoomScaleSheetLayoutView="100" workbookViewId="0">
      <selection activeCell="AK1" sqref="AK1:AN1048576"/>
    </sheetView>
  </sheetViews>
  <sheetFormatPr baseColWidth="10" defaultRowHeight="15" x14ac:dyDescent="0.25"/>
  <cols>
    <col min="10" max="10" width="0" hidden="1" customWidth="1"/>
    <col min="16" max="16" width="0" hidden="1" customWidth="1"/>
    <col min="37" max="37" width="4.85546875" style="45" customWidth="1"/>
    <col min="38" max="38" width="71.42578125" style="45" customWidth="1"/>
    <col min="39" max="40" width="11.42578125" style="45"/>
  </cols>
  <sheetData>
    <row r="1" spans="1:40" s="45" customFormat="1" ht="15.95" customHeight="1" thickBot="1" x14ac:dyDescent="0.3">
      <c r="A1" s="44" t="str">
        <f>Herstellkosten!A1</f>
        <v>Bieter:</v>
      </c>
      <c r="AK1" s="290"/>
      <c r="AL1"/>
      <c r="AM1"/>
      <c r="AN1" s="290"/>
    </row>
    <row r="2" spans="1:40" s="45" customFormat="1" ht="15.95" customHeight="1" thickTop="1" thickBot="1" x14ac:dyDescent="0.25">
      <c r="A2" s="672" t="str">
        <f>' Gesamthonorar'!A2:I2</f>
        <v>Musterbietername</v>
      </c>
      <c r="B2" s="673"/>
      <c r="C2" s="673"/>
      <c r="D2" s="673"/>
      <c r="E2" s="673"/>
      <c r="F2" s="673"/>
      <c r="G2" s="673"/>
      <c r="H2" s="673"/>
      <c r="I2" s="674"/>
      <c r="AK2" s="290"/>
      <c r="AL2" s="290"/>
      <c r="AM2" s="290"/>
      <c r="AN2" s="290"/>
    </row>
    <row r="3" spans="1:40" s="45" customFormat="1" ht="15.95" customHeight="1" thickTop="1" x14ac:dyDescent="0.25">
      <c r="A3" s="675" t="str">
        <f>' Gesamthonorar'!A3:I3</f>
        <v>Musterstrasse, D-00000 Musterstadt</v>
      </c>
      <c r="B3" s="676"/>
      <c r="C3" s="676"/>
      <c r="D3" s="676"/>
      <c r="E3" s="676"/>
      <c r="F3" s="676"/>
      <c r="G3" s="676"/>
      <c r="H3" s="676"/>
      <c r="I3" s="677"/>
      <c r="AK3"/>
      <c r="AL3"/>
      <c r="AM3"/>
      <c r="AN3" s="290"/>
    </row>
    <row r="4" spans="1:40" s="45" customFormat="1" ht="15.95" customHeight="1" thickBot="1" x14ac:dyDescent="0.25">
      <c r="A4" s="678" t="str">
        <f>' Gesamthonorar'!A4:I4</f>
        <v>Fon: +00 0000 00000, Fax: +00 0000 00000, Email: muster@muster-buero.de</v>
      </c>
      <c r="B4" s="679"/>
      <c r="C4" s="679"/>
      <c r="D4" s="679"/>
      <c r="E4" s="679"/>
      <c r="F4" s="679"/>
      <c r="G4" s="679"/>
      <c r="H4" s="679"/>
      <c r="I4" s="680"/>
      <c r="Y4" s="87"/>
      <c r="AK4" s="290"/>
      <c r="AL4" s="290"/>
      <c r="AM4" s="363"/>
      <c r="AN4" s="290"/>
    </row>
    <row r="5" spans="1:40" s="45" customFormat="1" ht="15.95" customHeight="1" thickTop="1" x14ac:dyDescent="0.25">
      <c r="A5" s="46"/>
      <c r="B5" s="46"/>
      <c r="C5" s="46"/>
      <c r="D5" s="46"/>
      <c r="E5" s="46"/>
      <c r="F5" s="46"/>
      <c r="G5" s="46"/>
      <c r="H5" s="46"/>
      <c r="I5" s="46"/>
      <c r="P5" s="198" t="s">
        <v>294</v>
      </c>
      <c r="AK5"/>
      <c r="AL5"/>
      <c r="AM5"/>
      <c r="AN5" s="290"/>
    </row>
    <row r="6" spans="1:40" s="45" customFormat="1" ht="35.1" customHeight="1" x14ac:dyDescent="0.25">
      <c r="A6" s="90" t="s">
        <v>0</v>
      </c>
      <c r="C6" s="55" t="s">
        <v>163</v>
      </c>
      <c r="L6" s="88"/>
      <c r="N6" s="38"/>
      <c r="O6" s="38"/>
      <c r="P6" s="197" t="s">
        <v>295</v>
      </c>
      <c r="Q6" s="883"/>
      <c r="R6" s="883"/>
      <c r="S6" s="883"/>
      <c r="T6" s="883"/>
      <c r="U6" s="883"/>
      <c r="V6" s="883"/>
      <c r="W6" s="883"/>
      <c r="X6" s="113"/>
      <c r="AK6"/>
      <c r="AL6" s="642"/>
      <c r="AM6" s="643"/>
      <c r="AN6" s="644"/>
    </row>
    <row r="7" spans="1:40" s="45" customFormat="1" x14ac:dyDescent="0.25">
      <c r="A7" s="44"/>
      <c r="C7" s="55" t="s">
        <v>162</v>
      </c>
      <c r="L7" s="88"/>
      <c r="N7" s="5"/>
      <c r="O7" s="6"/>
      <c r="P7" s="6"/>
      <c r="Q7" s="6"/>
      <c r="R7" s="6"/>
      <c r="S7" s="845"/>
      <c r="T7" s="845"/>
      <c r="U7" s="845"/>
      <c r="V7" s="845"/>
      <c r="W7" s="845"/>
      <c r="X7" s="845"/>
      <c r="AK7"/>
      <c r="AL7"/>
      <c r="AM7"/>
      <c r="AN7" s="290"/>
    </row>
    <row r="8" spans="1:40" s="45" customFormat="1" thickBot="1" x14ac:dyDescent="0.25">
      <c r="A8" s="44" t="str">
        <f>Herstellkosten!A8</f>
        <v>VgV-Verhandlungsverfahren: Fachplanung Tragwerksplanung</v>
      </c>
      <c r="L8" s="88"/>
      <c r="N8" s="6"/>
      <c r="O8" s="850"/>
      <c r="P8" s="850"/>
      <c r="Q8" s="845"/>
      <c r="R8" s="845"/>
      <c r="S8" s="845"/>
      <c r="T8" s="845"/>
      <c r="U8" s="845"/>
      <c r="V8" s="845"/>
      <c r="W8" s="845"/>
      <c r="X8" s="845"/>
      <c r="AK8" s="347"/>
      <c r="AL8" s="295"/>
      <c r="AM8" s="296"/>
      <c r="AN8" s="290"/>
    </row>
    <row r="9" spans="1:40"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4" t="s">
        <v>475</v>
      </c>
      <c r="L9" s="88"/>
      <c r="N9" s="8"/>
      <c r="O9" s="8"/>
      <c r="P9" s="8"/>
      <c r="Q9" s="8"/>
      <c r="R9" s="8"/>
      <c r="S9" s="8"/>
      <c r="T9" s="8"/>
      <c r="U9" s="8"/>
      <c r="V9" s="8"/>
      <c r="W9" s="8"/>
      <c r="X9" s="9"/>
      <c r="AK9" s="645"/>
      <c r="AL9" s="646"/>
      <c r="AM9" s="647"/>
      <c r="AN9" s="341"/>
    </row>
    <row r="10" spans="1:40" s="45" customFormat="1" thickTop="1" x14ac:dyDescent="0.2">
      <c r="L10" s="88"/>
      <c r="N10" s="848"/>
      <c r="O10" s="848"/>
      <c r="P10" s="848"/>
      <c r="Q10" s="848"/>
      <c r="R10" s="848"/>
      <c r="S10" s="848"/>
      <c r="T10" s="851"/>
      <c r="U10" s="851"/>
      <c r="V10" s="851"/>
      <c r="W10" s="11"/>
      <c r="X10" s="9"/>
      <c r="AK10" s="645"/>
      <c r="AL10" s="646"/>
      <c r="AM10" s="647"/>
      <c r="AN10" s="319"/>
    </row>
    <row r="11" spans="1:40" s="137" customFormat="1" x14ac:dyDescent="0.2">
      <c r="A11" s="872" t="s">
        <v>144</v>
      </c>
      <c r="B11" s="873"/>
      <c r="C11" s="873"/>
      <c r="D11" s="873"/>
      <c r="E11" s="873"/>
      <c r="F11" s="873"/>
      <c r="G11" s="873"/>
      <c r="H11" s="873"/>
      <c r="I11" s="874"/>
      <c r="AK11" s="645"/>
      <c r="AL11" s="646"/>
      <c r="AM11" s="647"/>
      <c r="AN11" s="319"/>
    </row>
    <row r="12" spans="1:40" s="137" customFormat="1" ht="14.25" x14ac:dyDescent="0.2">
      <c r="A12" s="876" t="s">
        <v>153</v>
      </c>
      <c r="B12" s="877"/>
      <c r="C12" s="877"/>
      <c r="D12" s="877"/>
      <c r="E12" s="877"/>
      <c r="F12" s="877"/>
      <c r="G12" s="877"/>
      <c r="H12" s="918"/>
      <c r="I12" s="918"/>
      <c r="AK12" s="645"/>
      <c r="AL12" s="646"/>
      <c r="AM12" s="647"/>
      <c r="AN12" s="319"/>
    </row>
    <row r="13" spans="1:40" s="137" customFormat="1" ht="14.25" x14ac:dyDescent="0.2">
      <c r="A13" s="879"/>
      <c r="B13" s="879"/>
      <c r="C13" s="879"/>
      <c r="D13" s="879"/>
      <c r="E13" s="879"/>
      <c r="F13" s="476" t="s">
        <v>295</v>
      </c>
      <c r="G13" s="469">
        <v>0</v>
      </c>
      <c r="H13" s="466">
        <f>G13*'Honorar Tragwerksplanung'!$E$30</f>
        <v>0</v>
      </c>
      <c r="I13" s="620"/>
      <c r="AK13" s="645"/>
      <c r="AL13" s="646"/>
      <c r="AM13" s="647"/>
      <c r="AN13" s="319"/>
    </row>
    <row r="14" spans="1:40" s="137" customFormat="1" ht="14.25" x14ac:dyDescent="0.2">
      <c r="A14" s="199"/>
      <c r="B14" s="200"/>
      <c r="C14" s="200"/>
      <c r="D14" s="200"/>
      <c r="E14" s="200"/>
      <c r="F14" s="919" t="s">
        <v>1625</v>
      </c>
      <c r="G14" s="919"/>
      <c r="H14" s="919"/>
      <c r="I14" s="208">
        <f ca="1">SUM(SUMIF(F13,"pauschal",I13),SUMIF(F10:F13,"prozentual",H13))</f>
        <v>0</v>
      </c>
      <c r="AK14" s="352"/>
      <c r="AL14" s="296"/>
      <c r="AM14" s="648"/>
      <c r="AN14" s="319"/>
    </row>
    <row r="15" spans="1:40" s="137" customFormat="1" x14ac:dyDescent="0.2">
      <c r="A15" s="872" t="s">
        <v>145</v>
      </c>
      <c r="B15" s="873"/>
      <c r="C15" s="873"/>
      <c r="D15" s="873"/>
      <c r="E15" s="873"/>
      <c r="F15" s="873"/>
      <c r="G15" s="873"/>
      <c r="H15" s="873"/>
      <c r="I15" s="874"/>
      <c r="AK15" s="352"/>
      <c r="AL15" s="326"/>
      <c r="AM15" s="305"/>
      <c r="AN15" s="319"/>
    </row>
    <row r="16" spans="1:40" s="137" customFormat="1" ht="14.25" x14ac:dyDescent="0.2">
      <c r="A16" s="876" t="s">
        <v>153</v>
      </c>
      <c r="B16" s="877"/>
      <c r="C16" s="877"/>
      <c r="D16" s="877"/>
      <c r="E16" s="877"/>
      <c r="F16" s="877"/>
      <c r="G16" s="877"/>
      <c r="H16" s="923"/>
      <c r="I16" s="923"/>
      <c r="AK16" s="352"/>
      <c r="AL16" s="296"/>
      <c r="AM16" s="305"/>
      <c r="AN16" s="319"/>
    </row>
    <row r="17" spans="1:40" s="137" customFormat="1" ht="24" customHeight="1" x14ac:dyDescent="0.2">
      <c r="A17" s="880" t="s">
        <v>402</v>
      </c>
      <c r="B17" s="880"/>
      <c r="C17" s="880"/>
      <c r="D17" s="880"/>
      <c r="E17" s="880"/>
      <c r="F17" s="476" t="s">
        <v>295</v>
      </c>
      <c r="G17" s="469">
        <v>0</v>
      </c>
      <c r="H17" s="466">
        <f>G17*'Honorar Tragwerksplanung'!$E$30</f>
        <v>0</v>
      </c>
      <c r="I17" s="620"/>
      <c r="AK17" s="353"/>
      <c r="AL17" s="295"/>
      <c r="AM17" s="305"/>
      <c r="AN17" s="323"/>
    </row>
    <row r="18" spans="1:40" s="137" customFormat="1" ht="24" customHeight="1" x14ac:dyDescent="0.2">
      <c r="A18" s="880" t="s">
        <v>403</v>
      </c>
      <c r="B18" s="880"/>
      <c r="C18" s="880"/>
      <c r="D18" s="880"/>
      <c r="E18" s="880"/>
      <c r="F18" s="476" t="s">
        <v>295</v>
      </c>
      <c r="G18" s="469">
        <v>0</v>
      </c>
      <c r="H18" s="466">
        <f>G18*'Honorar Tragwerksplanung'!$E$30</f>
        <v>0</v>
      </c>
      <c r="I18" s="620"/>
      <c r="AK18" s="645"/>
      <c r="AL18" s="305"/>
      <c r="AM18" s="649"/>
      <c r="AN18" s="319"/>
    </row>
    <row r="19" spans="1:40" s="137" customFormat="1" ht="14.25" x14ac:dyDescent="0.2">
      <c r="A19" s="879" t="s">
        <v>404</v>
      </c>
      <c r="B19" s="879"/>
      <c r="C19" s="879"/>
      <c r="D19" s="879"/>
      <c r="E19" s="879"/>
      <c r="F19" s="476" t="s">
        <v>295</v>
      </c>
      <c r="G19" s="469">
        <v>0</v>
      </c>
      <c r="H19" s="466">
        <f>G19*'Honorar Tragwerksplanung'!$E$30</f>
        <v>0</v>
      </c>
      <c r="I19" s="620"/>
      <c r="AK19" s="645"/>
      <c r="AL19" s="646"/>
      <c r="AM19" s="649"/>
      <c r="AN19" s="319"/>
    </row>
    <row r="20" spans="1:40" s="137" customFormat="1" ht="14.25" x14ac:dyDescent="0.2">
      <c r="A20" s="879" t="s">
        <v>405</v>
      </c>
      <c r="B20" s="879"/>
      <c r="C20" s="879"/>
      <c r="D20" s="879"/>
      <c r="E20" s="879"/>
      <c r="F20" s="476" t="s">
        <v>295</v>
      </c>
      <c r="G20" s="469">
        <v>0</v>
      </c>
      <c r="H20" s="466">
        <f>G20*'Honorar Tragwerksplanung'!$E$30</f>
        <v>0</v>
      </c>
      <c r="I20" s="620"/>
      <c r="AK20" s="645"/>
      <c r="AL20" s="646"/>
      <c r="AM20" s="649"/>
      <c r="AN20" s="319"/>
    </row>
    <row r="21" spans="1:40" s="137" customFormat="1" ht="14.25" x14ac:dyDescent="0.2">
      <c r="A21" s="199"/>
      <c r="B21" s="200"/>
      <c r="C21" s="200"/>
      <c r="D21" s="200"/>
      <c r="E21" s="200"/>
      <c r="F21" s="919" t="s">
        <v>1626</v>
      </c>
      <c r="G21" s="919"/>
      <c r="H21" s="919"/>
      <c r="I21" s="208">
        <f>SUM(SUMIF(F17:F20,"pauschal",I17:I20),SUMIF(F17:F20,"prozentual",H17:H20))</f>
        <v>0</v>
      </c>
      <c r="AK21" s="645"/>
      <c r="AL21" s="646"/>
      <c r="AM21" s="649"/>
      <c r="AN21" s="319"/>
    </row>
    <row r="22" spans="1:40" s="137" customFormat="1" x14ac:dyDescent="0.2">
      <c r="A22" s="872" t="s">
        <v>146</v>
      </c>
      <c r="B22" s="873"/>
      <c r="C22" s="873"/>
      <c r="D22" s="873"/>
      <c r="E22" s="873"/>
      <c r="F22" s="873"/>
      <c r="G22" s="873"/>
      <c r="H22" s="873"/>
      <c r="I22" s="874"/>
      <c r="AK22" s="645"/>
      <c r="AL22" s="646"/>
      <c r="AM22" s="649"/>
      <c r="AN22" s="319"/>
    </row>
    <row r="23" spans="1:40" s="137" customFormat="1" ht="14.25" x14ac:dyDescent="0.2">
      <c r="A23" s="876" t="s">
        <v>153</v>
      </c>
      <c r="B23" s="877"/>
      <c r="C23" s="877"/>
      <c r="D23" s="877"/>
      <c r="E23" s="877"/>
      <c r="F23" s="877"/>
      <c r="G23" s="877"/>
      <c r="H23" s="918"/>
      <c r="I23" s="918"/>
      <c r="AK23" s="645"/>
      <c r="AL23" s="646"/>
      <c r="AM23" s="649"/>
      <c r="AN23" s="319"/>
    </row>
    <row r="24" spans="1:40" s="137" customFormat="1" ht="24" customHeight="1" x14ac:dyDescent="0.2">
      <c r="A24" s="880" t="s">
        <v>406</v>
      </c>
      <c r="B24" s="880"/>
      <c r="C24" s="880"/>
      <c r="D24" s="880"/>
      <c r="E24" s="880"/>
      <c r="F24" s="476" t="s">
        <v>295</v>
      </c>
      <c r="G24" s="469">
        <v>0</v>
      </c>
      <c r="H24" s="466">
        <f>G24*'Honorar Tragwerksplanung'!$E$30</f>
        <v>0</v>
      </c>
      <c r="I24" s="620"/>
      <c r="AK24" s="645"/>
      <c r="AL24" s="646"/>
      <c r="AM24" s="649"/>
      <c r="AN24" s="319"/>
    </row>
    <row r="25" spans="1:40" s="137" customFormat="1" ht="24" customHeight="1" x14ac:dyDescent="0.2">
      <c r="A25" s="880" t="s">
        <v>407</v>
      </c>
      <c r="B25" s="880"/>
      <c r="C25" s="880"/>
      <c r="D25" s="880"/>
      <c r="E25" s="880"/>
      <c r="F25" s="476" t="s">
        <v>295</v>
      </c>
      <c r="G25" s="469">
        <v>0</v>
      </c>
      <c r="H25" s="466">
        <f>G25*'Honorar Tragwerksplanung'!$E$30</f>
        <v>0</v>
      </c>
      <c r="I25" s="620"/>
      <c r="AK25" s="645"/>
      <c r="AL25" s="646"/>
      <c r="AM25" s="649"/>
      <c r="AN25" s="319"/>
    </row>
    <row r="26" spans="1:40" s="137" customFormat="1" ht="24" customHeight="1" x14ac:dyDescent="0.2">
      <c r="A26" s="880" t="s">
        <v>408</v>
      </c>
      <c r="B26" s="880"/>
      <c r="C26" s="880"/>
      <c r="D26" s="880"/>
      <c r="E26" s="880"/>
      <c r="F26" s="476" t="s">
        <v>295</v>
      </c>
      <c r="G26" s="469">
        <v>0</v>
      </c>
      <c r="H26" s="466">
        <f>G26*'Honorar Tragwerksplanung'!$E$30</f>
        <v>0</v>
      </c>
      <c r="I26" s="620"/>
      <c r="AK26" s="645"/>
      <c r="AL26" s="646"/>
      <c r="AM26" s="649"/>
      <c r="AN26" s="319"/>
    </row>
    <row r="27" spans="1:40" s="137" customFormat="1" ht="37.5" customHeight="1" x14ac:dyDescent="0.2">
      <c r="A27" s="880" t="s">
        <v>409</v>
      </c>
      <c r="B27" s="880"/>
      <c r="C27" s="880"/>
      <c r="D27" s="880"/>
      <c r="E27" s="880"/>
      <c r="F27" s="476" t="s">
        <v>295</v>
      </c>
      <c r="G27" s="469">
        <v>0</v>
      </c>
      <c r="H27" s="466">
        <f>G27*'Honorar Tragwerksplanung'!$E$30</f>
        <v>0</v>
      </c>
      <c r="I27" s="620"/>
      <c r="AK27" s="645"/>
      <c r="AL27" s="646"/>
      <c r="AM27" s="649"/>
      <c r="AN27" s="319"/>
    </row>
    <row r="28" spans="1:40" s="137" customFormat="1" ht="14.25" x14ac:dyDescent="0.2">
      <c r="A28" s="879" t="s">
        <v>410</v>
      </c>
      <c r="B28" s="879"/>
      <c r="C28" s="879"/>
      <c r="D28" s="879"/>
      <c r="E28" s="879"/>
      <c r="F28" s="476" t="s">
        <v>295</v>
      </c>
      <c r="G28" s="469">
        <v>0</v>
      </c>
      <c r="H28" s="466">
        <f>G28*'Honorar Tragwerksplanung'!$E$30</f>
        <v>0</v>
      </c>
      <c r="I28" s="620"/>
      <c r="AK28" s="645"/>
      <c r="AL28" s="646"/>
      <c r="AM28" s="649"/>
      <c r="AN28" s="319"/>
    </row>
    <row r="29" spans="1:40" s="137" customFormat="1" ht="14.25" x14ac:dyDescent="0.2">
      <c r="A29" s="199"/>
      <c r="B29" s="200"/>
      <c r="C29" s="200"/>
      <c r="D29" s="200"/>
      <c r="E29" s="200"/>
      <c r="F29" s="919" t="s">
        <v>1627</v>
      </c>
      <c r="G29" s="919"/>
      <c r="H29" s="919"/>
      <c r="I29" s="208">
        <f>SUM(SUMIF(F24:F28,"pauschal",I24:I28),SUMIF(F24:F28,"prozentual",H24:H28))</f>
        <v>0</v>
      </c>
      <c r="AK29" s="645"/>
      <c r="AL29" s="646"/>
      <c r="AM29" s="649"/>
      <c r="AN29" s="319"/>
    </row>
    <row r="30" spans="1:40" s="137" customFormat="1" x14ac:dyDescent="0.2">
      <c r="A30" s="872" t="s">
        <v>147</v>
      </c>
      <c r="B30" s="873"/>
      <c r="C30" s="873"/>
      <c r="D30" s="873"/>
      <c r="E30" s="873"/>
      <c r="F30" s="873"/>
      <c r="G30" s="873"/>
      <c r="H30" s="873"/>
      <c r="I30" s="874"/>
      <c r="AK30" s="645"/>
      <c r="AL30" s="646"/>
      <c r="AM30" s="649"/>
      <c r="AN30" s="319"/>
    </row>
    <row r="31" spans="1:40" s="137" customFormat="1" ht="14.25" x14ac:dyDescent="0.2">
      <c r="A31" s="876" t="s">
        <v>153</v>
      </c>
      <c r="B31" s="877"/>
      <c r="C31" s="877"/>
      <c r="D31" s="877"/>
      <c r="E31" s="877"/>
      <c r="F31" s="877"/>
      <c r="G31" s="877"/>
      <c r="H31" s="918"/>
      <c r="I31" s="918"/>
      <c r="AK31" s="645"/>
      <c r="AL31" s="646"/>
      <c r="AM31" s="649"/>
      <c r="AN31" s="319"/>
    </row>
    <row r="32" spans="1:40" s="137" customFormat="1" ht="24" customHeight="1" x14ac:dyDescent="0.2">
      <c r="A32" s="880" t="s">
        <v>411</v>
      </c>
      <c r="B32" s="880"/>
      <c r="C32" s="880"/>
      <c r="D32" s="880"/>
      <c r="E32" s="880"/>
      <c r="F32" s="476" t="s">
        <v>295</v>
      </c>
      <c r="G32" s="469">
        <v>0</v>
      </c>
      <c r="H32" s="466">
        <f>G32*'Honorar Tragwerksplanung'!$E$30</f>
        <v>0</v>
      </c>
      <c r="I32" s="620"/>
      <c r="AK32" s="352"/>
      <c r="AL32" s="296"/>
      <c r="AM32" s="650"/>
      <c r="AN32" s="319"/>
    </row>
    <row r="33" spans="1:40" s="137" customFormat="1" ht="52.5" customHeight="1" x14ac:dyDescent="0.2">
      <c r="A33" s="880" t="s">
        <v>412</v>
      </c>
      <c r="B33" s="880"/>
      <c r="C33" s="880"/>
      <c r="D33" s="880"/>
      <c r="E33" s="880"/>
      <c r="F33" s="476" t="s">
        <v>295</v>
      </c>
      <c r="G33" s="469">
        <v>0</v>
      </c>
      <c r="H33" s="466">
        <f>G33*'Honorar Tragwerksplanung'!$E$30</f>
        <v>0</v>
      </c>
      <c r="I33" s="620"/>
      <c r="AK33" s="352"/>
      <c r="AL33" s="326"/>
      <c r="AM33" s="305"/>
      <c r="AN33" s="319"/>
    </row>
    <row r="34" spans="1:40" s="137" customFormat="1" ht="60" customHeight="1" x14ac:dyDescent="0.2">
      <c r="A34" s="880" t="s">
        <v>413</v>
      </c>
      <c r="B34" s="880"/>
      <c r="C34" s="880"/>
      <c r="D34" s="880"/>
      <c r="E34" s="880"/>
      <c r="F34" s="476" t="s">
        <v>295</v>
      </c>
      <c r="G34" s="469">
        <v>0</v>
      </c>
      <c r="H34" s="466">
        <f>G34*'Honorar Tragwerksplanung'!$E$30</f>
        <v>0</v>
      </c>
      <c r="I34" s="620"/>
      <c r="AK34" s="352"/>
      <c r="AL34" s="296"/>
      <c r="AM34" s="305"/>
      <c r="AN34" s="319"/>
    </row>
    <row r="35" spans="1:40" s="137" customFormat="1" ht="14.25" x14ac:dyDescent="0.2">
      <c r="A35" s="879" t="s">
        <v>414</v>
      </c>
      <c r="B35" s="879"/>
      <c r="C35" s="879"/>
      <c r="D35" s="879"/>
      <c r="E35" s="879"/>
      <c r="F35" s="476" t="s">
        <v>295</v>
      </c>
      <c r="G35" s="469">
        <v>0</v>
      </c>
      <c r="H35" s="466">
        <f>G35*'Honorar Tragwerksplanung'!$E$30</f>
        <v>0</v>
      </c>
      <c r="I35" s="620"/>
      <c r="AK35" s="353"/>
      <c r="AL35" s="295"/>
      <c r="AM35" s="309"/>
      <c r="AN35" s="323"/>
    </row>
    <row r="36" spans="1:40" s="137" customFormat="1" ht="24" customHeight="1" x14ac:dyDescent="0.2">
      <c r="A36" s="880" t="s">
        <v>415</v>
      </c>
      <c r="B36" s="880"/>
      <c r="C36" s="880"/>
      <c r="D36" s="880"/>
      <c r="E36" s="880"/>
      <c r="F36" s="476" t="s">
        <v>295</v>
      </c>
      <c r="G36" s="469">
        <v>0</v>
      </c>
      <c r="H36" s="466">
        <f>G36*'Honorar Tragwerksplanung'!$E$30</f>
        <v>0</v>
      </c>
      <c r="I36" s="620"/>
      <c r="AK36" s="645"/>
      <c r="AL36" s="646"/>
      <c r="AM36" s="649"/>
      <c r="AN36" s="319"/>
    </row>
    <row r="37" spans="1:40" s="137" customFormat="1" ht="24" customHeight="1" x14ac:dyDescent="0.2">
      <c r="A37" s="880" t="s">
        <v>416</v>
      </c>
      <c r="B37" s="880"/>
      <c r="C37" s="880"/>
      <c r="D37" s="880"/>
      <c r="E37" s="880"/>
      <c r="F37" s="476" t="s">
        <v>295</v>
      </c>
      <c r="G37" s="469">
        <v>0</v>
      </c>
      <c r="H37" s="466">
        <f>G37*'Honorar Tragwerksplanung'!$E$30</f>
        <v>0</v>
      </c>
      <c r="I37" s="620"/>
      <c r="AK37" s="645"/>
      <c r="AL37" s="646"/>
      <c r="AM37" s="649"/>
      <c r="AN37" s="319"/>
    </row>
    <row r="38" spans="1:40" s="137" customFormat="1" ht="14.25" x14ac:dyDescent="0.2">
      <c r="A38" s="199"/>
      <c r="B38" s="200"/>
      <c r="C38" s="200"/>
      <c r="D38" s="200"/>
      <c r="E38" s="200"/>
      <c r="F38" s="919" t="s">
        <v>1628</v>
      </c>
      <c r="G38" s="919"/>
      <c r="H38" s="919"/>
      <c r="I38" s="208">
        <f>SUM(SUMIF(F32:F37,"pauschal",I32:I37),SUMIF(F32:F37,"prozentual",H32:H37))</f>
        <v>0</v>
      </c>
      <c r="AK38" s="645"/>
      <c r="AL38" s="646"/>
      <c r="AM38" s="649"/>
      <c r="AN38" s="319"/>
    </row>
    <row r="39" spans="1:40" s="137" customFormat="1" x14ac:dyDescent="0.2">
      <c r="A39" s="872" t="s">
        <v>148</v>
      </c>
      <c r="B39" s="873"/>
      <c r="C39" s="873"/>
      <c r="D39" s="873"/>
      <c r="E39" s="873"/>
      <c r="F39" s="873"/>
      <c r="G39" s="873"/>
      <c r="H39" s="873"/>
      <c r="I39" s="874"/>
      <c r="AK39" s="645"/>
      <c r="AL39" s="305"/>
      <c r="AM39" s="649"/>
      <c r="AN39" s="319"/>
    </row>
    <row r="40" spans="1:40" s="137" customFormat="1" ht="14.25" x14ac:dyDescent="0.2">
      <c r="A40" s="876" t="s">
        <v>153</v>
      </c>
      <c r="B40" s="877"/>
      <c r="C40" s="877"/>
      <c r="D40" s="877"/>
      <c r="E40" s="877"/>
      <c r="F40" s="877"/>
      <c r="G40" s="877"/>
      <c r="H40" s="918"/>
      <c r="I40" s="918"/>
      <c r="AK40" s="645"/>
      <c r="AL40" s="646"/>
      <c r="AM40" s="649"/>
      <c r="AN40" s="319"/>
    </row>
    <row r="41" spans="1:40" s="137" customFormat="1" ht="14.25" x14ac:dyDescent="0.2">
      <c r="A41" s="879" t="s">
        <v>417</v>
      </c>
      <c r="B41" s="879"/>
      <c r="C41" s="879"/>
      <c r="D41" s="879"/>
      <c r="E41" s="879"/>
      <c r="F41" s="476" t="s">
        <v>295</v>
      </c>
      <c r="G41" s="469">
        <v>0</v>
      </c>
      <c r="H41" s="466">
        <f>G41*'Honorar Tragwerksplanung'!$E$30</f>
        <v>0</v>
      </c>
      <c r="I41" s="620"/>
      <c r="AK41" s="645"/>
      <c r="AL41" s="646"/>
      <c r="AM41" s="649"/>
      <c r="AN41" s="319"/>
    </row>
    <row r="42" spans="1:40" s="137" customFormat="1" ht="37.5" customHeight="1" x14ac:dyDescent="0.2">
      <c r="A42" s="880" t="s">
        <v>418</v>
      </c>
      <c r="B42" s="880"/>
      <c r="C42" s="880"/>
      <c r="D42" s="880"/>
      <c r="E42" s="880"/>
      <c r="F42" s="476" t="s">
        <v>295</v>
      </c>
      <c r="G42" s="469">
        <v>0</v>
      </c>
      <c r="H42" s="466">
        <f>G42*'Honorar Tragwerksplanung'!$E$30</f>
        <v>0</v>
      </c>
      <c r="I42" s="620"/>
      <c r="AK42" s="645"/>
      <c r="AL42" s="646"/>
      <c r="AM42" s="649"/>
      <c r="AN42" s="319"/>
    </row>
    <row r="43" spans="1:40" s="137" customFormat="1" ht="24" customHeight="1" x14ac:dyDescent="0.2">
      <c r="A43" s="880" t="s">
        <v>419</v>
      </c>
      <c r="B43" s="880"/>
      <c r="C43" s="880"/>
      <c r="D43" s="880"/>
      <c r="E43" s="880"/>
      <c r="F43" s="476" t="s">
        <v>295</v>
      </c>
      <c r="G43" s="469">
        <v>0</v>
      </c>
      <c r="H43" s="466">
        <f>G43*'Honorar Tragwerksplanung'!$E$30</f>
        <v>0</v>
      </c>
      <c r="I43" s="620"/>
      <c r="AK43" s="645"/>
      <c r="AL43" s="646"/>
      <c r="AM43" s="649"/>
      <c r="AN43" s="319"/>
    </row>
    <row r="44" spans="1:40" s="137" customFormat="1" ht="24" customHeight="1" x14ac:dyDescent="0.2">
      <c r="A44" s="880" t="s">
        <v>420</v>
      </c>
      <c r="B44" s="880"/>
      <c r="C44" s="880"/>
      <c r="D44" s="880"/>
      <c r="E44" s="880"/>
      <c r="F44" s="476" t="s">
        <v>295</v>
      </c>
      <c r="G44" s="469">
        <v>0</v>
      </c>
      <c r="H44" s="466">
        <f>G44*'Honorar Tragwerksplanung'!$E$30</f>
        <v>0</v>
      </c>
      <c r="I44" s="620"/>
      <c r="AK44" s="645"/>
      <c r="AL44" s="646"/>
      <c r="AM44" s="649"/>
      <c r="AN44" s="319"/>
    </row>
    <row r="45" spans="1:40" s="137" customFormat="1" ht="14.25" x14ac:dyDescent="0.2">
      <c r="A45" s="199"/>
      <c r="B45" s="200"/>
      <c r="C45" s="200"/>
      <c r="D45" s="200"/>
      <c r="E45" s="200"/>
      <c r="F45" s="919" t="s">
        <v>1629</v>
      </c>
      <c r="G45" s="919"/>
      <c r="H45" s="919"/>
      <c r="I45" s="208">
        <f>SUM(SUMIF(F41:F44,"pauschal",I41:I44),SUMIF(F41:F44,"prozentual",H41:H44))</f>
        <v>0</v>
      </c>
      <c r="AK45" s="645"/>
      <c r="AL45" s="646"/>
      <c r="AM45" s="649"/>
      <c r="AN45" s="319"/>
    </row>
    <row r="46" spans="1:40" s="137" customFormat="1" x14ac:dyDescent="0.2">
      <c r="A46" s="872" t="s">
        <v>149</v>
      </c>
      <c r="B46" s="873"/>
      <c r="C46" s="873"/>
      <c r="D46" s="873"/>
      <c r="E46" s="873"/>
      <c r="F46" s="873"/>
      <c r="G46" s="873"/>
      <c r="H46" s="873"/>
      <c r="I46" s="874"/>
      <c r="AK46" s="645"/>
      <c r="AL46" s="646"/>
      <c r="AM46" s="649"/>
      <c r="AN46" s="319"/>
    </row>
    <row r="47" spans="1:40" s="137" customFormat="1" ht="14.25" x14ac:dyDescent="0.2">
      <c r="A47" s="876" t="s">
        <v>153</v>
      </c>
      <c r="B47" s="877"/>
      <c r="C47" s="877"/>
      <c r="D47" s="877"/>
      <c r="E47" s="877"/>
      <c r="F47" s="877"/>
      <c r="G47" s="877"/>
      <c r="H47" s="918"/>
      <c r="I47" s="918"/>
      <c r="AK47" s="645"/>
      <c r="AL47" s="646"/>
      <c r="AM47" s="649"/>
      <c r="AN47" s="319"/>
    </row>
    <row r="48" spans="1:40" s="137" customFormat="1" ht="24" customHeight="1" x14ac:dyDescent="0.2">
      <c r="A48" s="880" t="s">
        <v>423</v>
      </c>
      <c r="B48" s="880"/>
      <c r="C48" s="880"/>
      <c r="D48" s="880"/>
      <c r="E48" s="880"/>
      <c r="F48" s="476" t="s">
        <v>295</v>
      </c>
      <c r="G48" s="469">
        <v>0</v>
      </c>
      <c r="H48" s="466">
        <f>G48*'Honorar Tragwerksplanung'!$E$30</f>
        <v>0</v>
      </c>
      <c r="I48" s="620"/>
      <c r="AK48" s="645"/>
      <c r="AL48" s="646"/>
      <c r="AM48" s="649"/>
      <c r="AN48" s="319"/>
    </row>
    <row r="49" spans="1:40" s="137" customFormat="1" ht="24" customHeight="1" x14ac:dyDescent="0.2">
      <c r="A49" s="880" t="s">
        <v>421</v>
      </c>
      <c r="B49" s="880"/>
      <c r="C49" s="880"/>
      <c r="D49" s="880"/>
      <c r="E49" s="880"/>
      <c r="F49" s="476" t="s">
        <v>295</v>
      </c>
      <c r="G49" s="469">
        <v>0</v>
      </c>
      <c r="H49" s="466">
        <f>G49*'Honorar Tragwerksplanung'!$E$30</f>
        <v>0</v>
      </c>
      <c r="I49" s="620"/>
      <c r="AK49" s="645"/>
      <c r="AL49" s="646"/>
      <c r="AM49" s="649"/>
      <c r="AN49" s="319"/>
    </row>
    <row r="50" spans="1:40" s="137" customFormat="1" ht="14.25" x14ac:dyDescent="0.2">
      <c r="A50" s="879" t="s">
        <v>422</v>
      </c>
      <c r="B50" s="879"/>
      <c r="C50" s="879"/>
      <c r="D50" s="879"/>
      <c r="E50" s="879"/>
      <c r="F50" s="476" t="s">
        <v>295</v>
      </c>
      <c r="G50" s="469">
        <v>0</v>
      </c>
      <c r="H50" s="466">
        <f>G50*'Honorar Tragwerksplanung'!$E$30</f>
        <v>0</v>
      </c>
      <c r="I50" s="620"/>
      <c r="AK50" s="645"/>
      <c r="AL50" s="646"/>
      <c r="AM50" s="649"/>
      <c r="AN50" s="319"/>
    </row>
    <row r="51" spans="1:40" s="137" customFormat="1" ht="14.25" x14ac:dyDescent="0.2">
      <c r="A51" s="199"/>
      <c r="B51" s="200"/>
      <c r="C51" s="200"/>
      <c r="D51" s="200"/>
      <c r="E51" s="200"/>
      <c r="F51" s="919" t="s">
        <v>1630</v>
      </c>
      <c r="G51" s="919"/>
      <c r="H51" s="919"/>
      <c r="I51" s="208">
        <f>SUM(SUMIF(F48:F50,"pauschal",I48:I50),SUMIF(F48:F50,"prozentual",H48:H50))</f>
        <v>0</v>
      </c>
      <c r="AK51" s="645"/>
      <c r="AL51" s="646"/>
      <c r="AM51" s="649"/>
      <c r="AN51" s="319"/>
    </row>
    <row r="52" spans="1:40" s="137" customFormat="1" x14ac:dyDescent="0.2">
      <c r="A52" s="872" t="s">
        <v>150</v>
      </c>
      <c r="B52" s="873"/>
      <c r="C52" s="873"/>
      <c r="D52" s="873"/>
      <c r="E52" s="873"/>
      <c r="F52" s="873"/>
      <c r="G52" s="873"/>
      <c r="H52" s="873"/>
      <c r="I52" s="874"/>
      <c r="AK52" s="645"/>
      <c r="AL52" s="646"/>
      <c r="AM52" s="649"/>
      <c r="AN52" s="319"/>
    </row>
    <row r="53" spans="1:40" s="137" customFormat="1" ht="15" customHeight="1" x14ac:dyDescent="0.2">
      <c r="A53" s="932" t="s">
        <v>153</v>
      </c>
      <c r="B53" s="932"/>
      <c r="C53" s="932"/>
      <c r="D53" s="932"/>
      <c r="E53" s="932"/>
      <c r="F53" s="932"/>
      <c r="G53" s="467"/>
      <c r="H53" s="475"/>
      <c r="I53" s="468"/>
      <c r="AK53" s="645"/>
      <c r="AL53" s="646"/>
      <c r="AM53" s="649"/>
      <c r="AN53" s="319"/>
    </row>
    <row r="54" spans="1:40" s="137" customFormat="1" ht="24" customHeight="1" x14ac:dyDescent="0.2">
      <c r="A54" s="880" t="s">
        <v>424</v>
      </c>
      <c r="B54" s="880"/>
      <c r="C54" s="880"/>
      <c r="D54" s="880"/>
      <c r="E54" s="880"/>
      <c r="F54" s="476" t="s">
        <v>295</v>
      </c>
      <c r="G54" s="469">
        <v>0</v>
      </c>
      <c r="H54" s="466">
        <f>G54*'Honorar Tragwerksplanung'!$E$30</f>
        <v>0</v>
      </c>
      <c r="I54" s="620"/>
      <c r="AK54" s="645"/>
      <c r="AL54" s="646"/>
      <c r="AM54" s="649"/>
      <c r="AN54" s="319"/>
    </row>
    <row r="55" spans="1:40" s="137" customFormat="1" ht="14.25" x14ac:dyDescent="0.2">
      <c r="A55" s="879" t="s">
        <v>425</v>
      </c>
      <c r="B55" s="879"/>
      <c r="C55" s="879"/>
      <c r="D55" s="879"/>
      <c r="E55" s="879"/>
      <c r="F55" s="476" t="s">
        <v>295</v>
      </c>
      <c r="G55" s="469">
        <v>0</v>
      </c>
      <c r="H55" s="466">
        <f>G55*'Honorar Tragwerksplanung'!$E$30</f>
        <v>0</v>
      </c>
      <c r="I55" s="620"/>
      <c r="AK55" s="645"/>
      <c r="AL55" s="646"/>
      <c r="AM55" s="649"/>
      <c r="AN55" s="319"/>
    </row>
    <row r="56" spans="1:40" s="137" customFormat="1" ht="24" customHeight="1" x14ac:dyDescent="0.2">
      <c r="A56" s="880" t="s">
        <v>426</v>
      </c>
      <c r="B56" s="880"/>
      <c r="C56" s="880"/>
      <c r="D56" s="880"/>
      <c r="E56" s="880"/>
      <c r="F56" s="476" t="s">
        <v>295</v>
      </c>
      <c r="G56" s="469">
        <v>0</v>
      </c>
      <c r="H56" s="466">
        <f>G56*'Honorar Tragwerksplanung'!$E$30</f>
        <v>0</v>
      </c>
      <c r="I56" s="620"/>
      <c r="AK56" s="645"/>
      <c r="AL56" s="646"/>
      <c r="AM56" s="649"/>
      <c r="AN56" s="319"/>
    </row>
    <row r="57" spans="1:40" s="137" customFormat="1" ht="14.25" x14ac:dyDescent="0.2">
      <c r="A57" s="199"/>
      <c r="B57" s="200"/>
      <c r="C57" s="200"/>
      <c r="D57" s="200"/>
      <c r="E57" s="200"/>
      <c r="F57" s="919" t="s">
        <v>1631</v>
      </c>
      <c r="G57" s="919"/>
      <c r="H57" s="919"/>
      <c r="I57" s="208">
        <f>SUM(SUMIF(F54:F56,"pauschal",I54:I56),SUMIF(F54:F56,"prozentual",H54:H56))</f>
        <v>0</v>
      </c>
      <c r="AK57" s="352"/>
      <c r="AL57" s="296"/>
      <c r="AM57" s="650"/>
      <c r="AN57" s="319"/>
    </row>
    <row r="58" spans="1:40" s="137" customFormat="1" x14ac:dyDescent="0.2">
      <c r="A58" s="872" t="s">
        <v>151</v>
      </c>
      <c r="B58" s="873"/>
      <c r="C58" s="873"/>
      <c r="D58" s="873"/>
      <c r="E58" s="873"/>
      <c r="F58" s="873"/>
      <c r="G58" s="873"/>
      <c r="H58" s="873"/>
      <c r="I58" s="874"/>
      <c r="AK58" s="352"/>
      <c r="AL58" s="326"/>
      <c r="AM58" s="305"/>
      <c r="AN58" s="319"/>
    </row>
    <row r="59" spans="1:40" s="137" customFormat="1" x14ac:dyDescent="0.25">
      <c r="A59" s="876" t="s">
        <v>153</v>
      </c>
      <c r="B59" s="877"/>
      <c r="C59" s="877"/>
      <c r="D59" s="877"/>
      <c r="E59" s="877"/>
      <c r="F59" s="877"/>
      <c r="G59" s="877"/>
      <c r="H59" s="918"/>
      <c r="I59" s="918"/>
      <c r="AK59" s="355"/>
      <c r="AL59"/>
      <c r="AM59" s="651"/>
      <c r="AN59" s="324"/>
    </row>
    <row r="60" spans="1:40" s="137" customFormat="1" ht="24" customHeight="1" x14ac:dyDescent="0.25">
      <c r="A60" s="880" t="s">
        <v>428</v>
      </c>
      <c r="B60" s="880"/>
      <c r="C60" s="880"/>
      <c r="D60" s="880"/>
      <c r="E60" s="880"/>
      <c r="F60" s="476" t="s">
        <v>295</v>
      </c>
      <c r="G60" s="469">
        <v>0</v>
      </c>
      <c r="H60" s="466">
        <f>G60*'Honorar Tragwerksplanung'!$E$30</f>
        <v>0</v>
      </c>
      <c r="I60" s="620"/>
      <c r="AK60" s="353"/>
      <c r="AL60" s="295"/>
      <c r="AM60" s="651"/>
      <c r="AN60" s="324"/>
    </row>
    <row r="61" spans="1:40" s="137" customFormat="1" ht="24" customHeight="1" x14ac:dyDescent="0.2">
      <c r="A61" s="880" t="s">
        <v>429</v>
      </c>
      <c r="B61" s="880"/>
      <c r="C61" s="880"/>
      <c r="D61" s="880"/>
      <c r="E61" s="880"/>
      <c r="F61" s="476" t="s">
        <v>295</v>
      </c>
      <c r="G61" s="469">
        <v>0</v>
      </c>
      <c r="H61" s="466">
        <f>G61*'Honorar Tragwerksplanung'!$E$30</f>
        <v>0</v>
      </c>
      <c r="I61" s="620"/>
      <c r="AK61" s="352"/>
      <c r="AL61" s="646"/>
      <c r="AM61" s="649"/>
      <c r="AN61" s="319"/>
    </row>
    <row r="62" spans="1:40" s="137" customFormat="1" ht="24" customHeight="1" x14ac:dyDescent="0.2">
      <c r="A62" s="880" t="s">
        <v>430</v>
      </c>
      <c r="B62" s="880"/>
      <c r="C62" s="880"/>
      <c r="D62" s="880"/>
      <c r="E62" s="880"/>
      <c r="F62" s="476" t="s">
        <v>295</v>
      </c>
      <c r="G62" s="469">
        <v>0</v>
      </c>
      <c r="H62" s="466">
        <f>G62*'Honorar Tragwerksplanung'!$E$30</f>
        <v>0</v>
      </c>
      <c r="I62" s="620"/>
      <c r="AK62" s="352"/>
      <c r="AL62" s="646"/>
      <c r="AM62" s="649"/>
      <c r="AN62" s="319"/>
    </row>
    <row r="63" spans="1:40" s="137" customFormat="1" ht="14.25" x14ac:dyDescent="0.2">
      <c r="A63" s="879" t="s">
        <v>431</v>
      </c>
      <c r="B63" s="879"/>
      <c r="C63" s="879"/>
      <c r="D63" s="879"/>
      <c r="E63" s="879"/>
      <c r="F63" s="476" t="s">
        <v>295</v>
      </c>
      <c r="G63" s="469">
        <v>0</v>
      </c>
      <c r="H63" s="466">
        <f>G63*'Honorar Tragwerksplanung'!$E$30</f>
        <v>0</v>
      </c>
      <c r="I63" s="620"/>
      <c r="AK63" s="352"/>
      <c r="AL63" s="646"/>
      <c r="AM63" s="649"/>
      <c r="AN63" s="319"/>
    </row>
    <row r="64" spans="1:40" s="137" customFormat="1" ht="24" customHeight="1" x14ac:dyDescent="0.2">
      <c r="A64" s="880" t="s">
        <v>432</v>
      </c>
      <c r="B64" s="880"/>
      <c r="C64" s="880"/>
      <c r="D64" s="880"/>
      <c r="E64" s="880"/>
      <c r="F64" s="476" t="s">
        <v>295</v>
      </c>
      <c r="G64" s="469">
        <v>0</v>
      </c>
      <c r="H64" s="466">
        <f>G64*'Honorar Tragwerksplanung'!$E$30</f>
        <v>0</v>
      </c>
      <c r="I64" s="620"/>
      <c r="AK64" s="352"/>
      <c r="AL64" s="646"/>
      <c r="AM64" s="649"/>
      <c r="AN64" s="319"/>
    </row>
    <row r="65" spans="1:40" s="137" customFormat="1" ht="14.25" x14ac:dyDescent="0.2">
      <c r="A65" s="199"/>
      <c r="B65" s="200"/>
      <c r="C65" s="200"/>
      <c r="D65" s="200"/>
      <c r="E65" s="200"/>
      <c r="F65" s="919" t="s">
        <v>1632</v>
      </c>
      <c r="G65" s="919"/>
      <c r="H65" s="919"/>
      <c r="I65" s="208">
        <f>SUM(SUMIF(F60:F64,"pauschal",I60:I64),SUMIF(F60:F64,"prozentual",H60:H64))</f>
        <v>0</v>
      </c>
      <c r="AK65" s="352"/>
      <c r="AL65" s="296"/>
      <c r="AM65" s="650"/>
      <c r="AN65" s="319"/>
    </row>
    <row r="66" spans="1:40" s="137" customFormat="1" x14ac:dyDescent="0.2">
      <c r="A66" s="872" t="s">
        <v>152</v>
      </c>
      <c r="B66" s="873"/>
      <c r="C66" s="873"/>
      <c r="D66" s="873"/>
      <c r="E66" s="873"/>
      <c r="F66" s="873"/>
      <c r="G66" s="873"/>
      <c r="H66" s="873"/>
      <c r="I66" s="874"/>
      <c r="AK66" s="352"/>
      <c r="AL66" s="326"/>
      <c r="AM66" s="305"/>
      <c r="AN66" s="319"/>
    </row>
    <row r="67" spans="1:40" s="137" customFormat="1" ht="14.25" x14ac:dyDescent="0.2">
      <c r="A67" s="876" t="s">
        <v>153</v>
      </c>
      <c r="B67" s="877"/>
      <c r="C67" s="877"/>
      <c r="D67" s="877"/>
      <c r="E67" s="877"/>
      <c r="F67" s="877"/>
      <c r="G67" s="877"/>
      <c r="H67" s="918"/>
      <c r="I67" s="918"/>
      <c r="AK67" s="352"/>
      <c r="AL67" s="296"/>
      <c r="AM67" s="305"/>
      <c r="AN67" s="319"/>
    </row>
    <row r="68" spans="1:40" s="137" customFormat="1" ht="24" customHeight="1" x14ac:dyDescent="0.2">
      <c r="A68" s="880" t="s">
        <v>427</v>
      </c>
      <c r="B68" s="880"/>
      <c r="C68" s="880"/>
      <c r="D68" s="880"/>
      <c r="E68" s="880"/>
      <c r="F68" s="476" t="s">
        <v>295</v>
      </c>
      <c r="G68" s="469">
        <v>0</v>
      </c>
      <c r="H68" s="466">
        <f>G68*'Honorar Tragwerksplanung'!$E$30</f>
        <v>0</v>
      </c>
      <c r="I68" s="620"/>
      <c r="AK68" s="353"/>
      <c r="AL68" s="295"/>
      <c r="AM68" s="309"/>
      <c r="AN68" s="323"/>
    </row>
    <row r="69" spans="1:40" s="137" customFormat="1" ht="14.25" x14ac:dyDescent="0.2">
      <c r="A69" s="195"/>
      <c r="B69" s="201"/>
      <c r="C69" s="201"/>
      <c r="D69" s="201"/>
      <c r="E69" s="201"/>
      <c r="F69" s="931" t="s">
        <v>1633</v>
      </c>
      <c r="G69" s="931"/>
      <c r="H69" s="931"/>
      <c r="I69" s="208">
        <f>SUM(SUMIF(F68,"pauschal",I68),SUMIF(F68,"prozentual",H68))</f>
        <v>0</v>
      </c>
      <c r="AK69" s="645"/>
      <c r="AL69" s="646"/>
      <c r="AM69" s="649"/>
      <c r="AN69" s="319"/>
    </row>
    <row r="70" spans="1:40" s="137" customFormat="1" ht="24.95" customHeight="1" x14ac:dyDescent="0.25">
      <c r="A70" s="899" t="s">
        <v>1889</v>
      </c>
      <c r="B70" s="662"/>
      <c r="C70" s="662"/>
      <c r="D70" s="662"/>
      <c r="E70" s="900"/>
      <c r="F70" s="138"/>
      <c r="G70" s="139" t="s">
        <v>27</v>
      </c>
      <c r="H70" s="921">
        <f ca="1">SUM(I14,I21,I29,I38,I45,I51,I57,I65,I69)</f>
        <v>0</v>
      </c>
      <c r="I70" s="922"/>
      <c r="AK70" s="645"/>
      <c r="AL70" s="646"/>
      <c r="AM70" s="649"/>
      <c r="AN70" s="319"/>
    </row>
    <row r="71" spans="1:40" s="137" customFormat="1" ht="14.25" x14ac:dyDescent="0.2">
      <c r="AK71" s="645"/>
      <c r="AL71" s="646"/>
      <c r="AM71" s="649"/>
      <c r="AN71" s="319"/>
    </row>
    <row r="72" spans="1:40" s="137" customFormat="1" ht="14.25" x14ac:dyDescent="0.2">
      <c r="AK72" s="645"/>
      <c r="AL72" s="646"/>
      <c r="AM72" s="649"/>
      <c r="AN72" s="319"/>
    </row>
    <row r="73" spans="1:40" s="137" customFormat="1" ht="14.25" x14ac:dyDescent="0.2">
      <c r="AK73" s="645"/>
      <c r="AL73" s="646"/>
      <c r="AM73" s="649"/>
      <c r="AN73" s="319"/>
    </row>
    <row r="74" spans="1:40" s="137" customFormat="1" ht="14.25" x14ac:dyDescent="0.2">
      <c r="AK74" s="645"/>
      <c r="AL74" s="646"/>
      <c r="AM74" s="649"/>
      <c r="AN74" s="319"/>
    </row>
    <row r="75" spans="1:40" x14ac:dyDescent="0.25">
      <c r="AK75" s="645"/>
      <c r="AL75" s="646"/>
      <c r="AM75" s="649"/>
      <c r="AN75" s="319"/>
    </row>
    <row r="76" spans="1:40" x14ac:dyDescent="0.25">
      <c r="AK76" s="645"/>
      <c r="AL76" s="646"/>
      <c r="AM76" s="649"/>
      <c r="AN76" s="319"/>
    </row>
    <row r="77" spans="1:40" x14ac:dyDescent="0.25">
      <c r="AK77" s="645"/>
      <c r="AL77" s="646"/>
      <c r="AM77" s="649"/>
      <c r="AN77" s="319"/>
    </row>
    <row r="78" spans="1:40" x14ac:dyDescent="0.25">
      <c r="AK78" s="645"/>
      <c r="AL78" s="646"/>
      <c r="AM78" s="649"/>
      <c r="AN78" s="319"/>
    </row>
    <row r="79" spans="1:40" x14ac:dyDescent="0.25">
      <c r="AK79" s="645"/>
      <c r="AL79" s="646"/>
      <c r="AM79" s="649"/>
      <c r="AN79" s="319"/>
    </row>
    <row r="80" spans="1:40" x14ac:dyDescent="0.25">
      <c r="AK80" s="645"/>
      <c r="AL80" s="305"/>
      <c r="AM80" s="649"/>
      <c r="AN80" s="319"/>
    </row>
    <row r="81" spans="37:40" x14ac:dyDescent="0.25">
      <c r="AK81" s="645"/>
      <c r="AL81" s="305"/>
      <c r="AM81" s="649"/>
      <c r="AN81" s="319"/>
    </row>
    <row r="82" spans="37:40" x14ac:dyDescent="0.25">
      <c r="AK82" s="645"/>
      <c r="AL82" s="646"/>
      <c r="AM82" s="649"/>
      <c r="AN82" s="319"/>
    </row>
    <row r="83" spans="37:40" x14ac:dyDescent="0.25">
      <c r="AK83" s="645"/>
      <c r="AL83" s="646"/>
      <c r="AM83" s="649"/>
      <c r="AN83" s="319"/>
    </row>
    <row r="84" spans="37:40" x14ac:dyDescent="0.25">
      <c r="AK84" s="645"/>
      <c r="AL84" s="646"/>
      <c r="AM84" s="649"/>
      <c r="AN84" s="319"/>
    </row>
    <row r="85" spans="37:40" x14ac:dyDescent="0.25">
      <c r="AK85" s="645"/>
      <c r="AL85" s="646"/>
      <c r="AM85" s="649"/>
      <c r="AN85" s="319"/>
    </row>
    <row r="86" spans="37:40" x14ac:dyDescent="0.25">
      <c r="AK86" s="645"/>
      <c r="AL86" s="646"/>
      <c r="AM86" s="649"/>
      <c r="AN86" s="319"/>
    </row>
    <row r="87" spans="37:40" x14ac:dyDescent="0.25">
      <c r="AK87" s="352"/>
      <c r="AL87" s="296"/>
      <c r="AM87" s="650"/>
      <c r="AN87" s="319"/>
    </row>
    <row r="88" spans="37:40" x14ac:dyDescent="0.25">
      <c r="AK88" s="352"/>
      <c r="AL88" s="326"/>
      <c r="AM88" s="305"/>
      <c r="AN88" s="319"/>
    </row>
    <row r="89" spans="37:40" x14ac:dyDescent="0.25">
      <c r="AK89" s="352"/>
      <c r="AL89" s="296"/>
      <c r="AM89" s="305"/>
      <c r="AN89" s="319"/>
    </row>
    <row r="90" spans="37:40" x14ac:dyDescent="0.25">
      <c r="AK90" s="353"/>
      <c r="AL90" s="295"/>
      <c r="AM90" s="309"/>
      <c r="AN90" s="323"/>
    </row>
    <row r="91" spans="37:40" x14ac:dyDescent="0.25">
      <c r="AK91" s="352"/>
      <c r="AL91" s="646"/>
      <c r="AM91" s="649"/>
      <c r="AN91" s="319"/>
    </row>
    <row r="92" spans="37:40" x14ac:dyDescent="0.25">
      <c r="AK92" s="352"/>
      <c r="AL92" s="646"/>
      <c r="AM92" s="649"/>
      <c r="AN92" s="319"/>
    </row>
    <row r="93" spans="37:40" x14ac:dyDescent="0.25">
      <c r="AK93" s="352"/>
      <c r="AL93" s="646"/>
      <c r="AM93" s="649"/>
      <c r="AN93" s="319"/>
    </row>
    <row r="94" spans="37:40" x14ac:dyDescent="0.25">
      <c r="AK94" s="352"/>
      <c r="AL94" s="646"/>
      <c r="AM94" s="649"/>
      <c r="AN94" s="319"/>
    </row>
    <row r="95" spans="37:40" x14ac:dyDescent="0.25">
      <c r="AK95" s="352"/>
      <c r="AL95" s="646"/>
      <c r="AM95" s="649"/>
      <c r="AN95" s="319"/>
    </row>
    <row r="96" spans="37:40" x14ac:dyDescent="0.25">
      <c r="AK96" s="352"/>
      <c r="AL96" s="646"/>
      <c r="AM96" s="649"/>
      <c r="AN96" s="319"/>
    </row>
    <row r="97" spans="37:40" x14ac:dyDescent="0.25">
      <c r="AK97" s="352"/>
      <c r="AL97" s="646"/>
      <c r="AM97" s="649"/>
      <c r="AN97" s="319"/>
    </row>
    <row r="98" spans="37:40" x14ac:dyDescent="0.25">
      <c r="AK98" s="352"/>
      <c r="AL98" s="305"/>
      <c r="AM98" s="649"/>
      <c r="AN98" s="319"/>
    </row>
    <row r="99" spans="37:40" x14ac:dyDescent="0.25">
      <c r="AK99" s="352"/>
      <c r="AL99" s="646"/>
      <c r="AM99" s="649"/>
      <c r="AN99" s="319"/>
    </row>
    <row r="100" spans="37:40" x14ac:dyDescent="0.25">
      <c r="AK100" s="352"/>
      <c r="AL100" s="646"/>
      <c r="AM100" s="649"/>
      <c r="AN100" s="319"/>
    </row>
    <row r="101" spans="37:40" x14ac:dyDescent="0.25">
      <c r="AK101" s="352"/>
      <c r="AL101" s="305"/>
      <c r="AM101" s="649"/>
      <c r="AN101" s="319"/>
    </row>
    <row r="102" spans="37:40" x14ac:dyDescent="0.25">
      <c r="AK102" s="352"/>
      <c r="AL102" s="296"/>
      <c r="AM102" s="650"/>
      <c r="AN102" s="319"/>
    </row>
    <row r="103" spans="37:40" x14ac:dyDescent="0.25">
      <c r="AK103" s="352"/>
      <c r="AL103" s="326"/>
      <c r="AM103" s="305"/>
      <c r="AN103" s="319"/>
    </row>
    <row r="104" spans="37:40" x14ac:dyDescent="0.25">
      <c r="AK104" s="352"/>
      <c r="AL104" s="305"/>
      <c r="AM104" s="309"/>
      <c r="AN104" s="323"/>
    </row>
    <row r="105" spans="37:40" x14ac:dyDescent="0.25">
      <c r="AK105" s="353"/>
      <c r="AL105" s="295"/>
      <c r="AM105" s="309"/>
      <c r="AN105" s="323"/>
    </row>
    <row r="106" spans="37:40" x14ac:dyDescent="0.25">
      <c r="AK106" s="352"/>
      <c r="AL106" s="305"/>
      <c r="AM106" s="649"/>
      <c r="AN106" s="319"/>
    </row>
    <row r="107" spans="37:40" x14ac:dyDescent="0.25">
      <c r="AK107" s="352"/>
      <c r="AL107" s="646"/>
      <c r="AM107" s="649"/>
      <c r="AN107" s="319"/>
    </row>
    <row r="108" spans="37:40" x14ac:dyDescent="0.25">
      <c r="AK108" s="352"/>
      <c r="AL108" s="646"/>
      <c r="AM108" s="649"/>
      <c r="AN108" s="319"/>
    </row>
    <row r="109" spans="37:40" x14ac:dyDescent="0.25">
      <c r="AK109" s="352"/>
      <c r="AL109" s="646"/>
      <c r="AM109" s="649"/>
      <c r="AN109" s="319"/>
    </row>
    <row r="110" spans="37:40" x14ac:dyDescent="0.25">
      <c r="AK110" s="352"/>
      <c r="AL110" s="305"/>
      <c r="AM110" s="649"/>
      <c r="AN110" s="319"/>
    </row>
    <row r="111" spans="37:40" x14ac:dyDescent="0.25">
      <c r="AK111" s="352"/>
      <c r="AL111" s="646"/>
      <c r="AM111" s="649"/>
      <c r="AN111" s="319"/>
    </row>
    <row r="112" spans="37:40" x14ac:dyDescent="0.25">
      <c r="AK112" s="352"/>
      <c r="AL112" s="646"/>
      <c r="AM112" s="649"/>
      <c r="AN112" s="319"/>
    </row>
    <row r="113" spans="37:40" x14ac:dyDescent="0.25">
      <c r="AK113" s="352"/>
      <c r="AL113" s="646"/>
      <c r="AM113" s="649"/>
      <c r="AN113" s="319"/>
    </row>
    <row r="114" spans="37:40" x14ac:dyDescent="0.25">
      <c r="AK114" s="352"/>
      <c r="AL114" s="652"/>
      <c r="AM114" s="649"/>
      <c r="AN114" s="319"/>
    </row>
    <row r="115" spans="37:40" x14ac:dyDescent="0.25">
      <c r="AK115" s="352"/>
      <c r="AL115" s="296"/>
      <c r="AM115" s="650"/>
      <c r="AN115" s="319"/>
    </row>
    <row r="116" spans="37:40" x14ac:dyDescent="0.25">
      <c r="AK116" s="352"/>
      <c r="AL116" s="326"/>
      <c r="AM116" s="305"/>
      <c r="AN116" s="319"/>
    </row>
    <row r="117" spans="37:40" x14ac:dyDescent="0.25">
      <c r="AK117" s="352"/>
      <c r="AL117" s="296"/>
      <c r="AM117" s="305"/>
      <c r="AN117" s="319"/>
    </row>
    <row r="118" spans="37:40" x14ac:dyDescent="0.25">
      <c r="AK118" s="353"/>
      <c r="AL118" s="295"/>
      <c r="AM118" s="309"/>
      <c r="AN118" s="323"/>
    </row>
    <row r="119" spans="37:40" x14ac:dyDescent="0.25">
      <c r="AK119" s="352"/>
      <c r="AL119" s="646"/>
      <c r="AM119" s="649"/>
      <c r="AN119" s="319"/>
    </row>
    <row r="120" spans="37:40" x14ac:dyDescent="0.25">
      <c r="AK120" s="352"/>
      <c r="AL120" s="646"/>
      <c r="AM120" s="649"/>
      <c r="AN120" s="319"/>
    </row>
    <row r="121" spans="37:40" x14ac:dyDescent="0.25">
      <c r="AK121" s="352"/>
      <c r="AL121" s="646"/>
      <c r="AM121" s="649"/>
      <c r="AN121" s="319"/>
    </row>
    <row r="122" spans="37:40" x14ac:dyDescent="0.25">
      <c r="AK122" s="352"/>
      <c r="AL122" s="646"/>
      <c r="AM122" s="649"/>
      <c r="AN122" s="319"/>
    </row>
    <row r="123" spans="37:40" x14ac:dyDescent="0.25">
      <c r="AK123" s="352"/>
      <c r="AL123" s="305"/>
      <c r="AM123" s="649"/>
      <c r="AN123" s="319"/>
    </row>
    <row r="124" spans="37:40" x14ac:dyDescent="0.25">
      <c r="AK124" s="352"/>
      <c r="AL124" s="646"/>
      <c r="AM124" s="649"/>
      <c r="AN124" s="319"/>
    </row>
    <row r="125" spans="37:40" x14ac:dyDescent="0.25">
      <c r="AK125" s="352"/>
      <c r="AL125" s="305"/>
      <c r="AM125" s="649"/>
      <c r="AN125" s="319"/>
    </row>
    <row r="126" spans="37:40" x14ac:dyDescent="0.25">
      <c r="AK126" s="352"/>
      <c r="AL126" s="646"/>
      <c r="AM126" s="649"/>
      <c r="AN126" s="319"/>
    </row>
    <row r="127" spans="37:40" x14ac:dyDescent="0.25">
      <c r="AK127" s="352"/>
      <c r="AL127" s="646"/>
      <c r="AM127" s="649"/>
      <c r="AN127" s="319"/>
    </row>
    <row r="128" spans="37:40" x14ac:dyDescent="0.25">
      <c r="AK128" s="352"/>
      <c r="AL128" s="305"/>
      <c r="AM128" s="649"/>
      <c r="AN128" s="319"/>
    </row>
    <row r="129" spans="37:40" x14ac:dyDescent="0.25">
      <c r="AK129" s="352"/>
      <c r="AL129" s="646"/>
      <c r="AM129" s="649"/>
      <c r="AN129" s="319"/>
    </row>
    <row r="130" spans="37:40" x14ac:dyDescent="0.25">
      <c r="AK130" s="352"/>
      <c r="AL130" s="646"/>
      <c r="AM130" s="649"/>
      <c r="AN130" s="319"/>
    </row>
    <row r="131" spans="37:40" x14ac:dyDescent="0.25">
      <c r="AK131" s="352"/>
      <c r="AL131" s="646"/>
      <c r="AM131" s="649"/>
      <c r="AN131" s="319"/>
    </row>
    <row r="132" spans="37:40" x14ac:dyDescent="0.25">
      <c r="AK132" s="352"/>
      <c r="AL132" s="646"/>
      <c r="AM132" s="649"/>
      <c r="AN132" s="319"/>
    </row>
    <row r="133" spans="37:40" x14ac:dyDescent="0.25">
      <c r="AK133" s="352"/>
      <c r="AL133" s="305"/>
      <c r="AM133" s="649"/>
      <c r="AN133" s="319"/>
    </row>
    <row r="134" spans="37:40" x14ac:dyDescent="0.25">
      <c r="AK134" s="352"/>
      <c r="AL134" s="305"/>
      <c r="AM134" s="649"/>
      <c r="AN134" s="319"/>
    </row>
    <row r="135" spans="37:40" x14ac:dyDescent="0.25">
      <c r="AK135" s="352"/>
      <c r="AL135" s="646"/>
      <c r="AM135" s="649"/>
      <c r="AN135" s="319"/>
    </row>
    <row r="136" spans="37:40" x14ac:dyDescent="0.25">
      <c r="AK136" s="352"/>
      <c r="AL136" s="646"/>
      <c r="AM136" s="649"/>
      <c r="AN136" s="319"/>
    </row>
    <row r="137" spans="37:40" x14ac:dyDescent="0.25">
      <c r="AK137" s="352"/>
      <c r="AL137" s="305"/>
      <c r="AM137" s="649"/>
      <c r="AN137" s="319"/>
    </row>
    <row r="138" spans="37:40" x14ac:dyDescent="0.25">
      <c r="AK138" s="352"/>
      <c r="AL138" s="646"/>
      <c r="AM138" s="649"/>
      <c r="AN138" s="319"/>
    </row>
    <row r="139" spans="37:40" x14ac:dyDescent="0.25">
      <c r="AK139" s="352"/>
      <c r="AL139" s="646"/>
      <c r="AM139" s="649"/>
      <c r="AN139" s="319"/>
    </row>
    <row r="140" spans="37:40" x14ac:dyDescent="0.25">
      <c r="AK140" s="352"/>
      <c r="AL140" s="305"/>
      <c r="AM140" s="649"/>
      <c r="AN140" s="319"/>
    </row>
    <row r="141" spans="37:40" x14ac:dyDescent="0.25">
      <c r="AK141" s="352"/>
      <c r="AL141" s="305"/>
      <c r="AM141" s="649"/>
      <c r="AN141" s="319"/>
    </row>
    <row r="142" spans="37:40" x14ac:dyDescent="0.25">
      <c r="AK142" s="352"/>
      <c r="AL142" s="646"/>
      <c r="AM142" s="649"/>
      <c r="AN142" s="319"/>
    </row>
    <row r="143" spans="37:40" x14ac:dyDescent="0.25">
      <c r="AK143" s="352"/>
      <c r="AL143" s="646"/>
      <c r="AM143" s="649"/>
      <c r="AN143" s="319"/>
    </row>
    <row r="144" spans="37:40" x14ac:dyDescent="0.25">
      <c r="AK144" s="352"/>
      <c r="AL144" s="296"/>
      <c r="AM144" s="650"/>
      <c r="AN144" s="319"/>
    </row>
    <row r="145" spans="37:40" x14ac:dyDescent="0.25">
      <c r="AK145" s="352"/>
      <c r="AL145" s="326"/>
      <c r="AM145" s="305"/>
      <c r="AN145" s="319"/>
    </row>
    <row r="146" spans="37:40" x14ac:dyDescent="0.25">
      <c r="AK146" s="352"/>
      <c r="AL146" s="296"/>
      <c r="AM146" s="305"/>
      <c r="AN146" s="319"/>
    </row>
    <row r="147" spans="37:40" x14ac:dyDescent="0.25">
      <c r="AK147" s="353"/>
      <c r="AL147" s="295"/>
      <c r="AM147" s="309"/>
      <c r="AN147" s="323"/>
    </row>
    <row r="148" spans="37:40" x14ac:dyDescent="0.25">
      <c r="AK148" s="352"/>
      <c r="AL148" s="646"/>
      <c r="AM148" s="649"/>
      <c r="AN148" s="319"/>
    </row>
    <row r="149" spans="37:40" x14ac:dyDescent="0.25">
      <c r="AK149" s="352"/>
      <c r="AL149" s="646"/>
      <c r="AM149" s="649"/>
      <c r="AN149" s="319"/>
    </row>
    <row r="150" spans="37:40" x14ac:dyDescent="0.25">
      <c r="AK150" s="352"/>
      <c r="AL150" s="646"/>
      <c r="AM150" s="649"/>
      <c r="AN150" s="319"/>
    </row>
    <row r="151" spans="37:40" x14ac:dyDescent="0.25">
      <c r="AK151" s="352"/>
      <c r="AL151" s="646"/>
      <c r="AM151" s="649"/>
      <c r="AN151" s="319"/>
    </row>
    <row r="152" spans="37:40" x14ac:dyDescent="0.25">
      <c r="AK152" s="352"/>
      <c r="AL152" s="646"/>
      <c r="AM152" s="649"/>
      <c r="AN152" s="319"/>
    </row>
    <row r="153" spans="37:40" x14ac:dyDescent="0.25">
      <c r="AK153" s="352"/>
      <c r="AL153" s="646"/>
      <c r="AM153" s="649"/>
      <c r="AN153" s="319"/>
    </row>
    <row r="154" spans="37:40" x14ac:dyDescent="0.25">
      <c r="AK154" s="352"/>
      <c r="AL154" s="296"/>
      <c r="AM154" s="650"/>
      <c r="AN154" s="319"/>
    </row>
    <row r="155" spans="37:40" x14ac:dyDescent="0.25">
      <c r="AK155" s="352"/>
      <c r="AL155" s="326"/>
      <c r="AM155" s="305"/>
      <c r="AN155" s="319"/>
    </row>
    <row r="156" spans="37:40" x14ac:dyDescent="0.25">
      <c r="AK156" s="303"/>
      <c r="AL156" s="296"/>
      <c r="AM156" s="305"/>
      <c r="AN156" s="319"/>
    </row>
    <row r="157" spans="37:40" x14ac:dyDescent="0.25">
      <c r="AK157" s="303"/>
      <c r="AL157" s="305"/>
      <c r="AM157" s="309"/>
      <c r="AN157" s="323"/>
    </row>
    <row r="158" spans="37:40" x14ac:dyDescent="0.25">
      <c r="AK158" s="303"/>
      <c r="AL158" s="295"/>
      <c r="AM158" s="653"/>
      <c r="AN158" s="323"/>
    </row>
    <row r="159" spans="37:40" x14ac:dyDescent="0.25">
      <c r="AK159" s="303"/>
      <c r="AL159" s="327"/>
      <c r="AM159" s="309"/>
      <c r="AN159" s="455"/>
    </row>
    <row r="160" spans="37:40" x14ac:dyDescent="0.25">
      <c r="AN160" s="366"/>
    </row>
  </sheetData>
  <sheetProtection selectLockedCells="1"/>
  <mergeCells count="79">
    <mergeCell ref="A70:E70"/>
    <mergeCell ref="A9:I9"/>
    <mergeCell ref="O8:P8"/>
    <mergeCell ref="Q8:X8"/>
    <mergeCell ref="A2:I2"/>
    <mergeCell ref="A3:I3"/>
    <mergeCell ref="A4:I4"/>
    <mergeCell ref="Q6:W6"/>
    <mergeCell ref="S7:X7"/>
    <mergeCell ref="N10:S10"/>
    <mergeCell ref="T10:V10"/>
    <mergeCell ref="A11:I11"/>
    <mergeCell ref="H12:I12"/>
    <mergeCell ref="A26:E26"/>
    <mergeCell ref="A12:G12"/>
    <mergeCell ref="A16:G16"/>
    <mergeCell ref="A25:E25"/>
    <mergeCell ref="A19:E19"/>
    <mergeCell ref="A20:E20"/>
    <mergeCell ref="A13:E13"/>
    <mergeCell ref="F14:H14"/>
    <mergeCell ref="A15:I15"/>
    <mergeCell ref="H16:I16"/>
    <mergeCell ref="A17:E17"/>
    <mergeCell ref="A18:E18"/>
    <mergeCell ref="A27:E27"/>
    <mergeCell ref="A28:E28"/>
    <mergeCell ref="A32:E32"/>
    <mergeCell ref="A22:I22"/>
    <mergeCell ref="H70:I70"/>
    <mergeCell ref="A58:I58"/>
    <mergeCell ref="H59:I59"/>
    <mergeCell ref="A66:I66"/>
    <mergeCell ref="A39:I39"/>
    <mergeCell ref="H40:I40"/>
    <mergeCell ref="A46:I46"/>
    <mergeCell ref="H47:I47"/>
    <mergeCell ref="A52:I52"/>
    <mergeCell ref="A23:G23"/>
    <mergeCell ref="A31:G31"/>
    <mergeCell ref="H23:I23"/>
    <mergeCell ref="A30:I30"/>
    <mergeCell ref="A33:E33"/>
    <mergeCell ref="A34:E34"/>
    <mergeCell ref="A35:E35"/>
    <mergeCell ref="A36:E36"/>
    <mergeCell ref="A37:E37"/>
    <mergeCell ref="A44:E44"/>
    <mergeCell ref="A48:E48"/>
    <mergeCell ref="A49:E49"/>
    <mergeCell ref="A50:E50"/>
    <mergeCell ref="A54:E54"/>
    <mergeCell ref="A47:G47"/>
    <mergeCell ref="A53:F53"/>
    <mergeCell ref="A55:E55"/>
    <mergeCell ref="A56:E56"/>
    <mergeCell ref="A68:E68"/>
    <mergeCell ref="A60:E60"/>
    <mergeCell ref="A61:E61"/>
    <mergeCell ref="A62:E62"/>
    <mergeCell ref="A63:E63"/>
    <mergeCell ref="A64:E64"/>
    <mergeCell ref="A67:G67"/>
    <mergeCell ref="A59:G59"/>
    <mergeCell ref="F65:H65"/>
    <mergeCell ref="F69:H69"/>
    <mergeCell ref="F51:H51"/>
    <mergeCell ref="F21:H21"/>
    <mergeCell ref="F29:H29"/>
    <mergeCell ref="F38:H38"/>
    <mergeCell ref="F45:H45"/>
    <mergeCell ref="F57:H57"/>
    <mergeCell ref="A40:G40"/>
    <mergeCell ref="A41:E41"/>
    <mergeCell ref="A42:E42"/>
    <mergeCell ref="A43:E43"/>
    <mergeCell ref="H67:I67"/>
    <mergeCell ref="H31:I31"/>
    <mergeCell ref="A24:E24"/>
  </mergeCells>
  <conditionalFormatting sqref="G13">
    <cfRule type="expression" dxfId="2175" priority="23">
      <formula>F13="pauschal"</formula>
    </cfRule>
    <cfRule type="expression" dxfId="2174" priority="24">
      <formula>F13="prozentual"</formula>
    </cfRule>
  </conditionalFormatting>
  <conditionalFormatting sqref="G17:G20">
    <cfRule type="expression" dxfId="2173" priority="266">
      <formula>F17="prozentual"</formula>
    </cfRule>
    <cfRule type="expression" dxfId="2172" priority="265">
      <formula>F17="pauschal"</formula>
    </cfRule>
  </conditionalFormatting>
  <conditionalFormatting sqref="G20">
    <cfRule type="expression" dxfId="2171" priority="259">
      <formula>F20="pauschal"</formula>
    </cfRule>
    <cfRule type="expression" dxfId="2170" priority="260">
      <formula>F20="prozentual"</formula>
    </cfRule>
  </conditionalFormatting>
  <conditionalFormatting sqref="G24:G28">
    <cfRule type="expression" dxfId="2169" priority="215">
      <formula>F24="pauschal"</formula>
    </cfRule>
    <cfRule type="expression" dxfId="2168" priority="216">
      <formula>F24="prozentual"</formula>
    </cfRule>
  </conditionalFormatting>
  <conditionalFormatting sqref="G32:G37">
    <cfRule type="expression" dxfId="2167" priority="167">
      <formula>F32="pauschal"</formula>
    </cfRule>
    <cfRule type="expression" dxfId="2166" priority="168">
      <formula>F32="prozentual"</formula>
    </cfRule>
  </conditionalFormatting>
  <conditionalFormatting sqref="G41:G44">
    <cfRule type="expression" dxfId="2165" priority="136">
      <formula>F41="prozentual"</formula>
    </cfRule>
    <cfRule type="expression" dxfId="2164" priority="135">
      <formula>F41="pauschal"</formula>
    </cfRule>
  </conditionalFormatting>
  <conditionalFormatting sqref="G48:G50">
    <cfRule type="expression" dxfId="2163" priority="112">
      <formula>F48="prozentual"</formula>
    </cfRule>
    <cfRule type="expression" dxfId="2162" priority="111">
      <formula>F48="pauschal"</formula>
    </cfRule>
  </conditionalFormatting>
  <conditionalFormatting sqref="G53:G56">
    <cfRule type="expression" dxfId="2161" priority="31">
      <formula>F53="pauschal"</formula>
    </cfRule>
    <cfRule type="expression" dxfId="2160" priority="32">
      <formula>F53="prozentual"</formula>
    </cfRule>
  </conditionalFormatting>
  <conditionalFormatting sqref="G60:G64">
    <cfRule type="expression" dxfId="2159" priority="47">
      <formula>F60="pauschal"</formula>
    </cfRule>
    <cfRule type="expression" dxfId="2158" priority="48">
      <formula>F60="prozentual"</formula>
    </cfRule>
  </conditionalFormatting>
  <conditionalFormatting sqref="G68">
    <cfRule type="expression" dxfId="2157" priority="39">
      <formula>F68="pauschal"</formula>
    </cfRule>
    <cfRule type="expression" dxfId="2156" priority="40">
      <formula>F68="prozentual"</formula>
    </cfRule>
  </conditionalFormatting>
  <conditionalFormatting sqref="H13 H17:H20 H24:H28 H32:H37 H41:H44 H48:H50 H53:H56 H60:H64 H68">
    <cfRule type="expression" dxfId="2155" priority="276">
      <formula>#REF!&gt;0</formula>
    </cfRule>
  </conditionalFormatting>
  <conditionalFormatting sqref="H13">
    <cfRule type="expression" dxfId="2154" priority="20">
      <formula>G13&gt;0</formula>
    </cfRule>
    <cfRule type="expression" dxfId="2153" priority="19">
      <formula>F13="pauschal"</formula>
    </cfRule>
  </conditionalFormatting>
  <conditionalFormatting sqref="H17:H20">
    <cfRule type="expression" dxfId="2152" priority="16">
      <formula>G17&gt;0</formula>
    </cfRule>
    <cfRule type="expression" dxfId="2151" priority="15">
      <formula>F17="pauschal"</formula>
    </cfRule>
  </conditionalFormatting>
  <conditionalFormatting sqref="H24:H28 H32:H37 H41:H44 H48:H50 H60:H64 H68 H53:H56 H13 H17:H20">
    <cfRule type="expression" dxfId="2150" priority="275">
      <formula>#REF!="pauschal"</formula>
    </cfRule>
  </conditionalFormatting>
  <conditionalFormatting sqref="H24:H28">
    <cfRule type="expression" dxfId="2149" priority="211">
      <formula>F24="pauschal"</formula>
    </cfRule>
    <cfRule type="expression" dxfId="2148" priority="14">
      <formula>G24&gt;0</formula>
    </cfRule>
    <cfRule type="expression" dxfId="2147" priority="13">
      <formula>F24="pauschal"</formula>
    </cfRule>
    <cfRule type="expression" dxfId="2146" priority="212">
      <formula>G24&gt;0</formula>
    </cfRule>
  </conditionalFormatting>
  <conditionalFormatting sqref="H32:H37">
    <cfRule type="expression" dxfId="2145" priority="11">
      <formula>F32="pauschal"</formula>
    </cfRule>
    <cfRule type="expression" dxfId="2144" priority="12">
      <formula>G32&gt;0</formula>
    </cfRule>
    <cfRule type="expression" dxfId="2143" priority="164">
      <formula>G32&gt;0</formula>
    </cfRule>
    <cfRule type="expression" dxfId="2142" priority="163">
      <formula>F32="pauschal"</formula>
    </cfRule>
  </conditionalFormatting>
  <conditionalFormatting sqref="H41:H44">
    <cfRule type="expression" dxfId="2141" priority="132">
      <formula>G41&gt;0</formula>
    </cfRule>
    <cfRule type="expression" dxfId="2140" priority="131">
      <formula>F41="pauschal"</formula>
    </cfRule>
    <cfRule type="expression" dxfId="2139" priority="9">
      <formula>F41="pauschal"</formula>
    </cfRule>
    <cfRule type="expression" dxfId="2138" priority="10">
      <formula>G41&gt;0</formula>
    </cfRule>
  </conditionalFormatting>
  <conditionalFormatting sqref="H48:H50">
    <cfRule type="expression" dxfId="2137" priority="107">
      <formula>F48="pauschal"</formula>
    </cfRule>
    <cfRule type="expression" dxfId="2136" priority="108">
      <formula>G48&gt;0</formula>
    </cfRule>
    <cfRule type="expression" dxfId="2135" priority="7">
      <formula>F48="pauschal"</formula>
    </cfRule>
    <cfRule type="expression" dxfId="2134" priority="8">
      <formula>G48&gt;0</formula>
    </cfRule>
  </conditionalFormatting>
  <conditionalFormatting sqref="H53:H56">
    <cfRule type="expression" dxfId="2133" priority="28">
      <formula>G53&gt;0</formula>
    </cfRule>
    <cfRule type="expression" dxfId="2132" priority="27">
      <formula>F53="pauschal"</formula>
    </cfRule>
  </conditionalFormatting>
  <conditionalFormatting sqref="H54:H56">
    <cfRule type="expression" dxfId="2131" priority="6">
      <formula>G54&gt;0</formula>
    </cfRule>
    <cfRule type="expression" dxfId="2130" priority="5">
      <formula>F54="pauschal"</formula>
    </cfRule>
  </conditionalFormatting>
  <conditionalFormatting sqref="H60:H64">
    <cfRule type="expression" dxfId="2129" priority="4">
      <formula>G60&gt;0</formula>
    </cfRule>
    <cfRule type="expression" dxfId="2128" priority="3">
      <formula>F60="pauschal"</formula>
    </cfRule>
    <cfRule type="expression" dxfId="2127" priority="44">
      <formula>G60&gt;0</formula>
    </cfRule>
    <cfRule type="expression" dxfId="2126" priority="43">
      <formula>F60="pauschal"</formula>
    </cfRule>
  </conditionalFormatting>
  <conditionalFormatting sqref="H68">
    <cfRule type="expression" dxfId="2125" priority="1">
      <formula>F68="pauschal"</formula>
    </cfRule>
    <cfRule type="expression" dxfId="2124" priority="36">
      <formula>G68&gt;0</formula>
    </cfRule>
    <cfRule type="expression" dxfId="2123" priority="35">
      <formula>F68="pauschal"</formula>
    </cfRule>
    <cfRule type="expression" dxfId="2122" priority="2">
      <formula>G68&gt;0</formula>
    </cfRule>
  </conditionalFormatting>
  <conditionalFormatting sqref="I13:I14">
    <cfRule type="expression" dxfId="2121" priority="18">
      <formula>F13="pauschal"</formula>
    </cfRule>
    <cfRule type="expression" dxfId="2120" priority="17">
      <formula>F13="prozentual"</formula>
    </cfRule>
  </conditionalFormatting>
  <conditionalFormatting sqref="I17:I21">
    <cfRule type="expression" dxfId="2119" priority="267">
      <formula>F17="prozentual"</formula>
    </cfRule>
    <cfRule type="expression" dxfId="2118" priority="268">
      <formula>F17="pauschal"</formula>
    </cfRule>
  </conditionalFormatting>
  <conditionalFormatting sqref="I20">
    <cfRule type="expression" dxfId="2117" priority="261">
      <formula>F20="prozentual"</formula>
    </cfRule>
    <cfRule type="expression" dxfId="2116" priority="262">
      <formula>F20="pauschal"</formula>
    </cfRule>
  </conditionalFormatting>
  <conditionalFormatting sqref="I24:I29">
    <cfRule type="expression" dxfId="2115" priority="217">
      <formula>F24="prozentual"</formula>
    </cfRule>
    <cfRule type="expression" dxfId="2114" priority="218">
      <formula>F24="pauschal"</formula>
    </cfRule>
  </conditionalFormatting>
  <conditionalFormatting sqref="I32:I38">
    <cfRule type="expression" dxfId="2113" priority="170">
      <formula>F32="pauschal"</formula>
    </cfRule>
    <cfRule type="expression" dxfId="2112" priority="169">
      <formula>F32="prozentual"</formula>
    </cfRule>
  </conditionalFormatting>
  <conditionalFormatting sqref="I41:I45">
    <cfRule type="expression" dxfId="2111" priority="138">
      <formula>F41="pauschal"</formula>
    </cfRule>
    <cfRule type="expression" dxfId="2110" priority="137">
      <formula>F41="prozentual"</formula>
    </cfRule>
  </conditionalFormatting>
  <conditionalFormatting sqref="I48:I51">
    <cfRule type="expression" dxfId="2109" priority="113">
      <formula>F48="prozentual"</formula>
    </cfRule>
    <cfRule type="expression" dxfId="2108" priority="114">
      <formula>F48="pauschal"</formula>
    </cfRule>
  </conditionalFormatting>
  <conditionalFormatting sqref="I53:I57">
    <cfRule type="expression" dxfId="2107" priority="33">
      <formula>F53="prozentual"</formula>
    </cfRule>
    <cfRule type="expression" dxfId="2106" priority="34">
      <formula>F53="pauschal"</formula>
    </cfRule>
  </conditionalFormatting>
  <conditionalFormatting sqref="I60:I65">
    <cfRule type="expression" dxfId="2105" priority="49">
      <formula>F60="prozentual"</formula>
    </cfRule>
    <cfRule type="expression" dxfId="2104" priority="50">
      <formula>F60="pauschal"</formula>
    </cfRule>
  </conditionalFormatting>
  <conditionalFormatting sqref="I68:I69">
    <cfRule type="expression" dxfId="2103" priority="42">
      <formula>F68="pauschal"</formula>
    </cfRule>
    <cfRule type="expression" dxfId="2102" priority="41">
      <formula>F68="prozentual"</formula>
    </cfRule>
  </conditionalFormatting>
  <dataValidations count="1">
    <dataValidation type="list" allowBlank="1" showInputMessage="1" showErrorMessage="1" sqref="F17:F20 F13 F54:F56 F60:F64 F68 F48:F50 F41:F44 F32:F37 F24:F28" xr:uid="{00000000-0002-0000-0D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7">
    <pageSetUpPr fitToPage="1"/>
  </sheetPr>
  <dimension ref="A1:AP160"/>
  <sheetViews>
    <sheetView view="pageBreakPreview" zoomScaleNormal="100" zoomScaleSheetLayoutView="100" workbookViewId="0">
      <selection activeCell="G73" sqref="G73"/>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90" t="s">
        <v>1028</v>
      </c>
      <c r="AL1"/>
      <c r="AM1"/>
      <c r="AN1" s="290"/>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0" t="s">
        <v>834</v>
      </c>
      <c r="AL2" s="290"/>
      <c r="AM2" s="290"/>
      <c r="AN2" s="290"/>
      <c r="AP2" s="393">
        <v>1</v>
      </c>
    </row>
    <row r="3" spans="1:42" ht="15.95" customHeight="1" thickTop="1" thickBot="1" x14ac:dyDescent="0.3">
      <c r="A3" s="675" t="str">
        <f>' Gesamthonorar'!A3:I3</f>
        <v>Musterstrasse, D-00000 Musterstadt</v>
      </c>
      <c r="B3" s="676"/>
      <c r="C3" s="676"/>
      <c r="D3" s="676"/>
      <c r="E3" s="676"/>
      <c r="F3" s="676"/>
      <c r="G3" s="676"/>
      <c r="H3" s="676"/>
      <c r="I3" s="677"/>
      <c r="L3" s="45" t="s">
        <v>35</v>
      </c>
      <c r="AK3"/>
      <c r="AL3"/>
      <c r="AM3"/>
      <c r="AN3" s="290"/>
      <c r="AP3" s="60" t="s">
        <v>1050</v>
      </c>
    </row>
    <row r="4" spans="1:42" ht="15.95" customHeight="1" thickBot="1" x14ac:dyDescent="0.25">
      <c r="A4" s="678" t="str">
        <f>' Gesamthonorar'!A4:I4</f>
        <v>Fon: +00 0000 00000, Fax: +00 0000 00000, Email: muster@muster-buero.de</v>
      </c>
      <c r="B4" s="679"/>
      <c r="C4" s="679"/>
      <c r="D4" s="679"/>
      <c r="E4" s="679"/>
      <c r="F4" s="679"/>
      <c r="G4" s="679"/>
      <c r="H4" s="679"/>
      <c r="I4" s="680"/>
      <c r="L4" s="45" t="s">
        <v>36</v>
      </c>
      <c r="Y4" s="87"/>
      <c r="AK4" s="291"/>
      <c r="AL4" s="346" t="s">
        <v>523</v>
      </c>
      <c r="AM4" s="363"/>
      <c r="AN4" s="290"/>
      <c r="AP4" s="60" t="s">
        <v>1051</v>
      </c>
    </row>
    <row r="5" spans="1:42" ht="15.95" customHeight="1" thickTop="1" x14ac:dyDescent="0.25">
      <c r="A5" s="46"/>
      <c r="B5" s="46"/>
      <c r="C5" s="46"/>
      <c r="D5" s="46"/>
      <c r="E5" s="46"/>
      <c r="F5" s="46"/>
      <c r="G5" s="46"/>
      <c r="H5" s="46"/>
      <c r="I5" s="46"/>
      <c r="L5" s="45" t="s">
        <v>37</v>
      </c>
      <c r="AK5"/>
      <c r="AL5"/>
      <c r="AM5"/>
      <c r="AN5" s="290"/>
      <c r="AP5" s="60" t="s">
        <v>1052</v>
      </c>
    </row>
    <row r="6" spans="1:42" ht="35.1" customHeight="1" thickBot="1" x14ac:dyDescent="0.3">
      <c r="A6" s="90" t="s">
        <v>0</v>
      </c>
      <c r="B6" s="90"/>
      <c r="C6" s="55" t="s">
        <v>1029</v>
      </c>
      <c r="L6" s="88">
        <v>0</v>
      </c>
      <c r="N6" s="38"/>
      <c r="O6" s="38"/>
      <c r="P6" s="6"/>
      <c r="Q6" s="883"/>
      <c r="R6" s="883"/>
      <c r="S6" s="883"/>
      <c r="T6" s="883"/>
      <c r="U6" s="883"/>
      <c r="V6" s="883"/>
      <c r="W6" s="883"/>
      <c r="X6" s="113"/>
      <c r="AK6"/>
      <c r="AL6" s="293"/>
      <c r="AM6" s="364" t="s">
        <v>835</v>
      </c>
      <c r="AN6" s="365" t="s">
        <v>836</v>
      </c>
    </row>
    <row r="7" spans="1:42" ht="16.5" customHeight="1" x14ac:dyDescent="0.25">
      <c r="A7" s="44"/>
      <c r="L7" s="88">
        <v>0.01</v>
      </c>
      <c r="N7" s="5"/>
      <c r="O7" s="6"/>
      <c r="P7" s="6"/>
      <c r="Q7" s="6"/>
      <c r="R7" s="6"/>
      <c r="S7" s="845"/>
      <c r="T7" s="845"/>
      <c r="U7" s="845"/>
      <c r="V7" s="845"/>
      <c r="W7" s="845"/>
      <c r="X7" s="845"/>
      <c r="AK7"/>
      <c r="AL7"/>
      <c r="AM7"/>
      <c r="AN7" s="290"/>
    </row>
    <row r="8" spans="1:42" ht="16.5" customHeight="1" thickBot="1" x14ac:dyDescent="0.25">
      <c r="A8" s="44" t="str">
        <f>Herstellkosten!A8</f>
        <v>VgV-Verhandlungsverfahren: Fachplanung Tragwerksplanung</v>
      </c>
      <c r="L8" s="88">
        <v>0.02</v>
      </c>
      <c r="N8" s="6"/>
      <c r="O8" s="850"/>
      <c r="P8" s="850"/>
      <c r="Q8" s="845"/>
      <c r="R8" s="845"/>
      <c r="S8" s="845"/>
      <c r="T8" s="845"/>
      <c r="U8" s="845"/>
      <c r="V8" s="845"/>
      <c r="W8" s="845"/>
      <c r="X8" s="845"/>
      <c r="AK8" s="347" t="s">
        <v>526</v>
      </c>
      <c r="AL8" s="295" t="s">
        <v>527</v>
      </c>
      <c r="AM8" s="296"/>
      <c r="AN8" s="290"/>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348" t="s">
        <v>528</v>
      </c>
      <c r="AL9" s="300" t="s">
        <v>529</v>
      </c>
      <c r="AM9" s="401"/>
      <c r="AN9" s="343"/>
    </row>
    <row r="10" spans="1:42" ht="15" customHeight="1" thickTop="1" x14ac:dyDescent="0.2">
      <c r="L10" s="88">
        <v>0.04</v>
      </c>
      <c r="N10" s="848"/>
      <c r="O10" s="848"/>
      <c r="P10" s="848"/>
      <c r="Q10" s="848"/>
      <c r="R10" s="848"/>
      <c r="S10" s="848"/>
      <c r="T10" s="851"/>
      <c r="U10" s="851"/>
      <c r="V10" s="851"/>
      <c r="W10" s="11"/>
      <c r="X10" s="9"/>
      <c r="AK10" s="349"/>
      <c r="AL10" s="350" t="s">
        <v>837</v>
      </c>
      <c r="AM10" s="401">
        <v>0.01</v>
      </c>
      <c r="AN10" s="320">
        <v>0</v>
      </c>
    </row>
    <row r="11" spans="1:42" ht="15" customHeight="1" x14ac:dyDescent="0.2">
      <c r="A11" s="90" t="s">
        <v>219</v>
      </c>
      <c r="L11" s="88">
        <v>0.05</v>
      </c>
      <c r="N11" s="8"/>
      <c r="O11" s="8"/>
      <c r="P11" s="8"/>
      <c r="Q11" s="8"/>
      <c r="R11" s="8"/>
      <c r="S11" s="8"/>
      <c r="T11" s="8"/>
      <c r="U11" s="8"/>
      <c r="V11" s="8"/>
      <c r="W11" s="8"/>
      <c r="X11" s="8"/>
      <c r="AK11" s="348" t="s">
        <v>531</v>
      </c>
      <c r="AL11" s="300" t="s">
        <v>838</v>
      </c>
      <c r="AM11" s="401">
        <v>5.0000000000000001E-3</v>
      </c>
      <c r="AN11" s="320">
        <v>0</v>
      </c>
    </row>
    <row r="12" spans="1:42" ht="15" customHeight="1" thickBot="1" x14ac:dyDescent="0.25">
      <c r="L12" s="88">
        <v>0.06</v>
      </c>
      <c r="N12" s="851"/>
      <c r="O12" s="851"/>
      <c r="P12" s="11"/>
      <c r="Q12" s="851"/>
      <c r="R12" s="851"/>
      <c r="S12" s="11"/>
      <c r="T12" s="851"/>
      <c r="U12" s="851"/>
      <c r="V12" s="851"/>
      <c r="W12" s="8"/>
      <c r="X12" s="8"/>
      <c r="AK12" s="349"/>
      <c r="AL12" s="300" t="s">
        <v>839</v>
      </c>
      <c r="AM12" s="401"/>
      <c r="AN12" s="320"/>
    </row>
    <row r="13" spans="1:42" ht="15" customHeight="1" thickTop="1" x14ac:dyDescent="0.25">
      <c r="A13" s="35" t="s">
        <v>123</v>
      </c>
      <c r="B13" s="91"/>
      <c r="C13" s="177" t="s">
        <v>34</v>
      </c>
      <c r="D13" s="35" t="s">
        <v>159</v>
      </c>
      <c r="E13" s="91"/>
      <c r="F13" s="121">
        <v>0</v>
      </c>
      <c r="G13" s="35" t="s">
        <v>124</v>
      </c>
      <c r="H13" s="91"/>
      <c r="I13" s="123">
        <v>0</v>
      </c>
      <c r="L13" s="88">
        <v>7.0000000000000007E-2</v>
      </c>
      <c r="N13" s="8"/>
      <c r="O13" s="8"/>
      <c r="P13" s="8"/>
      <c r="Q13" s="10"/>
      <c r="R13" s="914"/>
      <c r="S13" s="914"/>
      <c r="T13" s="851"/>
      <c r="U13" s="851"/>
      <c r="V13" s="851"/>
      <c r="W13" s="11"/>
      <c r="X13" s="9"/>
      <c r="AK13" s="351" t="s">
        <v>533</v>
      </c>
      <c r="AL13" s="300" t="s">
        <v>539</v>
      </c>
      <c r="AM13" s="401">
        <v>5.0000000000000001E-3</v>
      </c>
      <c r="AN13" s="320">
        <v>0</v>
      </c>
    </row>
    <row r="14" spans="1:42" ht="15" customHeight="1" x14ac:dyDescent="0.25">
      <c r="A14" s="36" t="s">
        <v>30</v>
      </c>
      <c r="B14" s="92"/>
      <c r="C14" s="119">
        <v>0</v>
      </c>
      <c r="D14" s="36" t="s">
        <v>31</v>
      </c>
      <c r="E14" s="92"/>
      <c r="F14" s="122">
        <v>0</v>
      </c>
      <c r="G14" s="36" t="s">
        <v>284</v>
      </c>
      <c r="H14" s="92"/>
      <c r="I14" s="124">
        <v>0</v>
      </c>
      <c r="L14" s="88">
        <v>0.08</v>
      </c>
      <c r="X14" s="94"/>
      <c r="AK14" s="352"/>
      <c r="AL14" s="296" t="s">
        <v>840</v>
      </c>
      <c r="AM14" s="402">
        <f>SUM(AM9:AM13)</f>
        <v>0.02</v>
      </c>
      <c r="AN14" s="321"/>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52"/>
      <c r="AL15" s="326" t="s">
        <v>733</v>
      </c>
      <c r="AM15" s="397"/>
      <c r="AN15" s="322">
        <f>SUM(AN9:AN13)</f>
        <v>0</v>
      </c>
    </row>
    <row r="16" spans="1:42" ht="15" thickTop="1" x14ac:dyDescent="0.2">
      <c r="D16" s="2"/>
      <c r="L16" s="88">
        <v>0.1</v>
      </c>
      <c r="Y16" s="87"/>
      <c r="AK16" s="352"/>
      <c r="AL16" s="296"/>
      <c r="AM16" s="342"/>
      <c r="AN16" s="319"/>
    </row>
    <row r="17" spans="1:40" x14ac:dyDescent="0.2">
      <c r="A17" s="168" t="s">
        <v>508</v>
      </c>
      <c r="D17" s="2"/>
      <c r="L17" s="88">
        <v>0.11</v>
      </c>
      <c r="Y17" s="87"/>
      <c r="AK17" s="353" t="s">
        <v>541</v>
      </c>
      <c r="AL17" s="295" t="s">
        <v>542</v>
      </c>
      <c r="AM17" s="342"/>
      <c r="AN17" s="323"/>
    </row>
    <row r="18" spans="1:40" ht="15" thickBot="1" x14ac:dyDescent="0.25">
      <c r="D18" s="2"/>
      <c r="L18" s="88">
        <v>0.12</v>
      </c>
      <c r="Y18" s="87"/>
      <c r="AK18" s="348" t="s">
        <v>543</v>
      </c>
      <c r="AL18" s="301" t="s">
        <v>841</v>
      </c>
      <c r="AM18" s="401"/>
      <c r="AN18" s="320"/>
    </row>
    <row r="19" spans="1:40" ht="16.5" thickTop="1" thickBot="1" x14ac:dyDescent="0.3">
      <c r="A19" s="176">
        <v>1</v>
      </c>
      <c r="B19" s="916" t="s">
        <v>503</v>
      </c>
      <c r="C19" s="856"/>
      <c r="D19" s="856"/>
      <c r="E19" s="856"/>
      <c r="F19" s="856"/>
      <c r="G19" s="856"/>
      <c r="H19" s="856"/>
      <c r="I19" s="857"/>
      <c r="L19" s="88">
        <v>0.13</v>
      </c>
      <c r="Y19" s="87"/>
      <c r="AK19" s="349"/>
      <c r="AL19" s="350" t="s">
        <v>842</v>
      </c>
      <c r="AM19" s="409">
        <v>2.5000000000000001E-3</v>
      </c>
      <c r="AN19" s="344">
        <v>0</v>
      </c>
    </row>
    <row r="20" spans="1:40" ht="15" customHeight="1" thickTop="1" thickBot="1" x14ac:dyDescent="0.3">
      <c r="A20" s="858" t="s">
        <v>520</v>
      </c>
      <c r="B20" s="859"/>
      <c r="C20" s="859"/>
      <c r="D20" s="859"/>
      <c r="E20" s="859"/>
      <c r="F20" s="859"/>
      <c r="G20" s="859"/>
      <c r="H20" s="859"/>
      <c r="I20" s="860"/>
      <c r="L20" s="88"/>
      <c r="Y20" s="87"/>
      <c r="AK20" s="354" t="s">
        <v>546</v>
      </c>
      <c r="AL20" s="300" t="s">
        <v>843</v>
      </c>
      <c r="AM20" s="401"/>
      <c r="AN20" s="344"/>
    </row>
    <row r="21" spans="1:40" ht="15" customHeight="1" thickTop="1" x14ac:dyDescent="0.2">
      <c r="D21" s="2"/>
      <c r="L21" s="88">
        <v>0.14000000000000001</v>
      </c>
      <c r="Y21" s="87"/>
      <c r="AK21" s="354"/>
      <c r="AL21" s="298" t="s">
        <v>844</v>
      </c>
      <c r="AM21" s="401"/>
      <c r="AN21" s="344"/>
    </row>
    <row r="22" spans="1:40" ht="15" customHeight="1" x14ac:dyDescent="0.2">
      <c r="A22" s="57" t="s">
        <v>39</v>
      </c>
      <c r="D22" s="34" t="s">
        <v>26</v>
      </c>
      <c r="F22" s="57" t="s">
        <v>200</v>
      </c>
      <c r="I22" s="34" t="s">
        <v>201</v>
      </c>
      <c r="L22" s="88">
        <v>0.15</v>
      </c>
      <c r="AK22" s="354"/>
      <c r="AL22" s="298" t="s">
        <v>845</v>
      </c>
      <c r="AM22" s="401"/>
      <c r="AN22" s="344"/>
    </row>
    <row r="23" spans="1:40" ht="15" customHeight="1" x14ac:dyDescent="0.2">
      <c r="A23" s="57"/>
      <c r="B23" s="96"/>
      <c r="D23" s="96"/>
      <c r="F23" s="57" t="s">
        <v>125</v>
      </c>
      <c r="G23" s="96">
        <f>Herstellkosten!D89</f>
        <v>28632.52455141551</v>
      </c>
      <c r="H23" s="97"/>
      <c r="I23" s="96">
        <f>G23</f>
        <v>28632.52455141551</v>
      </c>
      <c r="L23" s="88">
        <v>0.16</v>
      </c>
      <c r="N23" s="38"/>
      <c r="O23" s="38"/>
      <c r="P23" s="6"/>
      <c r="Q23" s="883"/>
      <c r="R23" s="883"/>
      <c r="S23" s="883"/>
      <c r="T23" s="883"/>
      <c r="U23" s="883"/>
      <c r="V23" s="883"/>
      <c r="W23" s="883"/>
      <c r="X23" s="113"/>
      <c r="AK23" s="354"/>
      <c r="AL23" s="298" t="s">
        <v>846</v>
      </c>
      <c r="AM23" s="401"/>
      <c r="AN23" s="344"/>
    </row>
    <row r="24" spans="1:40" ht="15" customHeight="1" x14ac:dyDescent="0.2">
      <c r="A24" s="57"/>
      <c r="B24" s="96"/>
      <c r="D24" s="96"/>
      <c r="F24" s="57" t="s">
        <v>48</v>
      </c>
      <c r="G24" s="96"/>
      <c r="I24" s="96"/>
      <c r="L24" s="88">
        <v>0.17</v>
      </c>
      <c r="N24" s="5"/>
      <c r="O24" s="6"/>
      <c r="P24" s="6"/>
      <c r="Q24" s="6"/>
      <c r="R24" s="6"/>
      <c r="S24" s="845"/>
      <c r="T24" s="845"/>
      <c r="U24" s="845"/>
      <c r="V24" s="845"/>
      <c r="W24" s="845"/>
      <c r="X24" s="845"/>
      <c r="AK24" s="354"/>
      <c r="AL24" s="298" t="s">
        <v>847</v>
      </c>
      <c r="AM24" s="401">
        <v>4.2500000000000003E-2</v>
      </c>
      <c r="AN24" s="344">
        <v>0</v>
      </c>
    </row>
    <row r="25" spans="1:40" ht="15" customHeight="1" thickBot="1" x14ac:dyDescent="0.25">
      <c r="A25" s="57" t="s">
        <v>125</v>
      </c>
      <c r="B25" s="96">
        <f>Herstellkosten!D31</f>
        <v>65894.02910462748</v>
      </c>
      <c r="C25" s="97"/>
      <c r="D25" s="96">
        <f>B25</f>
        <v>65894.02910462748</v>
      </c>
      <c r="F25" s="57" t="s">
        <v>125</v>
      </c>
      <c r="G25" s="96">
        <f>Herstellkosten!D99</f>
        <v>0</v>
      </c>
      <c r="H25" s="97"/>
      <c r="I25" s="96">
        <f>G25</f>
        <v>0</v>
      </c>
      <c r="L25" s="88">
        <v>0.18</v>
      </c>
      <c r="N25" s="6"/>
      <c r="O25" s="850"/>
      <c r="P25" s="850"/>
      <c r="Q25" s="845"/>
      <c r="R25" s="845"/>
      <c r="S25" s="845"/>
      <c r="T25" s="845"/>
      <c r="U25" s="845"/>
      <c r="V25" s="845"/>
      <c r="W25" s="845"/>
      <c r="X25" s="845"/>
      <c r="AK25" s="351" t="s">
        <v>548</v>
      </c>
      <c r="AL25" s="298" t="s">
        <v>848</v>
      </c>
      <c r="AM25" s="401">
        <v>0.02</v>
      </c>
      <c r="AN25" s="344">
        <v>0</v>
      </c>
    </row>
    <row r="26" spans="1:40" ht="15" customHeight="1" x14ac:dyDescent="0.2">
      <c r="D26" s="98">
        <f>D25+D24+D23</f>
        <v>65894.02910462748</v>
      </c>
      <c r="F26" s="57"/>
      <c r="I26" s="98">
        <f>I23+I25</f>
        <v>28632.52455141551</v>
      </c>
      <c r="L26" s="88">
        <v>0.19</v>
      </c>
      <c r="N26" s="8"/>
      <c r="O26" s="8"/>
      <c r="P26" s="8"/>
      <c r="Q26" s="8"/>
      <c r="R26" s="8"/>
      <c r="S26" s="8"/>
      <c r="T26" s="8"/>
      <c r="U26" s="8"/>
      <c r="V26" s="8"/>
      <c r="W26" s="8"/>
      <c r="X26" s="9"/>
      <c r="AK26" s="348" t="s">
        <v>552</v>
      </c>
      <c r="AL26" s="300" t="s">
        <v>849</v>
      </c>
      <c r="AM26" s="401"/>
      <c r="AN26" s="344"/>
    </row>
    <row r="27" spans="1:40" ht="15" customHeight="1" x14ac:dyDescent="0.2">
      <c r="F27" s="57"/>
      <c r="I27" s="96"/>
      <c r="L27" s="88">
        <v>0.16</v>
      </c>
      <c r="N27" s="848"/>
      <c r="O27" s="848"/>
      <c r="P27" s="848"/>
      <c r="Q27" s="848"/>
      <c r="R27" s="848"/>
      <c r="S27" s="848"/>
      <c r="T27" s="851"/>
      <c r="U27" s="851"/>
      <c r="V27" s="851"/>
      <c r="W27" s="11"/>
      <c r="X27" s="9"/>
      <c r="AK27" s="354"/>
      <c r="AL27" s="300" t="s">
        <v>850</v>
      </c>
      <c r="AM27" s="401">
        <v>0.01</v>
      </c>
      <c r="AN27" s="344">
        <v>0</v>
      </c>
    </row>
    <row r="28" spans="1:40" ht="15" customHeight="1" x14ac:dyDescent="0.2">
      <c r="E28" s="523" t="str">
        <f>IF((E29&gt;4000000),"Anrechenbare Kosten über Tabelle! --&gt; Pauschalhonorar möglich! --&gt; siehe dazu unten: 'Auswahlmöglichkeit'","")</f>
        <v/>
      </c>
      <c r="I28" s="96"/>
      <c r="L28" s="88">
        <v>0.17</v>
      </c>
      <c r="N28" s="8"/>
      <c r="O28" s="8"/>
      <c r="P28" s="8"/>
      <c r="Q28" s="8"/>
      <c r="R28" s="8"/>
      <c r="S28" s="8"/>
      <c r="T28" s="8"/>
      <c r="U28" s="8"/>
      <c r="V28" s="8"/>
      <c r="W28" s="8"/>
      <c r="X28" s="8"/>
      <c r="AK28" s="348" t="s">
        <v>556</v>
      </c>
      <c r="AL28" s="300" t="s">
        <v>851</v>
      </c>
      <c r="AM28" s="401"/>
      <c r="AN28" s="344"/>
    </row>
    <row r="29" spans="1:40" ht="15" customHeight="1" x14ac:dyDescent="0.2">
      <c r="A29" s="57" t="s">
        <v>139</v>
      </c>
      <c r="E29" s="127">
        <f>I26+D26</f>
        <v>94526.55365604299</v>
      </c>
      <c r="L29" s="88">
        <v>0.2</v>
      </c>
      <c r="N29" s="851"/>
      <c r="O29" s="851"/>
      <c r="P29" s="11"/>
      <c r="Q29" s="851"/>
      <c r="R29" s="851"/>
      <c r="S29" s="11"/>
      <c r="T29" s="851"/>
      <c r="U29" s="851"/>
      <c r="V29" s="851"/>
      <c r="W29" s="8"/>
      <c r="X29" s="8"/>
      <c r="AK29" s="349"/>
      <c r="AL29" s="300" t="s">
        <v>852</v>
      </c>
      <c r="AM29" s="401">
        <v>2.5000000000000001E-3</v>
      </c>
      <c r="AN29" s="344">
        <v>0</v>
      </c>
    </row>
    <row r="30" spans="1:40" ht="15" customHeight="1" x14ac:dyDescent="0.2">
      <c r="A30" s="57" t="s">
        <v>49</v>
      </c>
      <c r="E30" s="127">
        <f>IF(E29&lt;5000,0,IF(E29&gt;500000000,0,P86))</f>
        <v>25946.279680036976</v>
      </c>
      <c r="J30" s="114"/>
      <c r="L30" s="88">
        <v>0.21</v>
      </c>
      <c r="N30" s="8"/>
      <c r="O30" s="8"/>
      <c r="P30" s="8"/>
      <c r="Q30" s="10"/>
      <c r="R30" s="914"/>
      <c r="S30" s="914"/>
      <c r="T30" s="851"/>
      <c r="U30" s="851"/>
      <c r="V30" s="851"/>
      <c r="W30" s="11"/>
      <c r="X30" s="9"/>
      <c r="AK30" s="351" t="s">
        <v>559</v>
      </c>
      <c r="AL30" s="300" t="s">
        <v>853</v>
      </c>
      <c r="AM30" s="401">
        <v>0.01</v>
      </c>
      <c r="AN30" s="344">
        <v>0</v>
      </c>
    </row>
    <row r="31" spans="1:40" ht="15" customHeight="1" x14ac:dyDescent="0.2">
      <c r="A31" s="57" t="s">
        <v>73</v>
      </c>
      <c r="D31" s="129">
        <f>IF(E29&lt;5000,"Unter Tabelle",E30/E29*D26)</f>
        <v>18087.033137951086</v>
      </c>
      <c r="E31" s="100"/>
      <c r="F31" s="57" t="s">
        <v>202</v>
      </c>
      <c r="I31" s="129">
        <f>IF($E$29&lt;5000,"Unter Tabelle",E30/E29*I26)</f>
        <v>7859.246542085888</v>
      </c>
      <c r="L31" s="88">
        <v>0.22</v>
      </c>
      <c r="X31" s="94"/>
      <c r="AK31" s="349" t="s">
        <v>561</v>
      </c>
      <c r="AL31" s="300" t="s">
        <v>539</v>
      </c>
      <c r="AM31" s="401">
        <v>2.5000000000000001E-3</v>
      </c>
      <c r="AN31" s="344">
        <v>0</v>
      </c>
    </row>
    <row r="32" spans="1:40" ht="15" customHeight="1" thickBot="1" x14ac:dyDescent="0.25">
      <c r="F32" s="57" t="s">
        <v>207</v>
      </c>
      <c r="I32" s="129">
        <f>IF(E29&lt;5000,"Unter Tabelle",(I31*F13))</f>
        <v>0</v>
      </c>
      <c r="L32" s="88">
        <v>0.23</v>
      </c>
      <c r="AK32" s="352"/>
      <c r="AL32" s="296" t="s">
        <v>840</v>
      </c>
      <c r="AM32" s="403">
        <f>SUM(AM18:AM31)</f>
        <v>0.09</v>
      </c>
      <c r="AN32" s="322"/>
    </row>
    <row r="33" spans="1:40" ht="15" customHeight="1" x14ac:dyDescent="0.2">
      <c r="F33" s="2" t="s">
        <v>208</v>
      </c>
      <c r="I33" s="108">
        <f>IF(E29&lt;5000,"Unter Tabelle",I31+I32)</f>
        <v>7859.246542085888</v>
      </c>
      <c r="L33" s="88">
        <v>0.24</v>
      </c>
      <c r="AK33" s="352"/>
      <c r="AL33" s="326" t="s">
        <v>733</v>
      </c>
      <c r="AM33" s="397"/>
      <c r="AN33" s="322">
        <f>SUM(AN18:AN31)</f>
        <v>0</v>
      </c>
    </row>
    <row r="34" spans="1:40" ht="15" customHeight="1" x14ac:dyDescent="0.2">
      <c r="F34" s="2" t="s">
        <v>194</v>
      </c>
      <c r="I34" s="129">
        <f>IF(E29&lt;5000,"Unter Tabelle",I31*H43*F14)</f>
        <v>0</v>
      </c>
      <c r="L34" s="88">
        <v>0.25</v>
      </c>
      <c r="AK34" s="352"/>
      <c r="AL34" s="296"/>
      <c r="AM34" s="342"/>
      <c r="AN34" s="319"/>
    </row>
    <row r="35" spans="1:40" ht="15" customHeight="1" thickBot="1" x14ac:dyDescent="0.25">
      <c r="B35" s="101" t="s">
        <v>126</v>
      </c>
      <c r="C35" s="102" t="s">
        <v>84</v>
      </c>
      <c r="G35" s="101" t="s">
        <v>126</v>
      </c>
      <c r="H35" s="102" t="s">
        <v>84</v>
      </c>
      <c r="I35" s="129"/>
      <c r="L35" s="88">
        <v>0.26</v>
      </c>
      <c r="AK35" s="353" t="s">
        <v>567</v>
      </c>
      <c r="AL35" s="295" t="s">
        <v>568</v>
      </c>
      <c r="AM35" s="342"/>
      <c r="AN35" s="323"/>
    </row>
    <row r="36" spans="1:40" ht="15" customHeight="1"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22" t="s">
        <v>50</v>
      </c>
      <c r="Q36" s="13" t="s">
        <v>51</v>
      </c>
      <c r="R36" s="14" t="s">
        <v>225</v>
      </c>
      <c r="S36" s="929" t="s">
        <v>52</v>
      </c>
      <c r="T36" s="930"/>
      <c r="U36" s="927" t="s">
        <v>53</v>
      </c>
      <c r="V36" s="928"/>
      <c r="W36" s="929" t="s">
        <v>54</v>
      </c>
      <c r="X36" s="930"/>
      <c r="Y36" s="14"/>
      <c r="Z36" s="14"/>
      <c r="AA36" s="14"/>
      <c r="AB36" s="14"/>
      <c r="AC36" s="14"/>
      <c r="AD36" s="14"/>
      <c r="AE36" s="15"/>
      <c r="AK36" s="348" t="s">
        <v>569</v>
      </c>
      <c r="AL36" s="300" t="s">
        <v>854</v>
      </c>
      <c r="AM36" s="401"/>
      <c r="AN36" s="320"/>
    </row>
    <row r="37" spans="1:40" ht="15" customHeight="1"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1"/>
      <c r="T37" s="502"/>
      <c r="U37" s="1"/>
      <c r="V37" s="1"/>
      <c r="W37" s="501"/>
      <c r="X37" s="502"/>
      <c r="Y37" s="1"/>
      <c r="Z37" s="1"/>
      <c r="AA37" s="1"/>
      <c r="AB37" s="1"/>
      <c r="AC37" s="1"/>
      <c r="AD37" s="1" t="s">
        <v>59</v>
      </c>
      <c r="AE37" s="17">
        <f>E29</f>
        <v>94526.55365604299</v>
      </c>
      <c r="AK37" s="354"/>
      <c r="AL37" s="300" t="s">
        <v>855</v>
      </c>
      <c r="AM37" s="401"/>
      <c r="AN37" s="320"/>
    </row>
    <row r="38" spans="1:40" ht="15" customHeight="1"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1"/>
      <c r="T38" s="502"/>
      <c r="U38" s="1"/>
      <c r="V38" s="1"/>
      <c r="W38" s="501"/>
      <c r="X38" s="502"/>
      <c r="Y38" s="1"/>
      <c r="Z38" s="1"/>
      <c r="AA38" s="1"/>
      <c r="AB38" s="1"/>
      <c r="AC38" s="1"/>
      <c r="AD38" s="1" t="s">
        <v>62</v>
      </c>
      <c r="AE38" s="18">
        <f>LOOKUP(AE37,Q41:Q87)</f>
        <v>75000</v>
      </c>
      <c r="AK38" s="349"/>
      <c r="AL38" s="300" t="s">
        <v>856</v>
      </c>
      <c r="AM38" s="401">
        <v>0.06</v>
      </c>
      <c r="AN38" s="320">
        <v>0</v>
      </c>
    </row>
    <row r="39" spans="1:40" ht="15" customHeight="1" x14ac:dyDescent="0.25">
      <c r="A39" s="57" t="s">
        <v>78</v>
      </c>
      <c r="B39" s="104">
        <v>0.02</v>
      </c>
      <c r="C39" s="107">
        <f>IF($AP$2=1,0,IF($AP$2=2,AM65,IF($AP$2=3,AN66,"FALSCH")))</f>
        <v>0</v>
      </c>
      <c r="D39" s="129">
        <f t="shared" si="1"/>
        <v>0</v>
      </c>
      <c r="F39" s="57" t="s">
        <v>78</v>
      </c>
      <c r="G39" s="104">
        <v>0.02</v>
      </c>
      <c r="H39" s="107">
        <f>IF($AP$2=1,0,IF($AP$2=2,AM65,IF($AP$2=3,AN66,"FALSCH")))</f>
        <v>0</v>
      </c>
      <c r="I39" s="129">
        <f t="shared" si="0"/>
        <v>0</v>
      </c>
      <c r="L39" s="88">
        <v>0.3</v>
      </c>
      <c r="N39" s="1"/>
      <c r="O39" s="1"/>
      <c r="P39" s="1"/>
      <c r="Q39" s="16"/>
      <c r="R39" s="1"/>
      <c r="S39" s="501" t="s">
        <v>63</v>
      </c>
      <c r="T39" s="502" t="s">
        <v>64</v>
      </c>
      <c r="U39" s="1" t="s">
        <v>63</v>
      </c>
      <c r="V39" s="1" t="s">
        <v>64</v>
      </c>
      <c r="W39" s="501" t="s">
        <v>63</v>
      </c>
      <c r="X39" s="502" t="s">
        <v>64</v>
      </c>
      <c r="Y39" s="1"/>
      <c r="Z39" s="1"/>
      <c r="AA39" s="1"/>
      <c r="AB39" s="1"/>
      <c r="AC39" s="1"/>
      <c r="AD39" s="1" t="s">
        <v>65</v>
      </c>
      <c r="AE39" s="18">
        <f>LOOKUP(AE37,Q41:R87)</f>
        <v>100000</v>
      </c>
      <c r="AK39" s="351" t="s">
        <v>582</v>
      </c>
      <c r="AL39" s="301" t="s">
        <v>857</v>
      </c>
      <c r="AM39" s="401">
        <v>0.01</v>
      </c>
      <c r="AN39" s="320">
        <v>0</v>
      </c>
    </row>
    <row r="40" spans="1:40" ht="15" customHeight="1" x14ac:dyDescent="0.25">
      <c r="A40" s="57" t="s">
        <v>79</v>
      </c>
      <c r="B40" s="104">
        <v>0.22</v>
      </c>
      <c r="C40" s="107">
        <f>IF($AP$2=1,0,IF($AP$2=2,AM87,IF($AP$2=3,AN88,"FALSCH")))</f>
        <v>0</v>
      </c>
      <c r="D40" s="129">
        <f t="shared" si="1"/>
        <v>0</v>
      </c>
      <c r="F40" s="57" t="s">
        <v>79</v>
      </c>
      <c r="G40" s="104">
        <v>0.22</v>
      </c>
      <c r="H40" s="107">
        <f>IF($AP$2=1,0,IF($AP$2=2,AM87,IF($AP$2=3,AN88,"FALSCH")))</f>
        <v>0</v>
      </c>
      <c r="I40" s="129">
        <f t="shared" si="0"/>
        <v>0</v>
      </c>
      <c r="L40" s="88">
        <v>0.31</v>
      </c>
      <c r="N40" s="1"/>
      <c r="O40" s="1"/>
      <c r="P40" s="1"/>
      <c r="Q40" s="16"/>
      <c r="R40" s="39">
        <v>5000</v>
      </c>
      <c r="S40" s="501" t="s">
        <v>60</v>
      </c>
      <c r="T40" s="502"/>
      <c r="U40" s="1" t="s">
        <v>60</v>
      </c>
      <c r="V40" s="1"/>
      <c r="W40" s="501" t="s">
        <v>60</v>
      </c>
      <c r="X40" s="502"/>
      <c r="Y40" s="1"/>
      <c r="Z40" s="1"/>
      <c r="AA40" s="1"/>
      <c r="AB40" s="1"/>
      <c r="AC40" s="1"/>
      <c r="AD40" s="1" t="s">
        <v>66</v>
      </c>
      <c r="AE40" s="18" t="str">
        <f>C13</f>
        <v>II</v>
      </c>
      <c r="AK40" s="348" t="s">
        <v>585</v>
      </c>
      <c r="AL40" s="300" t="s">
        <v>858</v>
      </c>
      <c r="AM40" s="401"/>
      <c r="AN40" s="320"/>
    </row>
    <row r="41" spans="1:40" ht="15" customHeight="1" x14ac:dyDescent="0.25">
      <c r="A41" s="57" t="s">
        <v>80</v>
      </c>
      <c r="B41" s="104">
        <v>7.0000000000000007E-2</v>
      </c>
      <c r="C41" s="107">
        <f>IF($AP$2=1,0,IF($AP$2=2,AM102,IF($AP$2=3,AN103,"FALSCH")))</f>
        <v>0</v>
      </c>
      <c r="D41" s="129">
        <f t="shared" si="1"/>
        <v>0</v>
      </c>
      <c r="F41" s="57" t="s">
        <v>80</v>
      </c>
      <c r="G41" s="104">
        <v>7.0000000000000007E-2</v>
      </c>
      <c r="H41" s="107">
        <f>IF($AP$2=1,0,IF($AP$2=2,AM102,IF($AP$2=3,AN103,"FALSCH")))</f>
        <v>0</v>
      </c>
      <c r="I41" s="129">
        <f t="shared" si="0"/>
        <v>0</v>
      </c>
      <c r="L41" s="88">
        <v>0.32</v>
      </c>
      <c r="N41" s="1"/>
      <c r="O41" s="1"/>
      <c r="P41" s="1"/>
      <c r="Q41" s="40">
        <v>5000</v>
      </c>
      <c r="R41" s="39">
        <v>10000</v>
      </c>
      <c r="S41" s="516">
        <v>2132</v>
      </c>
      <c r="T41" s="517">
        <v>2547</v>
      </c>
      <c r="U41" s="39">
        <v>2547</v>
      </c>
      <c r="V41" s="39">
        <v>2990</v>
      </c>
      <c r="W41" s="516">
        <v>2990</v>
      </c>
      <c r="X41" s="517">
        <v>3405</v>
      </c>
      <c r="Y41" s="106"/>
      <c r="Z41" s="106"/>
      <c r="AA41" s="106"/>
      <c r="AB41" s="106"/>
      <c r="AC41" s="1"/>
      <c r="AD41" s="1"/>
      <c r="AE41" s="18"/>
      <c r="AF41" s="118">
        <f>(V41-U41)/U41</f>
        <v>0.17393011385944249</v>
      </c>
      <c r="AK41" s="354"/>
      <c r="AL41" s="300" t="s">
        <v>859</v>
      </c>
      <c r="AM41" s="401"/>
      <c r="AN41" s="320"/>
    </row>
    <row r="42" spans="1:40" ht="15" customHeight="1" x14ac:dyDescent="0.25">
      <c r="A42" s="57" t="s">
        <v>81</v>
      </c>
      <c r="B42" s="104">
        <v>0.05</v>
      </c>
      <c r="C42" s="107">
        <f>IF($AP$2=1,0,IF($AP$2=2,AM115,IF($AP$2=3,AN116,"FALSCH")))</f>
        <v>0</v>
      </c>
      <c r="D42" s="129">
        <f t="shared" si="1"/>
        <v>0</v>
      </c>
      <c r="F42" s="57" t="s">
        <v>81</v>
      </c>
      <c r="G42" s="104">
        <v>0.05</v>
      </c>
      <c r="H42" s="107">
        <f>IF($AP$2=1,0,IF($AP$2=2,AM115,IF($AP$2=3,AN116,"FALSCH")))</f>
        <v>0</v>
      </c>
      <c r="I42" s="129">
        <f t="shared" si="0"/>
        <v>0</v>
      </c>
      <c r="L42" s="88">
        <v>0.33</v>
      </c>
      <c r="N42" s="1"/>
      <c r="O42" s="1"/>
      <c r="P42" s="1"/>
      <c r="Q42" s="40">
        <v>10000</v>
      </c>
      <c r="R42" s="39">
        <v>15000</v>
      </c>
      <c r="S42" s="516">
        <v>3689</v>
      </c>
      <c r="T42" s="517">
        <v>4408</v>
      </c>
      <c r="U42" s="39">
        <v>4408</v>
      </c>
      <c r="V42" s="39">
        <v>5174</v>
      </c>
      <c r="W42" s="516">
        <v>5174</v>
      </c>
      <c r="X42" s="517">
        <v>5893</v>
      </c>
      <c r="Y42" s="106"/>
      <c r="Z42" s="106"/>
      <c r="AA42" s="106"/>
      <c r="AB42" s="106"/>
      <c r="AC42" s="1"/>
      <c r="AD42" s="1" t="s">
        <v>67</v>
      </c>
      <c r="AE42" s="18">
        <f>IF(AE40="I",LOOKUP(AE38,Q41:S87),IF(AE40="II",LOOKUP(AE38,Q41:U87),IF(AE40="III",LOOKUP(AE38,Q41:W87),IF(AE40="IV",LOOKUP(AE38,Q41:Y87),IF(AE40="V",LOOKUP(AE38,Q41:AA87),0)))))</f>
        <v>21652</v>
      </c>
      <c r="AF42" s="118">
        <f t="shared" ref="AF42:AF59" si="2">(V42-U42)/U42</f>
        <v>0.17377495462794917</v>
      </c>
      <c r="AK42" s="354"/>
      <c r="AL42" s="300" t="s">
        <v>860</v>
      </c>
      <c r="AM42" s="401"/>
      <c r="AN42" s="320"/>
    </row>
    <row r="43" spans="1:40" ht="15" customHeight="1" x14ac:dyDescent="0.25">
      <c r="A43" s="57" t="s">
        <v>82</v>
      </c>
      <c r="B43" s="104">
        <v>0.35</v>
      </c>
      <c r="C43" s="107">
        <f>IF($AP$2=1,0,IF($AP$2=2,AM144,IF($AP$2=3,AN145,"FALSCH")))</f>
        <v>0</v>
      </c>
      <c r="D43" s="129">
        <f t="shared" si="1"/>
        <v>0</v>
      </c>
      <c r="F43" s="57" t="s">
        <v>82</v>
      </c>
      <c r="G43" s="104">
        <v>0.35</v>
      </c>
      <c r="H43" s="107">
        <f>IF($AP$2=1,0,IF($AP$2=2,AM144,IF($AP$2=3,AN145,"FALSCH")))</f>
        <v>0</v>
      </c>
      <c r="I43" s="129">
        <f>IF($E$29&lt;5000,"Unter Tabelle",$I$33*H43+I34)</f>
        <v>0</v>
      </c>
      <c r="L43" s="88">
        <v>0.34</v>
      </c>
      <c r="N43" s="1"/>
      <c r="O43" s="1"/>
      <c r="P43" s="1"/>
      <c r="Q43" s="40">
        <v>15000</v>
      </c>
      <c r="R43" s="39">
        <v>25000</v>
      </c>
      <c r="S43" s="516">
        <v>5084</v>
      </c>
      <c r="T43" s="517">
        <v>6075</v>
      </c>
      <c r="U43" s="39">
        <v>6075</v>
      </c>
      <c r="V43" s="39">
        <v>7131</v>
      </c>
      <c r="W43" s="516">
        <v>7131</v>
      </c>
      <c r="X43" s="517">
        <v>8122</v>
      </c>
      <c r="Y43" s="106"/>
      <c r="Z43" s="106"/>
      <c r="AA43" s="106"/>
      <c r="AB43" s="106"/>
      <c r="AC43" s="1"/>
      <c r="AD43" s="1" t="s">
        <v>68</v>
      </c>
      <c r="AE43" s="18">
        <f>IF(AE40="I",LOOKUP(AE39,Q41:S87),IF(AE40="II",LOOKUP(AE39,Q41:U87),IF(AE40="III",LOOKUP(AE39,Q41:W87),IF(AE40="IV",LOOKUP(AE39,Q41:Y87),IF(AE40="V",LOOKUP(AE39,Q41:AA87),0)))))</f>
        <v>27150</v>
      </c>
      <c r="AF43" s="118">
        <f t="shared" si="2"/>
        <v>0.17382716049382715</v>
      </c>
      <c r="AK43" s="354"/>
      <c r="AL43" s="300" t="s">
        <v>861</v>
      </c>
      <c r="AM43" s="401"/>
      <c r="AN43" s="320"/>
    </row>
    <row r="44" spans="1:40" ht="15" customHeight="1" thickBot="1" x14ac:dyDescent="0.3">
      <c r="A44" s="57" t="s">
        <v>83</v>
      </c>
      <c r="B44" s="104">
        <v>0.01</v>
      </c>
      <c r="C44" s="107">
        <f>IF($AP$2=1,0,IF($AP$2=2,AM154,IF($AP$2=3,AN155,"FALSCH")))</f>
        <v>0</v>
      </c>
      <c r="D44" s="129">
        <f t="shared" si="1"/>
        <v>0</v>
      </c>
      <c r="F44" s="57" t="s">
        <v>83</v>
      </c>
      <c r="G44" s="104">
        <v>0.01</v>
      </c>
      <c r="H44" s="107">
        <f>IF($AP$2=1,0,IF($AP$2=2,AM154,IF($AP$2=3,AN155,"FALSCH")))</f>
        <v>0</v>
      </c>
      <c r="I44" s="129">
        <f>IF($E$29&lt;5000,"Unter Tabelle",$I$33*H44)</f>
        <v>0</v>
      </c>
      <c r="L44" s="88">
        <v>0.35</v>
      </c>
      <c r="N44" s="1"/>
      <c r="O44" s="1"/>
      <c r="P44" s="1"/>
      <c r="Q44" s="40">
        <v>25000</v>
      </c>
      <c r="R44" s="39">
        <v>35000</v>
      </c>
      <c r="S44" s="516">
        <v>7615</v>
      </c>
      <c r="T44" s="517">
        <v>9098</v>
      </c>
      <c r="U44" s="39">
        <v>9098</v>
      </c>
      <c r="V44" s="39">
        <v>10681</v>
      </c>
      <c r="W44" s="516">
        <v>10681</v>
      </c>
      <c r="X44" s="517">
        <v>12164</v>
      </c>
      <c r="Y44" s="106"/>
      <c r="Z44" s="106"/>
      <c r="AA44" s="106"/>
      <c r="AB44" s="106"/>
      <c r="AC44" s="1"/>
      <c r="AD44" s="1" t="s">
        <v>69</v>
      </c>
      <c r="AE44" s="18">
        <f>IF(AE40="I",LOOKUP(AE38,Q41:T87),IF(AE40="II",LOOKUP(AE38,Q41:V87),IF(AE40="III",LOOKUP(AE38,Q41:X87),IF(AE40="IV",LOOKUP(AE38,Q41:Z87),IF(AE40="V",LOOKUP(AE38,Q41:AB87),0)))))</f>
        <v>25418</v>
      </c>
      <c r="AF44" s="118">
        <f t="shared" si="2"/>
        <v>0.17399428445812268</v>
      </c>
      <c r="AK44" s="354"/>
      <c r="AL44" s="300" t="s">
        <v>862</v>
      </c>
      <c r="AM44" s="401"/>
      <c r="AN44" s="320"/>
    </row>
    <row r="45" spans="1:40" ht="15" customHeight="1" x14ac:dyDescent="0.25">
      <c r="B45" s="104">
        <f>SUM(B36:B44)</f>
        <v>1</v>
      </c>
      <c r="C45" s="107">
        <f>IF(SUM(C36:C44)&gt;1,"&gt;Vollbeauftr.",SUM(C36:C44))</f>
        <v>0</v>
      </c>
      <c r="D45" s="108">
        <f>SUM(D36:D44)</f>
        <v>0</v>
      </c>
      <c r="G45" s="104">
        <f>SUM(G36:G44)</f>
        <v>1</v>
      </c>
      <c r="H45" s="109">
        <f>IF(SUM(H36:H44)&gt;1,"&gt;Vollbeauftr.",SUM(H36:H44))</f>
        <v>0</v>
      </c>
      <c r="I45" s="103">
        <f>SUM(I36:I44)</f>
        <v>0</v>
      </c>
      <c r="L45" s="88">
        <v>0.36</v>
      </c>
      <c r="N45" s="1"/>
      <c r="O45" s="1"/>
      <c r="P45" s="1"/>
      <c r="Q45" s="40">
        <v>35000</v>
      </c>
      <c r="R45" s="39">
        <v>50000</v>
      </c>
      <c r="S45" s="516">
        <v>9934</v>
      </c>
      <c r="T45" s="517">
        <v>11869</v>
      </c>
      <c r="U45" s="39">
        <v>11869</v>
      </c>
      <c r="V45" s="39">
        <v>13934</v>
      </c>
      <c r="W45" s="516">
        <v>13934</v>
      </c>
      <c r="X45" s="517">
        <v>15869</v>
      </c>
      <c r="Y45" s="106"/>
      <c r="Z45" s="106"/>
      <c r="AA45" s="106"/>
      <c r="AB45" s="106"/>
      <c r="AC45" s="1"/>
      <c r="AD45" s="1" t="s">
        <v>70</v>
      </c>
      <c r="AE45" s="18">
        <f>IF(AE40="I",LOOKUP(AE39,Q41:T87),IF(AE40="II",LOOKUP(AE39,Q41:V87),IF(AE40="III",LOOKUP(AE39,Q41:X87),IF(AE40="IV",LOOKUP(AE39,Q41:Z87),IF(AE40="V",LOOKUP(AE39,Q41:AB87),0)))))</f>
        <v>31872</v>
      </c>
      <c r="AF45" s="118">
        <f t="shared" si="2"/>
        <v>0.17398264386216195</v>
      </c>
      <c r="AK45" s="354"/>
      <c r="AL45" s="300" t="s">
        <v>863</v>
      </c>
      <c r="AM45" s="401"/>
      <c r="AN45" s="320"/>
    </row>
    <row r="46" spans="1:40" ht="15" customHeight="1" x14ac:dyDescent="0.25">
      <c r="L46" s="88">
        <v>0.37</v>
      </c>
      <c r="N46" s="1"/>
      <c r="O46" s="1"/>
      <c r="P46" s="1"/>
      <c r="Q46" s="40">
        <v>50000</v>
      </c>
      <c r="R46" s="39">
        <v>75000</v>
      </c>
      <c r="S46" s="516">
        <v>13165</v>
      </c>
      <c r="T46" s="517">
        <v>15729</v>
      </c>
      <c r="U46" s="39">
        <v>15729</v>
      </c>
      <c r="V46" s="39">
        <v>18465</v>
      </c>
      <c r="W46" s="516">
        <v>18465</v>
      </c>
      <c r="X46" s="517">
        <v>21029</v>
      </c>
      <c r="Y46" s="106"/>
      <c r="Z46" s="106"/>
      <c r="AA46" s="106"/>
      <c r="AB46" s="106"/>
      <c r="AC46" s="1"/>
      <c r="AD46" s="1"/>
      <c r="AE46" s="18"/>
      <c r="AF46" s="118">
        <f t="shared" si="2"/>
        <v>0.17394621399961854</v>
      </c>
      <c r="AK46" s="354"/>
      <c r="AL46" s="300" t="s">
        <v>864</v>
      </c>
      <c r="AM46" s="401"/>
      <c r="AN46" s="320"/>
    </row>
    <row r="47" spans="1:40" ht="15" customHeight="1" x14ac:dyDescent="0.25">
      <c r="A47" s="57" t="s">
        <v>93</v>
      </c>
      <c r="E47" s="99">
        <f>IF(AND(AJ2=FALSE,H58&gt;=0),0,D45+I45)</f>
        <v>0</v>
      </c>
      <c r="L47" s="88">
        <v>0.38</v>
      </c>
      <c r="N47" s="1"/>
      <c r="O47" s="1"/>
      <c r="P47" s="1"/>
      <c r="Q47" s="40">
        <v>75000</v>
      </c>
      <c r="R47" s="39">
        <v>100000</v>
      </c>
      <c r="S47" s="516">
        <v>18122</v>
      </c>
      <c r="T47" s="517">
        <v>21652</v>
      </c>
      <c r="U47" s="39">
        <v>21652</v>
      </c>
      <c r="V47" s="39">
        <v>25418</v>
      </c>
      <c r="W47" s="516">
        <v>25418</v>
      </c>
      <c r="X47" s="517">
        <v>28948</v>
      </c>
      <c r="Y47" s="106"/>
      <c r="Z47" s="106"/>
      <c r="AA47" s="106"/>
      <c r="AB47" s="106"/>
      <c r="AC47" s="1"/>
      <c r="AD47" s="1"/>
      <c r="AE47" s="18"/>
      <c r="AF47" s="118">
        <f t="shared" si="2"/>
        <v>0.17393312396083502</v>
      </c>
      <c r="AG47" s="224" t="s">
        <v>490</v>
      </c>
      <c r="AH47" s="224"/>
      <c r="AI47" s="223"/>
      <c r="AJ47" s="228">
        <f>IF(E29&lt;5000,0,((AE44-AE42)/AE42))</f>
        <v>0.17393312396083502</v>
      </c>
      <c r="AK47" s="349"/>
      <c r="AL47" s="300" t="s">
        <v>865</v>
      </c>
      <c r="AM47" s="401">
        <v>0.05</v>
      </c>
      <c r="AN47" s="320">
        <v>0</v>
      </c>
    </row>
    <row r="48" spans="1:40" ht="15" customHeight="1" x14ac:dyDescent="0.25">
      <c r="A48" s="57" t="s">
        <v>90</v>
      </c>
      <c r="B48" s="57">
        <f>IF(($E$29/20000)&lt;10,10,(ROUND($E$29/20000,-1)))</f>
        <v>10</v>
      </c>
      <c r="C48" s="57" t="s">
        <v>236</v>
      </c>
      <c r="E48" s="99">
        <f>I13*B48</f>
        <v>0</v>
      </c>
      <c r="F48" s="57" t="s">
        <v>226</v>
      </c>
      <c r="G48" s="57"/>
      <c r="L48" s="88">
        <v>0.39</v>
      </c>
      <c r="N48" s="1"/>
      <c r="O48" s="1"/>
      <c r="P48" s="1"/>
      <c r="Q48" s="40">
        <v>100000</v>
      </c>
      <c r="R48" s="39">
        <v>150000</v>
      </c>
      <c r="S48" s="516">
        <v>22723</v>
      </c>
      <c r="T48" s="517">
        <v>27150</v>
      </c>
      <c r="U48" s="39">
        <v>27150</v>
      </c>
      <c r="V48" s="39">
        <v>31872</v>
      </c>
      <c r="W48" s="516">
        <v>31872</v>
      </c>
      <c r="X48" s="517">
        <v>36299</v>
      </c>
      <c r="Y48" s="106"/>
      <c r="Z48" s="106"/>
      <c r="AA48" s="106"/>
      <c r="AB48" s="106"/>
      <c r="AC48" s="1"/>
      <c r="AD48" s="1"/>
      <c r="AE48" s="18"/>
      <c r="AF48" s="118">
        <f t="shared" si="2"/>
        <v>0.17392265193370166</v>
      </c>
      <c r="AG48" s="226" t="s">
        <v>489</v>
      </c>
      <c r="AH48" s="227"/>
      <c r="AI48" s="227"/>
      <c r="AJ48" s="229">
        <f>IF(E29&lt;5000,0,((AE45-AE43)/AE43))</f>
        <v>0.17392265193370166</v>
      </c>
      <c r="AK48" s="348" t="s">
        <v>587</v>
      </c>
      <c r="AL48" s="300" t="s">
        <v>866</v>
      </c>
      <c r="AM48" s="401"/>
      <c r="AN48" s="320"/>
    </row>
    <row r="49" spans="1:40" ht="15" customHeight="1" x14ac:dyDescent="0.25">
      <c r="A49" s="57"/>
      <c r="B49" s="57">
        <f>IF(($E$29/20000)&lt;10,10,(ROUND($E$29/20000,-1)))</f>
        <v>10</v>
      </c>
      <c r="C49" s="57" t="s">
        <v>285</v>
      </c>
      <c r="E49" s="99">
        <f>I14*B49</f>
        <v>0</v>
      </c>
      <c r="F49" s="57" t="s">
        <v>226</v>
      </c>
      <c r="G49" s="57"/>
      <c r="L49" s="88">
        <v>0.4</v>
      </c>
      <c r="N49" s="1"/>
      <c r="O49" s="1"/>
      <c r="P49" s="1"/>
      <c r="Q49" s="40">
        <v>150000</v>
      </c>
      <c r="R49" s="39">
        <v>250000</v>
      </c>
      <c r="S49" s="516">
        <v>31228</v>
      </c>
      <c r="T49" s="517">
        <v>37311</v>
      </c>
      <c r="U49" s="39">
        <v>37311</v>
      </c>
      <c r="V49" s="39">
        <v>43800</v>
      </c>
      <c r="W49" s="516">
        <v>43800</v>
      </c>
      <c r="X49" s="517">
        <v>49883</v>
      </c>
      <c r="Y49" s="106"/>
      <c r="Z49" s="106"/>
      <c r="AA49" s="106"/>
      <c r="AB49" s="106"/>
      <c r="AC49" s="1"/>
      <c r="AD49" s="1"/>
      <c r="AE49" s="18"/>
      <c r="AF49" s="118">
        <f t="shared" si="2"/>
        <v>0.17391653935836618</v>
      </c>
      <c r="AI49" s="128" t="s">
        <v>488</v>
      </c>
      <c r="AJ49" s="230">
        <f>((AJ47+AJ48)/2)</f>
        <v>0.17392788794726832</v>
      </c>
      <c r="AK49" s="354"/>
      <c r="AL49" s="300" t="s">
        <v>867</v>
      </c>
      <c r="AM49" s="401"/>
      <c r="AN49" s="320"/>
    </row>
    <row r="50" spans="1:40" ht="15" customHeight="1" x14ac:dyDescent="0.25">
      <c r="A50" s="57"/>
      <c r="B50" s="57">
        <f>IF(($E$29/20000)&lt;10,10,(ROUND($E$29/20000,-1)))</f>
        <v>10</v>
      </c>
      <c r="C50" s="57" t="s">
        <v>92</v>
      </c>
      <c r="E50" s="99">
        <f>B50*I15</f>
        <v>0</v>
      </c>
      <c r="F50" s="57" t="s">
        <v>226</v>
      </c>
      <c r="G50" s="57"/>
      <c r="L50" s="88">
        <v>0.41</v>
      </c>
      <c r="N50" s="1"/>
      <c r="O50" s="1"/>
      <c r="P50" s="1"/>
      <c r="Q50" s="40">
        <v>250000</v>
      </c>
      <c r="R50" s="39">
        <v>500000</v>
      </c>
      <c r="S50" s="516">
        <v>46640</v>
      </c>
      <c r="T50" s="517">
        <v>55726</v>
      </c>
      <c r="U50" s="39">
        <v>55726</v>
      </c>
      <c r="V50" s="39">
        <v>65418</v>
      </c>
      <c r="W50" s="516">
        <v>65418</v>
      </c>
      <c r="X50" s="517">
        <v>74504</v>
      </c>
      <c r="Y50" s="106"/>
      <c r="Z50" s="106"/>
      <c r="AA50" s="106"/>
      <c r="AB50" s="106"/>
      <c r="AC50" s="1"/>
      <c r="AD50" s="1"/>
      <c r="AE50" s="18"/>
      <c r="AF50" s="118">
        <f t="shared" si="2"/>
        <v>0.17392240605821341</v>
      </c>
      <c r="AK50" s="354"/>
      <c r="AL50" s="300" t="s">
        <v>868</v>
      </c>
      <c r="AM50" s="401"/>
      <c r="AN50" s="320"/>
    </row>
    <row r="51" spans="1:40" ht="15" customHeight="1" x14ac:dyDescent="0.25">
      <c r="A51" s="57" t="s">
        <v>1666</v>
      </c>
      <c r="B51" s="57"/>
      <c r="C51" s="57"/>
      <c r="D51" s="57"/>
      <c r="E51" s="145">
        <f>'TGA AG1 Anlage A'!H77</f>
        <v>0</v>
      </c>
      <c r="F51" s="863" t="s">
        <v>1667</v>
      </c>
      <c r="G51" s="864"/>
      <c r="H51" s="864"/>
      <c r="I51" s="864"/>
      <c r="J51" s="1"/>
      <c r="L51" s="88">
        <v>0.42</v>
      </c>
      <c r="N51" s="1"/>
      <c r="O51" s="1"/>
      <c r="P51" s="1"/>
      <c r="Q51" s="40">
        <v>500000</v>
      </c>
      <c r="R51" s="39">
        <v>750000</v>
      </c>
      <c r="S51" s="516">
        <v>80684</v>
      </c>
      <c r="T51" s="517">
        <v>96402</v>
      </c>
      <c r="U51" s="39">
        <v>96402</v>
      </c>
      <c r="V51" s="39">
        <v>113168</v>
      </c>
      <c r="W51" s="516">
        <v>113168</v>
      </c>
      <c r="X51" s="517">
        <v>128886</v>
      </c>
      <c r="Y51" s="106"/>
      <c r="Z51" s="106"/>
      <c r="AA51" s="106"/>
      <c r="AB51" s="106"/>
      <c r="AC51" s="1"/>
      <c r="AD51" s="1"/>
      <c r="AE51" s="18"/>
      <c r="AF51" s="118">
        <f t="shared" si="2"/>
        <v>0.17391755357772659</v>
      </c>
      <c r="AK51" s="349"/>
      <c r="AL51" s="300" t="s">
        <v>869</v>
      </c>
      <c r="AM51" s="401">
        <v>0.01</v>
      </c>
      <c r="AN51" s="320">
        <v>0</v>
      </c>
    </row>
    <row r="52" spans="1:40" ht="15" customHeight="1" x14ac:dyDescent="0.25">
      <c r="A52" s="57"/>
      <c r="B52" s="57"/>
      <c r="C52" s="57"/>
      <c r="D52" s="57"/>
      <c r="E52" s="610"/>
      <c r="F52" s="864"/>
      <c r="G52" s="864"/>
      <c r="H52" s="864"/>
      <c r="I52" s="864"/>
      <c r="J52" s="1"/>
      <c r="L52" s="88">
        <v>0.43</v>
      </c>
      <c r="N52" s="1"/>
      <c r="O52" s="1"/>
      <c r="P52" s="1"/>
      <c r="Q52" s="40">
        <v>750000</v>
      </c>
      <c r="R52" s="39">
        <v>1000000</v>
      </c>
      <c r="S52" s="516">
        <v>111105</v>
      </c>
      <c r="T52" s="517">
        <v>132749</v>
      </c>
      <c r="U52" s="39">
        <v>132749</v>
      </c>
      <c r="V52" s="39">
        <v>155836</v>
      </c>
      <c r="W52" s="516">
        <v>155836</v>
      </c>
      <c r="X52" s="517">
        <v>177480</v>
      </c>
      <c r="Y52" s="106"/>
      <c r="Z52" s="106"/>
      <c r="AA52" s="106"/>
      <c r="AB52" s="106"/>
      <c r="AC52" s="1"/>
      <c r="AD52" s="1"/>
      <c r="AE52" s="18"/>
      <c r="AF52" s="118">
        <f t="shared" si="2"/>
        <v>0.17391468108987637</v>
      </c>
      <c r="AK52" s="348" t="s">
        <v>589</v>
      </c>
      <c r="AL52" s="300" t="s">
        <v>870</v>
      </c>
      <c r="AM52" s="401"/>
      <c r="AN52" s="320"/>
    </row>
    <row r="53" spans="1:40" ht="15" customHeight="1" x14ac:dyDescent="0.25">
      <c r="A53" s="57"/>
      <c r="B53" s="57"/>
      <c r="C53" s="57"/>
      <c r="D53" s="57"/>
      <c r="E53" s="610"/>
      <c r="F53" s="864"/>
      <c r="G53" s="864"/>
      <c r="H53" s="864"/>
      <c r="I53" s="864"/>
      <c r="J53" s="1"/>
      <c r="L53" s="88">
        <v>0.44</v>
      </c>
      <c r="N53" s="1"/>
      <c r="O53" s="1"/>
      <c r="P53" s="1"/>
      <c r="Q53" s="40">
        <v>1000000</v>
      </c>
      <c r="R53" s="39">
        <v>1250000</v>
      </c>
      <c r="S53" s="516">
        <v>139347</v>
      </c>
      <c r="T53" s="517">
        <v>166493</v>
      </c>
      <c r="U53" s="39">
        <v>166493</v>
      </c>
      <c r="V53" s="39">
        <v>195448</v>
      </c>
      <c r="W53" s="516">
        <v>195448</v>
      </c>
      <c r="X53" s="517">
        <v>222594</v>
      </c>
      <c r="Y53" s="106"/>
      <c r="Z53" s="106"/>
      <c r="AA53" s="106"/>
      <c r="AB53" s="106"/>
      <c r="AC53" s="1"/>
      <c r="AD53" s="1"/>
      <c r="AE53" s="18"/>
      <c r="AF53" s="118">
        <f t="shared" si="2"/>
        <v>0.17391121548653699</v>
      </c>
      <c r="AK53" s="349"/>
      <c r="AL53" s="300" t="s">
        <v>871</v>
      </c>
      <c r="AM53" s="401">
        <v>5.0000000000000001E-3</v>
      </c>
      <c r="AN53" s="320">
        <v>0</v>
      </c>
    </row>
    <row r="54" spans="1:40" ht="15" customHeight="1" x14ac:dyDescent="0.25">
      <c r="A54" s="57"/>
      <c r="B54" s="57"/>
      <c r="C54" s="57"/>
      <c r="D54" s="57"/>
      <c r="E54" s="610"/>
      <c r="F54" s="864"/>
      <c r="G54" s="864"/>
      <c r="H54" s="864"/>
      <c r="I54" s="864"/>
      <c r="J54" s="1"/>
      <c r="L54" s="88">
        <v>0.45</v>
      </c>
      <c r="N54" s="1"/>
      <c r="O54" s="1"/>
      <c r="P54" s="1"/>
      <c r="Q54" s="40">
        <v>1250000</v>
      </c>
      <c r="R54" s="39">
        <v>1500000</v>
      </c>
      <c r="S54" s="516">
        <v>166043</v>
      </c>
      <c r="T54" s="517">
        <v>198389</v>
      </c>
      <c r="U54" s="39">
        <v>198389</v>
      </c>
      <c r="V54" s="39">
        <v>232891</v>
      </c>
      <c r="W54" s="516">
        <v>232891</v>
      </c>
      <c r="X54" s="517">
        <v>265237</v>
      </c>
      <c r="Y54" s="106"/>
      <c r="Z54" s="106"/>
      <c r="AA54" s="106"/>
      <c r="AB54" s="106"/>
      <c r="AC54" s="1"/>
      <c r="AD54" s="1"/>
      <c r="AE54" s="18"/>
      <c r="AF54" s="118">
        <f t="shared" si="2"/>
        <v>0.17391085191215239</v>
      </c>
      <c r="AK54" s="351" t="s">
        <v>591</v>
      </c>
      <c r="AL54" s="300" t="s">
        <v>872</v>
      </c>
      <c r="AM54" s="401">
        <v>0.02</v>
      </c>
      <c r="AN54" s="320">
        <v>0</v>
      </c>
    </row>
    <row r="55" spans="1:40" ht="15" customHeight="1" thickBot="1" x14ac:dyDescent="0.3">
      <c r="A55" s="57"/>
      <c r="B55" s="57"/>
      <c r="C55" s="57"/>
      <c r="D55" s="57"/>
      <c r="E55" s="610"/>
      <c r="F55" s="864"/>
      <c r="G55" s="864"/>
      <c r="H55" s="864"/>
      <c r="I55" s="864"/>
      <c r="J55" s="1"/>
      <c r="L55" s="88">
        <v>0.46</v>
      </c>
      <c r="N55" s="1"/>
      <c r="O55" s="1"/>
      <c r="P55" s="1"/>
      <c r="Q55" s="40">
        <v>1500000</v>
      </c>
      <c r="R55" s="39">
        <v>2000000</v>
      </c>
      <c r="S55" s="516">
        <v>191545</v>
      </c>
      <c r="T55" s="517">
        <v>228859</v>
      </c>
      <c r="U55" s="39">
        <v>228859</v>
      </c>
      <c r="V55" s="39">
        <v>268660</v>
      </c>
      <c r="W55" s="516">
        <v>268660</v>
      </c>
      <c r="X55" s="517">
        <v>305974</v>
      </c>
      <c r="Y55" s="106"/>
      <c r="Z55" s="106"/>
      <c r="AA55" s="106"/>
      <c r="AB55" s="106"/>
      <c r="AC55" s="1"/>
      <c r="AD55" s="1"/>
      <c r="AE55" s="18"/>
      <c r="AF55" s="118">
        <f t="shared" si="2"/>
        <v>0.17391057375938898</v>
      </c>
      <c r="AK55" s="351" t="s">
        <v>593</v>
      </c>
      <c r="AL55" s="300" t="s">
        <v>873</v>
      </c>
      <c r="AM55" s="401">
        <v>0.01</v>
      </c>
      <c r="AN55" s="320">
        <v>0</v>
      </c>
    </row>
    <row r="56" spans="1:40" ht="15" customHeight="1" x14ac:dyDescent="0.25">
      <c r="A56" s="57"/>
      <c r="B56" s="57"/>
      <c r="C56" s="110"/>
      <c r="D56" s="57"/>
      <c r="E56" s="103">
        <f>IF(E29&lt;500000001,SUM(E47:E55),SUM(E48:E55))</f>
        <v>0</v>
      </c>
      <c r="F56" s="868" t="str">
        <f>IF(E29&gt;4000000,"Oberhalb Tabelle: Vorgabe 'Pauschalhonorar' oder 'RifT-Tabelle'","Unterer Button ist ohne Funktion!")</f>
        <v>Unterer Button ist ohne Funktion!</v>
      </c>
      <c r="G56" s="869"/>
      <c r="H56" s="869"/>
      <c r="I56" s="869"/>
      <c r="L56" s="88">
        <v>0.47</v>
      </c>
      <c r="N56" s="1"/>
      <c r="O56" s="1"/>
      <c r="P56" s="1"/>
      <c r="Q56" s="40">
        <v>2000000</v>
      </c>
      <c r="R56" s="39">
        <v>2500000</v>
      </c>
      <c r="S56" s="516">
        <v>239792</v>
      </c>
      <c r="T56" s="517">
        <v>286504</v>
      </c>
      <c r="U56" s="39">
        <v>286504</v>
      </c>
      <c r="V56" s="39">
        <v>336331</v>
      </c>
      <c r="W56" s="516">
        <v>336331</v>
      </c>
      <c r="X56" s="517">
        <v>383044</v>
      </c>
      <c r="Y56" s="106"/>
      <c r="Z56" s="106"/>
      <c r="AA56" s="106"/>
      <c r="AB56" s="106"/>
      <c r="AC56" s="1"/>
      <c r="AD56" s="1"/>
      <c r="AE56" s="18"/>
      <c r="AF56" s="118">
        <f t="shared" si="2"/>
        <v>0.1739138022505794</v>
      </c>
      <c r="AK56" s="351" t="s">
        <v>832</v>
      </c>
      <c r="AL56" s="300" t="s">
        <v>539</v>
      </c>
      <c r="AM56" s="401">
        <v>5.0000000000000001E-3</v>
      </c>
      <c r="AN56" s="320">
        <v>0</v>
      </c>
    </row>
    <row r="57" spans="1:40" ht="15" customHeight="1" x14ac:dyDescent="0.25">
      <c r="A57" s="57" t="str">
        <f>IF(AND(AJ2=FALSE,H58&gt;0),"Übertrag Pauschalhonorar (weil anr. Kosten höher als HOAI-Tabelle)", "")</f>
        <v/>
      </c>
      <c r="E57" s="99">
        <f>IF(AND(AJ2=FALSE,H58&gt;0),H58,)</f>
        <v>0</v>
      </c>
      <c r="F57" s="166" t="str">
        <f>IF(AND(AJ2=TRUE,E29&gt;4000000),"RifT-Tabelle","")</f>
        <v/>
      </c>
      <c r="G57" s="166"/>
      <c r="H57" s="166" t="str">
        <f>IF(AND(AJ2=FALSE,E29&gt;4000000),"Pauschalhonorar","")</f>
        <v/>
      </c>
      <c r="I57" s="426"/>
      <c r="L57" s="88">
        <v>0.48</v>
      </c>
      <c r="N57" s="1"/>
      <c r="O57" s="1"/>
      <c r="P57" s="1"/>
      <c r="Q57" s="40">
        <v>2500000</v>
      </c>
      <c r="R57" s="39">
        <v>3000000</v>
      </c>
      <c r="S57" s="516">
        <v>285649</v>
      </c>
      <c r="T57" s="517">
        <v>341295</v>
      </c>
      <c r="U57" s="39">
        <v>341295</v>
      </c>
      <c r="V57" s="39">
        <v>400650</v>
      </c>
      <c r="W57" s="516">
        <v>400650</v>
      </c>
      <c r="X57" s="517">
        <v>456296</v>
      </c>
      <c r="Y57" s="106"/>
      <c r="Z57" s="106"/>
      <c r="AA57" s="106"/>
      <c r="AB57" s="106"/>
      <c r="AC57" s="1"/>
      <c r="AD57" s="1"/>
      <c r="AE57" s="18"/>
      <c r="AF57" s="118">
        <f t="shared" si="2"/>
        <v>0.17391113259789917</v>
      </c>
      <c r="AK57" s="352"/>
      <c r="AL57" s="296" t="s">
        <v>840</v>
      </c>
      <c r="AM57" s="403">
        <f>SUM(AM36:AM56)</f>
        <v>0.17</v>
      </c>
      <c r="AN57" s="322"/>
    </row>
    <row r="58" spans="1:40" ht="15" customHeight="1" thickBot="1" x14ac:dyDescent="0.3">
      <c r="A58" s="57" t="s">
        <v>86</v>
      </c>
      <c r="E58" s="99">
        <f>(E56+E57)*C15</f>
        <v>0</v>
      </c>
      <c r="F58" s="134" t="str">
        <f>IF(AND(AJ2=FALSE,F56="Oberhalb Tabelle: Vorgabe 'Pauschalhonorar' oder 'RifT-Tabelle'"),"Hier Pauschalhonorar eintragen:", "")</f>
        <v/>
      </c>
      <c r="H58" s="429"/>
      <c r="I58" s="427"/>
      <c r="L58" s="88">
        <v>0.49</v>
      </c>
      <c r="N58" s="1"/>
      <c r="O58" s="1"/>
      <c r="P58" s="1"/>
      <c r="Q58" s="40">
        <v>3000000</v>
      </c>
      <c r="R58" s="39">
        <v>3500000</v>
      </c>
      <c r="S58" s="516">
        <v>329420</v>
      </c>
      <c r="T58" s="517">
        <v>393593</v>
      </c>
      <c r="U58" s="39">
        <v>393593</v>
      </c>
      <c r="V58" s="39">
        <v>462044</v>
      </c>
      <c r="W58" s="516">
        <v>462044</v>
      </c>
      <c r="X58" s="517">
        <v>526217</v>
      </c>
      <c r="Y58" s="106"/>
      <c r="Z58" s="106"/>
      <c r="AA58" s="106"/>
      <c r="AB58" s="106"/>
      <c r="AC58" s="1"/>
      <c r="AD58" s="1"/>
      <c r="AE58" s="18"/>
      <c r="AF58" s="118">
        <f t="shared" si="2"/>
        <v>0.1739131539432866</v>
      </c>
      <c r="AK58" s="352"/>
      <c r="AL58" s="326" t="s">
        <v>733</v>
      </c>
      <c r="AM58" s="397"/>
      <c r="AN58" s="322">
        <f>SUM(AN36:AN56)</f>
        <v>0</v>
      </c>
    </row>
    <row r="59" spans="1:40" ht="15" customHeight="1" x14ac:dyDescent="0.25">
      <c r="A59" s="57" t="s">
        <v>220</v>
      </c>
      <c r="E59" s="103">
        <f>IF(AND(AJ2=FALSE,H58&gt;0),E56+E57+E58,E56+E58)</f>
        <v>0</v>
      </c>
      <c r="F59" s="67"/>
      <c r="G59" s="169"/>
      <c r="H59" s="102"/>
      <c r="I59" s="170"/>
      <c r="L59" s="88">
        <v>0.5</v>
      </c>
      <c r="N59" s="1"/>
      <c r="O59" s="1"/>
      <c r="P59" s="1"/>
      <c r="Q59" s="40">
        <v>3500000</v>
      </c>
      <c r="R59" s="152">
        <v>4000000</v>
      </c>
      <c r="S59" s="516">
        <v>371491</v>
      </c>
      <c r="T59" s="517">
        <v>443859</v>
      </c>
      <c r="U59" s="39">
        <v>443859</v>
      </c>
      <c r="V59" s="39">
        <v>521052</v>
      </c>
      <c r="W59" s="516">
        <v>521052</v>
      </c>
      <c r="X59" s="517">
        <v>593420</v>
      </c>
      <c r="Y59" s="106"/>
      <c r="Z59" s="106"/>
      <c r="AA59" s="106"/>
      <c r="AB59" s="106"/>
      <c r="AC59" s="1"/>
      <c r="AD59" s="1"/>
      <c r="AE59" s="18"/>
      <c r="AF59" s="118">
        <f t="shared" si="2"/>
        <v>0.17391333734361589</v>
      </c>
      <c r="AK59" s="355"/>
      <c r="AL59"/>
      <c r="AM59" s="398"/>
      <c r="AN59" s="324"/>
    </row>
    <row r="60" spans="1:40" ht="15" customHeight="1" x14ac:dyDescent="0.25">
      <c r="A60" s="57" t="s">
        <v>1890</v>
      </c>
      <c r="C60" s="111"/>
      <c r="D60" s="172">
        <f>A19</f>
        <v>1</v>
      </c>
      <c r="E60" s="99"/>
      <c r="F60" s="67" t="s">
        <v>221</v>
      </c>
      <c r="G60" s="169">
        <f>A19</f>
        <v>1</v>
      </c>
      <c r="H60" s="102" t="s">
        <v>63</v>
      </c>
      <c r="I60" s="170">
        <f>E59</f>
        <v>0</v>
      </c>
      <c r="L60" s="88">
        <v>0.51</v>
      </c>
      <c r="N60" s="1"/>
      <c r="O60" s="1"/>
      <c r="P60" s="1"/>
      <c r="Q60" s="509">
        <v>4000000</v>
      </c>
      <c r="R60" s="152">
        <v>5500000</v>
      </c>
      <c r="S60" s="516">
        <v>412126</v>
      </c>
      <c r="T60" s="517">
        <v>492410</v>
      </c>
      <c r="U60" s="39">
        <v>492410</v>
      </c>
      <c r="V60" s="39">
        <v>578046</v>
      </c>
      <c r="W60" s="516">
        <v>578046</v>
      </c>
      <c r="X60" s="517">
        <v>658331</v>
      </c>
      <c r="Y60" s="106"/>
      <c r="Z60" s="106"/>
      <c r="AA60" s="106"/>
      <c r="AB60" s="106"/>
      <c r="AC60" s="1"/>
      <c r="AD60" s="1"/>
      <c r="AE60" s="18"/>
      <c r="AF60" s="118">
        <f>(V60-U60)/U60</f>
        <v>0.17391198391584248</v>
      </c>
      <c r="AK60" s="353" t="s">
        <v>594</v>
      </c>
      <c r="AL60" s="295" t="s">
        <v>595</v>
      </c>
      <c r="AM60" s="398"/>
      <c r="AN60" s="324"/>
    </row>
    <row r="61" spans="1:40" ht="15" customHeight="1" x14ac:dyDescent="0.25">
      <c r="A61" s="56" t="s">
        <v>222</v>
      </c>
      <c r="E61" s="99">
        <f>A19*E59</f>
        <v>0</v>
      </c>
      <c r="L61" s="88">
        <v>0.52</v>
      </c>
      <c r="N61" s="1"/>
      <c r="O61" s="1"/>
      <c r="P61" s="1"/>
      <c r="Q61" s="509">
        <v>5500000</v>
      </c>
      <c r="R61" s="152">
        <v>7000000</v>
      </c>
      <c r="S61" s="512">
        <v>530082</v>
      </c>
      <c r="T61" s="513">
        <v>633344</v>
      </c>
      <c r="U61" s="152">
        <v>633344</v>
      </c>
      <c r="V61" s="152">
        <v>743491</v>
      </c>
      <c r="W61" s="512">
        <v>743491</v>
      </c>
      <c r="X61" s="513">
        <v>846754</v>
      </c>
      <c r="Y61" s="1"/>
      <c r="Z61" s="1"/>
      <c r="AA61" s="1"/>
      <c r="AB61" s="1"/>
      <c r="AC61" s="1"/>
      <c r="AD61" s="1"/>
      <c r="AE61" s="18"/>
      <c r="AF61" s="118">
        <f t="shared" ref="AF61:AF87" si="3">(V61-U61)/U61</f>
        <v>0.17391338672190784</v>
      </c>
      <c r="AK61" s="356" t="s">
        <v>596</v>
      </c>
      <c r="AL61" s="300" t="s">
        <v>765</v>
      </c>
      <c r="AM61" s="401"/>
      <c r="AN61" s="320"/>
    </row>
    <row r="62" spans="1:40" ht="15" customHeight="1" thickBot="1" x14ac:dyDescent="0.3">
      <c r="A62" s="57" t="s">
        <v>87</v>
      </c>
      <c r="C62" s="111">
        <v>0.19</v>
      </c>
      <c r="E62" s="99">
        <f>C62*E61</f>
        <v>0</v>
      </c>
      <c r="L62" s="88">
        <v>0.53</v>
      </c>
      <c r="N62" s="1"/>
      <c r="O62" s="1"/>
      <c r="P62" s="1"/>
      <c r="Q62" s="509">
        <v>7000000</v>
      </c>
      <c r="R62" s="152">
        <v>8500000</v>
      </c>
      <c r="S62" s="512">
        <v>641179</v>
      </c>
      <c r="T62" s="513">
        <v>766084</v>
      </c>
      <c r="U62" s="152">
        <v>766084</v>
      </c>
      <c r="V62" s="152">
        <v>899316</v>
      </c>
      <c r="W62" s="512">
        <v>899316</v>
      </c>
      <c r="X62" s="513">
        <v>1024221</v>
      </c>
      <c r="Y62" s="1"/>
      <c r="Z62" s="1"/>
      <c r="AA62" s="1"/>
      <c r="AB62" s="1"/>
      <c r="AC62" s="1"/>
      <c r="AD62" s="1"/>
      <c r="AE62" s="18"/>
      <c r="AF62" s="118">
        <f t="shared" si="3"/>
        <v>0.17391304347826086</v>
      </c>
      <c r="AK62" s="357"/>
      <c r="AL62" s="300" t="s">
        <v>874</v>
      </c>
      <c r="AM62" s="401"/>
      <c r="AN62" s="320"/>
    </row>
    <row r="63" spans="1:40" ht="15" customHeight="1" x14ac:dyDescent="0.25">
      <c r="A63" s="56" t="s">
        <v>94</v>
      </c>
      <c r="E63" s="112">
        <f>E61+E62</f>
        <v>0</v>
      </c>
      <c r="H63" s="118"/>
      <c r="L63" s="88">
        <v>0.54</v>
      </c>
      <c r="N63" s="1"/>
      <c r="O63" s="1"/>
      <c r="P63" s="1"/>
      <c r="Q63" s="509">
        <v>8500000</v>
      </c>
      <c r="R63" s="152">
        <v>10000000</v>
      </c>
      <c r="S63" s="512">
        <v>747115</v>
      </c>
      <c r="T63" s="513">
        <v>892657</v>
      </c>
      <c r="U63" s="152">
        <v>892657</v>
      </c>
      <c r="V63" s="152">
        <v>1047901</v>
      </c>
      <c r="W63" s="512">
        <v>1047901</v>
      </c>
      <c r="X63" s="513">
        <v>1193443</v>
      </c>
      <c r="Y63" s="1"/>
      <c r="Z63" s="1"/>
      <c r="AA63" s="1"/>
      <c r="AB63" s="1"/>
      <c r="AC63" s="1"/>
      <c r="AD63" s="1"/>
      <c r="AE63" s="18"/>
      <c r="AF63" s="118">
        <f t="shared" si="3"/>
        <v>0.17391226417313704</v>
      </c>
      <c r="AK63" s="358"/>
      <c r="AL63" s="300" t="s">
        <v>875</v>
      </c>
      <c r="AM63" s="401">
        <v>0.01</v>
      </c>
      <c r="AN63" s="320">
        <v>0</v>
      </c>
    </row>
    <row r="64" spans="1:40" ht="15" customHeight="1" x14ac:dyDescent="0.25">
      <c r="L64" s="88">
        <v>0.55000000000000004</v>
      </c>
      <c r="N64" s="1"/>
      <c r="O64" s="1"/>
      <c r="P64" s="1"/>
      <c r="Q64" s="509">
        <v>10000000</v>
      </c>
      <c r="R64" s="152">
        <v>12500000</v>
      </c>
      <c r="S64" s="512">
        <v>848927</v>
      </c>
      <c r="T64" s="513">
        <v>1014303</v>
      </c>
      <c r="U64" s="152">
        <v>1014303</v>
      </c>
      <c r="V64" s="152">
        <v>1190703</v>
      </c>
      <c r="W64" s="512">
        <v>1190703</v>
      </c>
      <c r="X64" s="513">
        <v>1356079</v>
      </c>
      <c r="Y64" s="1"/>
      <c r="Z64" s="1"/>
      <c r="AA64" s="1"/>
      <c r="AB64" s="1"/>
      <c r="AC64" s="1"/>
      <c r="AD64" s="1"/>
      <c r="AE64" s="18"/>
      <c r="AF64" s="118">
        <f t="shared" si="3"/>
        <v>0.17391252909633512</v>
      </c>
      <c r="AK64" s="359" t="s">
        <v>602</v>
      </c>
      <c r="AL64" s="300" t="s">
        <v>876</v>
      </c>
      <c r="AM64" s="401">
        <v>0.01</v>
      </c>
      <c r="AN64" s="320">
        <v>0</v>
      </c>
    </row>
    <row r="65" spans="12:40" ht="15" customHeight="1" x14ac:dyDescent="0.25">
      <c r="L65" s="88">
        <v>0.56000000000000005</v>
      </c>
      <c r="N65" s="1"/>
      <c r="O65" s="1"/>
      <c r="P65" s="1"/>
      <c r="Q65" s="509">
        <v>12500000</v>
      </c>
      <c r="R65" s="152">
        <v>15000000</v>
      </c>
      <c r="S65" s="512">
        <v>1011253</v>
      </c>
      <c r="T65" s="513">
        <v>1208251</v>
      </c>
      <c r="U65" s="152">
        <v>1208251</v>
      </c>
      <c r="V65" s="152">
        <v>1418381</v>
      </c>
      <c r="W65" s="512">
        <v>1418381</v>
      </c>
      <c r="X65" s="513">
        <v>1615378</v>
      </c>
      <c r="Y65" s="1"/>
      <c r="Z65" s="1"/>
      <c r="AA65" s="1"/>
      <c r="AB65" s="1"/>
      <c r="AC65" s="1"/>
      <c r="AD65" s="1"/>
      <c r="AE65" s="18"/>
      <c r="AF65" s="118">
        <f t="shared" si="3"/>
        <v>0.17391253969580825</v>
      </c>
      <c r="AK65" s="352"/>
      <c r="AL65" s="296" t="s">
        <v>840</v>
      </c>
      <c r="AM65" s="403">
        <f>SUM(AM61:AM64)</f>
        <v>0.02</v>
      </c>
      <c r="AN65" s="321"/>
    </row>
    <row r="66" spans="12:40" ht="15" customHeight="1" x14ac:dyDescent="0.25">
      <c r="L66" s="88">
        <v>0.56999999999999995</v>
      </c>
      <c r="N66" s="1"/>
      <c r="O66" s="1"/>
      <c r="P66" s="1"/>
      <c r="Q66" s="509">
        <v>15000000</v>
      </c>
      <c r="R66" s="152">
        <v>17500000</v>
      </c>
      <c r="S66" s="512">
        <v>1166129</v>
      </c>
      <c r="T66" s="513">
        <v>1393297</v>
      </c>
      <c r="U66" s="152">
        <v>1393297</v>
      </c>
      <c r="V66" s="152">
        <v>1635609</v>
      </c>
      <c r="W66" s="512">
        <v>1635609</v>
      </c>
      <c r="X66" s="513">
        <v>1862777</v>
      </c>
      <c r="Y66" s="1"/>
      <c r="Z66" s="1"/>
      <c r="AA66" s="1"/>
      <c r="AB66" s="1"/>
      <c r="AC66" s="1"/>
      <c r="AD66" s="1"/>
      <c r="AE66" s="18"/>
      <c r="AF66" s="118">
        <f t="shared" si="3"/>
        <v>0.17391266901457478</v>
      </c>
      <c r="AK66" s="352"/>
      <c r="AL66" s="326" t="s">
        <v>733</v>
      </c>
      <c r="AM66" s="397"/>
      <c r="AN66" s="322">
        <f>SUM(AN61:AN65)</f>
        <v>0</v>
      </c>
    </row>
    <row r="67" spans="12:40" ht="15" customHeight="1" x14ac:dyDescent="0.25">
      <c r="L67" s="88">
        <v>0.57999999999999996</v>
      </c>
      <c r="N67" s="1"/>
      <c r="O67" s="1"/>
      <c r="P67" s="1"/>
      <c r="Q67" s="509">
        <v>17500000</v>
      </c>
      <c r="R67" s="152">
        <v>20000000</v>
      </c>
      <c r="S67" s="512">
        <v>1314919</v>
      </c>
      <c r="T67" s="513">
        <v>1571072</v>
      </c>
      <c r="U67" s="152">
        <v>1571072</v>
      </c>
      <c r="V67" s="152">
        <v>1844302</v>
      </c>
      <c r="W67" s="512">
        <v>1844302</v>
      </c>
      <c r="X67" s="513">
        <v>2100455</v>
      </c>
      <c r="Y67" s="1"/>
      <c r="Z67" s="1"/>
      <c r="AA67" s="1"/>
      <c r="AB67" s="1"/>
      <c r="AC67" s="1"/>
      <c r="AD67" s="1"/>
      <c r="AE67" s="18"/>
      <c r="AF67" s="118">
        <f t="shared" si="3"/>
        <v>0.17391309882678832</v>
      </c>
      <c r="AK67" s="352"/>
      <c r="AL67" s="296"/>
      <c r="AM67" s="342"/>
      <c r="AN67" s="319"/>
    </row>
    <row r="68" spans="12:40" ht="15" customHeight="1" x14ac:dyDescent="0.25">
      <c r="L68" s="88">
        <v>0.59</v>
      </c>
      <c r="N68" s="1"/>
      <c r="O68" s="1"/>
      <c r="P68" s="1"/>
      <c r="Q68" s="509">
        <v>20000000</v>
      </c>
      <c r="R68" s="152">
        <v>22500000</v>
      </c>
      <c r="S68" s="512">
        <v>1458563</v>
      </c>
      <c r="T68" s="513">
        <v>1742699</v>
      </c>
      <c r="U68" s="152">
        <v>1742699</v>
      </c>
      <c r="V68" s="152">
        <v>2045777</v>
      </c>
      <c r="W68" s="512">
        <v>2045777</v>
      </c>
      <c r="X68" s="513">
        <v>2329913</v>
      </c>
      <c r="Y68" s="1"/>
      <c r="Z68" s="1"/>
      <c r="AA68" s="1"/>
      <c r="AB68" s="1"/>
      <c r="AC68" s="1"/>
      <c r="AD68" s="1"/>
      <c r="AE68" s="18"/>
      <c r="AF68" s="118">
        <f t="shared" si="3"/>
        <v>0.17391299358064702</v>
      </c>
      <c r="AK68" s="353" t="s">
        <v>606</v>
      </c>
      <c r="AL68" s="295" t="s">
        <v>607</v>
      </c>
      <c r="AM68" s="342"/>
      <c r="AN68" s="323"/>
    </row>
    <row r="69" spans="12:40" ht="15" customHeight="1" x14ac:dyDescent="0.25">
      <c r="L69" s="88">
        <v>0.6</v>
      </c>
      <c r="N69" s="1"/>
      <c r="O69" s="1"/>
      <c r="P69" s="1"/>
      <c r="Q69" s="509">
        <v>22500000</v>
      </c>
      <c r="R69" s="152">
        <v>25000000</v>
      </c>
      <c r="S69" s="512">
        <v>1597747</v>
      </c>
      <c r="T69" s="513">
        <v>1908997</v>
      </c>
      <c r="U69" s="152">
        <v>1908997</v>
      </c>
      <c r="V69" s="152">
        <v>2240996</v>
      </c>
      <c r="W69" s="512">
        <v>2240996</v>
      </c>
      <c r="X69" s="513">
        <v>2552246</v>
      </c>
      <c r="Y69" s="1"/>
      <c r="Z69" s="1"/>
      <c r="AA69" s="1"/>
      <c r="AB69" s="1"/>
      <c r="AC69" s="1"/>
      <c r="AD69" s="1"/>
      <c r="AE69" s="18"/>
      <c r="AF69" s="118">
        <f t="shared" si="3"/>
        <v>0.17391279294833883</v>
      </c>
      <c r="AK69" s="348" t="s">
        <v>608</v>
      </c>
      <c r="AL69" s="300" t="s">
        <v>877</v>
      </c>
      <c r="AM69" s="401"/>
      <c r="AN69" s="320"/>
    </row>
    <row r="70" spans="12:40" ht="15" customHeight="1" x14ac:dyDescent="0.25">
      <c r="L70" s="88">
        <v>0.61</v>
      </c>
      <c r="N70" s="1"/>
      <c r="O70" s="1"/>
      <c r="P70" s="1"/>
      <c r="Q70" s="509">
        <v>25000000</v>
      </c>
      <c r="R70" s="152">
        <v>30000000</v>
      </c>
      <c r="S70" s="512">
        <v>1732992</v>
      </c>
      <c r="T70" s="513">
        <v>2070587</v>
      </c>
      <c r="U70" s="152">
        <v>2070587</v>
      </c>
      <c r="V70" s="152">
        <v>2430689</v>
      </c>
      <c r="W70" s="512">
        <v>2430689</v>
      </c>
      <c r="X70" s="513">
        <v>2768285</v>
      </c>
      <c r="Y70" s="1"/>
      <c r="Z70" s="1"/>
      <c r="AA70" s="1"/>
      <c r="AB70" s="1"/>
      <c r="AC70" s="1"/>
      <c r="AD70" s="1"/>
      <c r="AE70" s="18"/>
      <c r="AF70" s="118">
        <f t="shared" si="3"/>
        <v>0.17391300148218838</v>
      </c>
      <c r="AK70" s="354"/>
      <c r="AL70" s="300" t="s">
        <v>878</v>
      </c>
      <c r="AM70" s="401"/>
      <c r="AN70" s="320"/>
    </row>
    <row r="71" spans="12:40" ht="15" customHeight="1" x14ac:dyDescent="0.25">
      <c r="L71" s="88">
        <v>0.62</v>
      </c>
      <c r="N71" s="1"/>
      <c r="O71" s="1"/>
      <c r="P71" s="1"/>
      <c r="Q71" s="509">
        <v>30000000</v>
      </c>
      <c r="R71" s="152">
        <v>35000000</v>
      </c>
      <c r="S71" s="512">
        <v>1993217</v>
      </c>
      <c r="T71" s="513">
        <v>2381505</v>
      </c>
      <c r="U71" s="152">
        <v>2381505</v>
      </c>
      <c r="V71" s="152">
        <v>2795680</v>
      </c>
      <c r="W71" s="512">
        <v>2795680</v>
      </c>
      <c r="X71" s="513">
        <v>3183969</v>
      </c>
      <c r="Y71" s="1"/>
      <c r="Z71" s="1"/>
      <c r="AA71" s="1"/>
      <c r="AB71" s="1"/>
      <c r="AC71" s="1"/>
      <c r="AD71" s="1"/>
      <c r="AE71" s="18"/>
      <c r="AF71" s="118">
        <f t="shared" si="3"/>
        <v>0.17391313476142187</v>
      </c>
      <c r="AK71" s="349"/>
      <c r="AL71" s="300" t="s">
        <v>879</v>
      </c>
      <c r="AM71" s="401">
        <v>0.04</v>
      </c>
      <c r="AN71" s="320">
        <v>0.04</v>
      </c>
    </row>
    <row r="72" spans="12:40" ht="15" customHeight="1" x14ac:dyDescent="0.25">
      <c r="L72" s="88">
        <v>0.63</v>
      </c>
      <c r="N72" s="1"/>
      <c r="O72" s="1"/>
      <c r="P72" s="1"/>
      <c r="Q72" s="509">
        <v>35000000</v>
      </c>
      <c r="R72" s="152">
        <v>40000000</v>
      </c>
      <c r="S72" s="512">
        <v>2241671</v>
      </c>
      <c r="T72" s="513">
        <v>2678360</v>
      </c>
      <c r="U72" s="152">
        <v>2678360</v>
      </c>
      <c r="V72" s="152">
        <v>3144161</v>
      </c>
      <c r="W72" s="512">
        <v>3144161</v>
      </c>
      <c r="X72" s="513">
        <v>3580851</v>
      </c>
      <c r="Y72" s="1"/>
      <c r="Z72" s="1"/>
      <c r="AA72" s="1"/>
      <c r="AB72" s="1"/>
      <c r="AC72" s="1"/>
      <c r="AD72" s="1"/>
      <c r="AE72" s="18"/>
      <c r="AF72" s="118">
        <f t="shared" si="3"/>
        <v>0.17391276751444915</v>
      </c>
      <c r="AK72" s="348" t="s">
        <v>613</v>
      </c>
      <c r="AL72" s="300" t="s">
        <v>880</v>
      </c>
      <c r="AM72" s="401"/>
      <c r="AN72" s="320"/>
    </row>
    <row r="73" spans="12:40" ht="15" customHeight="1" x14ac:dyDescent="0.25">
      <c r="L73" s="88">
        <v>0.64</v>
      </c>
      <c r="N73" s="1"/>
      <c r="O73" s="1"/>
      <c r="P73" s="1"/>
      <c r="Q73" s="509">
        <v>40000000</v>
      </c>
      <c r="R73" s="152">
        <v>45000000</v>
      </c>
      <c r="S73" s="512">
        <v>2480042</v>
      </c>
      <c r="T73" s="513">
        <v>2963167</v>
      </c>
      <c r="U73" s="152">
        <v>2963167</v>
      </c>
      <c r="V73" s="152">
        <v>3478501</v>
      </c>
      <c r="W73" s="512">
        <v>3478501</v>
      </c>
      <c r="X73" s="513">
        <v>3961626</v>
      </c>
      <c r="Y73" s="1"/>
      <c r="Z73" s="1"/>
      <c r="AA73" s="1"/>
      <c r="AB73" s="1"/>
      <c r="AC73" s="1"/>
      <c r="AD73" s="1"/>
      <c r="AE73" s="18"/>
      <c r="AF73" s="118">
        <f t="shared" si="3"/>
        <v>0.1739132488988977</v>
      </c>
      <c r="AK73" s="354"/>
      <c r="AL73" s="300" t="s">
        <v>881</v>
      </c>
      <c r="AM73" s="401"/>
      <c r="AN73" s="320"/>
    </row>
    <row r="74" spans="12:40" ht="15" customHeight="1" x14ac:dyDescent="0.25">
      <c r="L74" s="88">
        <v>0.65</v>
      </c>
      <c r="N74" s="1"/>
      <c r="O74" s="1"/>
      <c r="P74" s="1"/>
      <c r="Q74" s="509">
        <v>45000000</v>
      </c>
      <c r="R74" s="152">
        <v>50000000</v>
      </c>
      <c r="S74" s="512">
        <v>2709572</v>
      </c>
      <c r="T74" s="513">
        <v>3237410</v>
      </c>
      <c r="U74" s="152">
        <v>3237410</v>
      </c>
      <c r="V74" s="152">
        <v>3800438</v>
      </c>
      <c r="W74" s="512">
        <v>3800438</v>
      </c>
      <c r="X74" s="513">
        <v>4328277</v>
      </c>
      <c r="Y74" s="1"/>
      <c r="Z74" s="1"/>
      <c r="AA74" s="1"/>
      <c r="AB74" s="1"/>
      <c r="AC74" s="1"/>
      <c r="AD74" s="1"/>
      <c r="AE74" s="18"/>
      <c r="AF74" s="118">
        <f t="shared" si="3"/>
        <v>0.17391309719806883</v>
      </c>
      <c r="AK74" s="354"/>
      <c r="AL74" s="300" t="s">
        <v>882</v>
      </c>
      <c r="AM74" s="401"/>
      <c r="AN74" s="320"/>
    </row>
    <row r="75" spans="12:40" ht="15" customHeight="1" x14ac:dyDescent="0.25">
      <c r="L75" s="88">
        <v>0.66</v>
      </c>
      <c r="N75" s="1"/>
      <c r="O75" s="1"/>
      <c r="P75" s="1"/>
      <c r="Q75" s="509">
        <v>50000000</v>
      </c>
      <c r="R75" s="152">
        <v>55000000</v>
      </c>
      <c r="S75" s="512">
        <v>2931209</v>
      </c>
      <c r="T75" s="513">
        <v>3502224</v>
      </c>
      <c r="U75" s="152">
        <v>3502224</v>
      </c>
      <c r="V75" s="152">
        <v>4111306</v>
      </c>
      <c r="W75" s="512">
        <v>4111306</v>
      </c>
      <c r="X75" s="513">
        <v>4682321</v>
      </c>
      <c r="Y75" s="1"/>
      <c r="Z75" s="1"/>
      <c r="AA75" s="1"/>
      <c r="AB75" s="1"/>
      <c r="AC75" s="1"/>
      <c r="AD75" s="1"/>
      <c r="AE75" s="18"/>
      <c r="AF75" s="118">
        <f t="shared" si="3"/>
        <v>0.1739129193335435</v>
      </c>
      <c r="AK75" s="354"/>
      <c r="AL75" s="300" t="s">
        <v>883</v>
      </c>
      <c r="AM75" s="401"/>
      <c r="AN75" s="320"/>
    </row>
    <row r="76" spans="12:40" ht="15" customHeight="1" x14ac:dyDescent="0.25">
      <c r="L76" s="88">
        <v>0.67</v>
      </c>
      <c r="N76" s="1"/>
      <c r="O76" s="1"/>
      <c r="P76" s="1"/>
      <c r="Q76" s="509">
        <v>55000000</v>
      </c>
      <c r="R76" s="152">
        <v>60000000</v>
      </c>
      <c r="S76" s="512">
        <v>3145707</v>
      </c>
      <c r="T76" s="513">
        <v>3758507</v>
      </c>
      <c r="U76" s="152">
        <v>3758507</v>
      </c>
      <c r="V76" s="152">
        <v>4412160</v>
      </c>
      <c r="W76" s="512">
        <v>4412160</v>
      </c>
      <c r="X76" s="513">
        <v>5024960</v>
      </c>
      <c r="Y76" s="1"/>
      <c r="Z76" s="1"/>
      <c r="AA76" s="1"/>
      <c r="AB76" s="1"/>
      <c r="AC76" s="1"/>
      <c r="AD76" s="1"/>
      <c r="AE76" s="18"/>
      <c r="AF76" s="118">
        <f t="shared" si="3"/>
        <v>0.17391293936661553</v>
      </c>
      <c r="AK76" s="354"/>
      <c r="AL76" s="300" t="s">
        <v>884</v>
      </c>
      <c r="AM76" s="401"/>
      <c r="AN76" s="320"/>
    </row>
    <row r="77" spans="12:40" ht="15" customHeight="1" x14ac:dyDescent="0.25">
      <c r="L77" s="88">
        <v>0.68</v>
      </c>
      <c r="N77" s="1"/>
      <c r="O77" s="1"/>
      <c r="P77" s="1"/>
      <c r="Q77" s="509">
        <v>60000000</v>
      </c>
      <c r="R77" s="152">
        <v>65000000</v>
      </c>
      <c r="S77" s="512">
        <v>3353675</v>
      </c>
      <c r="T77" s="513">
        <v>4006988</v>
      </c>
      <c r="U77" s="152">
        <v>4006988</v>
      </c>
      <c r="V77" s="152">
        <v>4703856</v>
      </c>
      <c r="W77" s="512">
        <v>4703856</v>
      </c>
      <c r="X77" s="513">
        <v>5357169</v>
      </c>
      <c r="Y77" s="1"/>
      <c r="Z77" s="1"/>
      <c r="AA77" s="1"/>
      <c r="AB77" s="1"/>
      <c r="AC77" s="1"/>
      <c r="AD77" s="1"/>
      <c r="AE77" s="18"/>
      <c r="AF77" s="118">
        <f t="shared" si="3"/>
        <v>0.1739131736855713</v>
      </c>
      <c r="AK77" s="354"/>
      <c r="AL77" s="300" t="s">
        <v>885</v>
      </c>
      <c r="AM77" s="401"/>
      <c r="AN77" s="320"/>
    </row>
    <row r="78" spans="12:40" ht="15" customHeight="1" x14ac:dyDescent="0.25">
      <c r="L78" s="88">
        <v>0.69</v>
      </c>
      <c r="N78" s="1"/>
      <c r="O78" s="1"/>
      <c r="P78" s="1"/>
      <c r="Q78" s="509">
        <v>65000000</v>
      </c>
      <c r="R78" s="152">
        <v>70000000</v>
      </c>
      <c r="S78" s="512">
        <v>3555621</v>
      </c>
      <c r="T78" s="513">
        <v>4248275</v>
      </c>
      <c r="U78" s="152">
        <v>4248275</v>
      </c>
      <c r="V78" s="152">
        <v>4987105</v>
      </c>
      <c r="W78" s="512">
        <v>4987105</v>
      </c>
      <c r="X78" s="513">
        <v>5679758</v>
      </c>
      <c r="Y78" s="1"/>
      <c r="Z78" s="1"/>
      <c r="AA78" s="1"/>
      <c r="AB78" s="1"/>
      <c r="AC78" s="1"/>
      <c r="AD78" s="1"/>
      <c r="AE78" s="18"/>
      <c r="AF78" s="118">
        <f t="shared" si="3"/>
        <v>0.17391294113493125</v>
      </c>
      <c r="AK78" s="354"/>
      <c r="AL78" s="300" t="s">
        <v>886</v>
      </c>
      <c r="AM78" s="401"/>
      <c r="AN78" s="320"/>
    </row>
    <row r="79" spans="12:40" ht="15" customHeight="1" x14ac:dyDescent="0.25">
      <c r="L79" s="88">
        <v>0.7</v>
      </c>
      <c r="N79" s="1"/>
      <c r="O79" s="1"/>
      <c r="P79" s="1"/>
      <c r="Q79" s="509">
        <v>70000000</v>
      </c>
      <c r="R79" s="152">
        <v>75000000</v>
      </c>
      <c r="S79" s="512">
        <v>3751972</v>
      </c>
      <c r="T79" s="513">
        <v>4482876</v>
      </c>
      <c r="U79" s="152">
        <v>4482876</v>
      </c>
      <c r="V79" s="152">
        <v>5262506</v>
      </c>
      <c r="W79" s="512">
        <v>5262506</v>
      </c>
      <c r="X79" s="513">
        <v>5993410</v>
      </c>
      <c r="Y79" s="1"/>
      <c r="Z79" s="1"/>
      <c r="AA79" s="1"/>
      <c r="AB79" s="1"/>
      <c r="AC79" s="1"/>
      <c r="AD79" s="1"/>
      <c r="AE79" s="18"/>
      <c r="AF79" s="118">
        <f t="shared" si="3"/>
        <v>0.17391290769586309</v>
      </c>
      <c r="AK79" s="349"/>
      <c r="AL79" s="300" t="s">
        <v>887</v>
      </c>
      <c r="AM79" s="401">
        <v>7.0000000000000007E-2</v>
      </c>
      <c r="AN79" s="320">
        <v>7.0000000000000007E-2</v>
      </c>
    </row>
    <row r="80" spans="12:40" ht="15" customHeight="1" x14ac:dyDescent="0.25">
      <c r="L80" s="88">
        <v>0.71</v>
      </c>
      <c r="N80" s="1"/>
      <c r="O80" s="1"/>
      <c r="P80" s="1"/>
      <c r="Q80" s="509">
        <v>75000000</v>
      </c>
      <c r="R80" s="152">
        <v>100000000</v>
      </c>
      <c r="S80" s="512">
        <v>3943095</v>
      </c>
      <c r="T80" s="513">
        <v>4711230</v>
      </c>
      <c r="U80" s="152">
        <v>4711230</v>
      </c>
      <c r="V80" s="152">
        <v>5530575</v>
      </c>
      <c r="W80" s="512">
        <v>5530575</v>
      </c>
      <c r="X80" s="513">
        <v>6298710</v>
      </c>
      <c r="Y80" s="1"/>
      <c r="Z80" s="1"/>
      <c r="AA80" s="1"/>
      <c r="AB80" s="1"/>
      <c r="AC80" s="1"/>
      <c r="AD80" s="1"/>
      <c r="AE80" s="18"/>
      <c r="AF80" s="118">
        <f t="shared" si="3"/>
        <v>0.17391318190790939</v>
      </c>
      <c r="AK80" s="351" t="s">
        <v>619</v>
      </c>
      <c r="AL80" s="301" t="s">
        <v>888</v>
      </c>
      <c r="AM80" s="401">
        <v>0.04</v>
      </c>
      <c r="AN80" s="320">
        <v>0.04</v>
      </c>
    </row>
    <row r="81" spans="12:40" ht="15" customHeight="1" thickBot="1" x14ac:dyDescent="0.3">
      <c r="L81" s="88">
        <v>0.72</v>
      </c>
      <c r="N81" s="1"/>
      <c r="O81" s="1"/>
      <c r="P81" s="1"/>
      <c r="Q81" s="509">
        <v>100000000</v>
      </c>
      <c r="R81" s="152">
        <v>150000000</v>
      </c>
      <c r="S81" s="512">
        <v>4830186</v>
      </c>
      <c r="T81" s="513">
        <v>5771132</v>
      </c>
      <c r="U81" s="152">
        <v>5771132</v>
      </c>
      <c r="V81" s="152">
        <v>6774807</v>
      </c>
      <c r="W81" s="512">
        <v>6774807</v>
      </c>
      <c r="X81" s="513">
        <v>7715752</v>
      </c>
      <c r="Y81" s="1"/>
      <c r="Z81" s="1"/>
      <c r="AA81" s="1"/>
      <c r="AB81" s="1"/>
      <c r="AC81" s="1"/>
      <c r="AD81" s="1"/>
      <c r="AE81" s="18"/>
      <c r="AF81" s="118">
        <f t="shared" si="3"/>
        <v>0.17391302087701338</v>
      </c>
      <c r="AK81" s="351" t="s">
        <v>623</v>
      </c>
      <c r="AL81" s="301" t="s">
        <v>889</v>
      </c>
      <c r="AM81" s="401">
        <v>0.01</v>
      </c>
      <c r="AN81" s="320">
        <v>0.01</v>
      </c>
    </row>
    <row r="82" spans="12:40" ht="15" customHeight="1" thickTop="1" thickBot="1" x14ac:dyDescent="0.3">
      <c r="L82" s="88">
        <v>0.73</v>
      </c>
      <c r="N82" s="22" t="s">
        <v>72</v>
      </c>
      <c r="O82" s="23"/>
      <c r="P82" s="23"/>
      <c r="Q82" s="509">
        <v>150000000</v>
      </c>
      <c r="R82" s="152">
        <v>200000000</v>
      </c>
      <c r="S82" s="512">
        <v>6336123</v>
      </c>
      <c r="T82" s="513">
        <v>7570432</v>
      </c>
      <c r="U82" s="152">
        <v>7570432</v>
      </c>
      <c r="V82" s="152">
        <v>8887029</v>
      </c>
      <c r="W82" s="512">
        <v>8887029</v>
      </c>
      <c r="X82" s="513">
        <v>10121339</v>
      </c>
      <c r="Y82" s="1"/>
      <c r="Z82" s="1"/>
      <c r="AA82" s="1"/>
      <c r="AB82" s="1"/>
      <c r="AC82" s="1"/>
      <c r="AD82" s="1"/>
      <c r="AE82" s="18"/>
      <c r="AF82" s="118">
        <f t="shared" si="3"/>
        <v>0.17391306070776411</v>
      </c>
      <c r="AK82" s="348" t="s">
        <v>624</v>
      </c>
      <c r="AL82" s="360" t="s">
        <v>890</v>
      </c>
      <c r="AM82" s="401"/>
      <c r="AN82" s="320"/>
    </row>
    <row r="83" spans="12:40" ht="15" customHeight="1" thickTop="1" x14ac:dyDescent="0.25">
      <c r="L83" s="88">
        <v>0.74</v>
      </c>
      <c r="N83" s="25">
        <f>AE44-AE42</f>
        <v>3766</v>
      </c>
      <c r="O83" s="26"/>
      <c r="P83" s="26">
        <f>N83*C14+AE42</f>
        <v>21652</v>
      </c>
      <c r="Q83" s="509">
        <v>200000000</v>
      </c>
      <c r="R83" s="152">
        <v>250000000</v>
      </c>
      <c r="S83" s="512">
        <v>7579710</v>
      </c>
      <c r="T83" s="513">
        <v>9056277</v>
      </c>
      <c r="U83" s="152">
        <v>9056277</v>
      </c>
      <c r="V83" s="152">
        <v>10631281</v>
      </c>
      <c r="W83" s="512">
        <v>10631281</v>
      </c>
      <c r="X83" s="513">
        <v>12107848</v>
      </c>
      <c r="Y83" s="1"/>
      <c r="Z83" s="1"/>
      <c r="AA83" s="1"/>
      <c r="AB83" s="1"/>
      <c r="AC83" s="1"/>
      <c r="AD83" s="1"/>
      <c r="AE83" s="18"/>
      <c r="AF83" s="118">
        <f t="shared" si="3"/>
        <v>0.17391296666389511</v>
      </c>
      <c r="AK83" s="354"/>
      <c r="AL83" s="360" t="s">
        <v>891</v>
      </c>
      <c r="AM83" s="401"/>
      <c r="AN83" s="320"/>
    </row>
    <row r="84" spans="12:40" ht="15" customHeight="1" x14ac:dyDescent="0.25">
      <c r="L84" s="88">
        <v>0.75</v>
      </c>
      <c r="N84" s="28">
        <f>AE45-AE43</f>
        <v>4722</v>
      </c>
      <c r="O84" s="29"/>
      <c r="P84" s="29">
        <f>N84*C14+AE43</f>
        <v>27150</v>
      </c>
      <c r="Q84" s="509">
        <v>250000000</v>
      </c>
      <c r="R84" s="152">
        <v>300000000</v>
      </c>
      <c r="S84" s="512">
        <v>8631924</v>
      </c>
      <c r="T84" s="513">
        <v>10313468</v>
      </c>
      <c r="U84" s="152">
        <v>10313468</v>
      </c>
      <c r="V84" s="152">
        <v>12107114</v>
      </c>
      <c r="W84" s="512">
        <v>12107114</v>
      </c>
      <c r="X84" s="513">
        <v>13788658</v>
      </c>
      <c r="Y84" s="1"/>
      <c r="Z84" s="1"/>
      <c r="AA84" s="1"/>
      <c r="AB84" s="1"/>
      <c r="AC84" s="1"/>
      <c r="AD84" s="1"/>
      <c r="AE84" s="18"/>
      <c r="AF84" s="118">
        <f t="shared" si="3"/>
        <v>0.17391298445876791</v>
      </c>
      <c r="AK84" s="349"/>
      <c r="AL84" s="360" t="s">
        <v>892</v>
      </c>
      <c r="AM84" s="401">
        <v>0.02</v>
      </c>
      <c r="AN84" s="320">
        <v>0.02</v>
      </c>
    </row>
    <row r="85" spans="12:40" ht="15" customHeight="1" x14ac:dyDescent="0.25">
      <c r="L85" s="88">
        <v>0.76</v>
      </c>
      <c r="N85" s="28"/>
      <c r="O85" s="29"/>
      <c r="P85" s="29">
        <f>P84-P83</f>
        <v>5498</v>
      </c>
      <c r="Q85" s="509">
        <v>300000000</v>
      </c>
      <c r="R85" s="152">
        <v>400000000</v>
      </c>
      <c r="S85" s="512">
        <v>9541819</v>
      </c>
      <c r="T85" s="513">
        <v>11400614</v>
      </c>
      <c r="U85" s="152">
        <v>11400614</v>
      </c>
      <c r="V85" s="152">
        <v>13383330</v>
      </c>
      <c r="W85" s="512">
        <v>13383330</v>
      </c>
      <c r="X85" s="513">
        <v>15242126</v>
      </c>
      <c r="Y85" s="1"/>
      <c r="Z85" s="1"/>
      <c r="AA85" s="1"/>
      <c r="AB85" s="1"/>
      <c r="AC85" s="1"/>
      <c r="AD85" s="1"/>
      <c r="AE85" s="18"/>
      <c r="AF85" s="118">
        <f t="shared" si="3"/>
        <v>0.17391308924238641</v>
      </c>
      <c r="AK85" s="348" t="s">
        <v>627</v>
      </c>
      <c r="AL85" s="300" t="s">
        <v>893</v>
      </c>
      <c r="AM85" s="401"/>
      <c r="AN85" s="320"/>
    </row>
    <row r="86" spans="12:40" ht="15" customHeight="1" thickBot="1" x14ac:dyDescent="0.3">
      <c r="L86" s="88">
        <v>0.77</v>
      </c>
      <c r="N86" s="31"/>
      <c r="O86" s="32"/>
      <c r="P86" s="32">
        <f>(E29-AE38)/(AE39-AE38)*P85+P83</f>
        <v>25946.279680036976</v>
      </c>
      <c r="Q86" s="509">
        <v>400000000</v>
      </c>
      <c r="R86" s="152">
        <v>500000000</v>
      </c>
      <c r="S86" s="512">
        <v>11081538</v>
      </c>
      <c r="T86" s="513">
        <v>13240279</v>
      </c>
      <c r="U86" s="152">
        <v>13240279</v>
      </c>
      <c r="V86" s="152">
        <v>15542936</v>
      </c>
      <c r="W86" s="512">
        <v>15542936</v>
      </c>
      <c r="X86" s="513">
        <v>17701677</v>
      </c>
      <c r="Y86" s="1"/>
      <c r="Z86" s="1"/>
      <c r="AA86" s="1"/>
      <c r="AB86" s="1"/>
      <c r="AC86" s="1"/>
      <c r="AD86" s="1"/>
      <c r="AE86" s="18"/>
      <c r="AF86" s="118">
        <f t="shared" si="3"/>
        <v>0.17391302705932404</v>
      </c>
      <c r="AK86" s="349"/>
      <c r="AL86" s="300" t="s">
        <v>894</v>
      </c>
      <c r="AM86" s="401">
        <v>0.04</v>
      </c>
      <c r="AN86" s="320">
        <v>0.04</v>
      </c>
    </row>
    <row r="87" spans="12:40" ht="15" customHeight="1" thickTop="1" thickBot="1" x14ac:dyDescent="0.3">
      <c r="L87" s="88">
        <v>0.78</v>
      </c>
      <c r="Q87" s="510">
        <v>500000000</v>
      </c>
      <c r="R87" s="518">
        <v>500000001</v>
      </c>
      <c r="S87" s="514">
        <v>12442909</v>
      </c>
      <c r="T87" s="515">
        <v>14866853</v>
      </c>
      <c r="U87" s="511">
        <v>14866853</v>
      </c>
      <c r="V87" s="511">
        <v>17452392</v>
      </c>
      <c r="W87" s="514">
        <v>17452392</v>
      </c>
      <c r="X87" s="515">
        <v>19876335</v>
      </c>
      <c r="Y87" s="521"/>
      <c r="Z87" s="521"/>
      <c r="AA87" s="521"/>
      <c r="AB87" s="521"/>
      <c r="AC87" s="521"/>
      <c r="AD87" s="521"/>
      <c r="AE87" s="522"/>
      <c r="AF87" s="118">
        <f t="shared" si="3"/>
        <v>0.17391299961061027</v>
      </c>
      <c r="AK87" s="352"/>
      <c r="AL87" s="296" t="s">
        <v>840</v>
      </c>
      <c r="AM87" s="403">
        <f>SUM(AM69:AM86)</f>
        <v>0.22000000000000003</v>
      </c>
      <c r="AN87" s="322"/>
    </row>
    <row r="88" spans="12:40" ht="15" customHeight="1" thickTop="1" x14ac:dyDescent="0.2">
      <c r="L88" s="88">
        <v>0.79</v>
      </c>
      <c r="AK88" s="352"/>
      <c r="AL88" s="326" t="s">
        <v>733</v>
      </c>
      <c r="AM88" s="397"/>
      <c r="AN88" s="322">
        <f>SUM(AN69:AN86)</f>
        <v>0.22000000000000003</v>
      </c>
    </row>
    <row r="89" spans="12:40" ht="15" customHeight="1" x14ac:dyDescent="0.2">
      <c r="L89" s="88">
        <v>0.8</v>
      </c>
      <c r="AK89" s="352"/>
      <c r="AL89" s="296"/>
      <c r="AM89" s="342"/>
      <c r="AN89" s="319"/>
    </row>
    <row r="90" spans="12:40" ht="15" customHeight="1" x14ac:dyDescent="0.2">
      <c r="L90" s="88">
        <v>0.81</v>
      </c>
      <c r="AK90" s="353" t="s">
        <v>631</v>
      </c>
      <c r="AL90" s="295" t="s">
        <v>632</v>
      </c>
      <c r="AM90" s="342"/>
      <c r="AN90" s="323"/>
    </row>
    <row r="91" spans="12:40" ht="15" customHeight="1" x14ac:dyDescent="0.2">
      <c r="L91" s="88">
        <v>0.82</v>
      </c>
      <c r="AK91" s="356" t="s">
        <v>633</v>
      </c>
      <c r="AL91" s="300" t="s">
        <v>895</v>
      </c>
      <c r="AM91" s="401"/>
      <c r="AN91" s="320"/>
    </row>
    <row r="92" spans="12:40" ht="15" customHeight="1" x14ac:dyDescent="0.2">
      <c r="L92" s="88">
        <v>0.83</v>
      </c>
      <c r="AK92" s="357"/>
      <c r="AL92" s="360" t="s">
        <v>896</v>
      </c>
      <c r="AM92" s="401">
        <v>1.4999999999999999E-2</v>
      </c>
      <c r="AN92" s="320">
        <v>1.4999999999999999E-2</v>
      </c>
    </row>
    <row r="93" spans="12:40" ht="15" customHeight="1" x14ac:dyDescent="0.2">
      <c r="L93" s="88">
        <v>0.84</v>
      </c>
      <c r="AK93" s="356" t="s">
        <v>635</v>
      </c>
      <c r="AL93" s="360" t="s">
        <v>897</v>
      </c>
      <c r="AM93" s="401"/>
      <c r="AN93" s="320"/>
    </row>
    <row r="94" spans="12:40" ht="15" customHeight="1" x14ac:dyDescent="0.2">
      <c r="L94" s="88">
        <v>0.85</v>
      </c>
      <c r="AK94" s="357"/>
      <c r="AL94" s="360" t="s">
        <v>898</v>
      </c>
      <c r="AM94" s="401"/>
      <c r="AN94" s="320"/>
    </row>
    <row r="95" spans="12:40" ht="15" customHeight="1" x14ac:dyDescent="0.2">
      <c r="L95" s="88">
        <v>0.86</v>
      </c>
      <c r="AK95" s="358"/>
      <c r="AL95" s="360" t="s">
        <v>899</v>
      </c>
      <c r="AM95" s="401">
        <v>0.03</v>
      </c>
      <c r="AN95" s="320">
        <v>0.03</v>
      </c>
    </row>
    <row r="96" spans="12:40" ht="15" customHeight="1" x14ac:dyDescent="0.2">
      <c r="L96" s="88">
        <v>0.87</v>
      </c>
      <c r="AK96" s="356" t="s">
        <v>640</v>
      </c>
      <c r="AL96" s="360" t="s">
        <v>900</v>
      </c>
      <c r="AM96" s="401"/>
      <c r="AN96" s="320"/>
    </row>
    <row r="97" spans="12:40" ht="15" customHeight="1" x14ac:dyDescent="0.2">
      <c r="L97" s="88">
        <v>0.88</v>
      </c>
      <c r="AK97" s="358"/>
      <c r="AL97" s="360" t="s">
        <v>901</v>
      </c>
      <c r="AM97" s="401">
        <v>5.0000000000000001E-3</v>
      </c>
      <c r="AN97" s="320">
        <v>5.0000000000000001E-3</v>
      </c>
    </row>
    <row r="98" spans="12:40" ht="15" customHeight="1" x14ac:dyDescent="0.2">
      <c r="L98" s="88">
        <v>0.89</v>
      </c>
      <c r="AK98" s="359" t="s">
        <v>643</v>
      </c>
      <c r="AL98" s="361" t="s">
        <v>791</v>
      </c>
      <c r="AM98" s="401">
        <v>0.01</v>
      </c>
      <c r="AN98" s="320">
        <v>0.01</v>
      </c>
    </row>
    <row r="99" spans="12:40" ht="15" customHeight="1" x14ac:dyDescent="0.2">
      <c r="L99" s="88">
        <v>0.9</v>
      </c>
      <c r="AK99" s="356" t="s">
        <v>902</v>
      </c>
      <c r="AL99" s="360" t="s">
        <v>935</v>
      </c>
      <c r="AM99" s="401">
        <v>5.0000000000000001E-3</v>
      </c>
      <c r="AN99" s="320">
        <v>5.0000000000000001E-3</v>
      </c>
    </row>
    <row r="100" spans="12:40" ht="15" customHeight="1" x14ac:dyDescent="0.2">
      <c r="L100" s="88"/>
      <c r="AK100" s="358"/>
      <c r="AL100" s="360" t="s">
        <v>793</v>
      </c>
      <c r="AM100" s="401"/>
      <c r="AN100" s="320"/>
    </row>
    <row r="101" spans="12:40" ht="15" customHeight="1" x14ac:dyDescent="0.2">
      <c r="L101" s="88">
        <v>0.91</v>
      </c>
      <c r="AK101" s="359" t="s">
        <v>648</v>
      </c>
      <c r="AL101" s="301" t="s">
        <v>795</v>
      </c>
      <c r="AM101" s="401">
        <v>5.0000000000000001E-3</v>
      </c>
      <c r="AN101" s="320">
        <v>5.0000000000000001E-3</v>
      </c>
    </row>
    <row r="102" spans="12:40" ht="15" customHeight="1" x14ac:dyDescent="0.2">
      <c r="L102" s="88">
        <v>0.92</v>
      </c>
      <c r="AK102" s="352"/>
      <c r="AL102" s="296" t="s">
        <v>840</v>
      </c>
      <c r="AM102" s="403">
        <f>SUM(AM91:AM101)</f>
        <v>7.0000000000000007E-2</v>
      </c>
      <c r="AN102" s="322"/>
    </row>
    <row r="103" spans="12:40" ht="15" customHeight="1" x14ac:dyDescent="0.2">
      <c r="L103" s="88">
        <v>0.93</v>
      </c>
      <c r="AK103" s="352"/>
      <c r="AL103" s="326" t="s">
        <v>733</v>
      </c>
      <c r="AM103" s="397"/>
      <c r="AN103" s="322">
        <f>SUM(AN91:AN101)</f>
        <v>7.0000000000000007E-2</v>
      </c>
    </row>
    <row r="104" spans="12:40" ht="15" customHeight="1" x14ac:dyDescent="0.2">
      <c r="L104" s="88">
        <v>0.94</v>
      </c>
      <c r="AK104" s="352"/>
      <c r="AL104" s="305"/>
      <c r="AM104" s="342"/>
      <c r="AN104" s="323"/>
    </row>
    <row r="105" spans="12:40" ht="15" customHeight="1" x14ac:dyDescent="0.2">
      <c r="L105" s="88">
        <v>0.95</v>
      </c>
      <c r="AK105" s="353" t="s">
        <v>650</v>
      </c>
      <c r="AL105" s="295" t="s">
        <v>651</v>
      </c>
      <c r="AM105" s="342"/>
      <c r="AN105" s="323"/>
    </row>
    <row r="106" spans="12:40" ht="15" customHeight="1" x14ac:dyDescent="0.2">
      <c r="L106" s="88">
        <v>0.96</v>
      </c>
      <c r="AK106" s="359" t="s">
        <v>652</v>
      </c>
      <c r="AL106" s="301" t="s">
        <v>655</v>
      </c>
      <c r="AM106" s="401">
        <v>2.5000000000000001E-3</v>
      </c>
      <c r="AN106" s="320">
        <v>2.5000000000000001E-3</v>
      </c>
    </row>
    <row r="107" spans="12:40" ht="15" customHeight="1" x14ac:dyDescent="0.2">
      <c r="L107" s="88">
        <v>0.97</v>
      </c>
      <c r="AK107" s="356" t="s">
        <v>654</v>
      </c>
      <c r="AL107" s="300" t="s">
        <v>903</v>
      </c>
      <c r="AM107" s="401"/>
      <c r="AN107" s="320"/>
    </row>
    <row r="108" spans="12:40" ht="15" customHeight="1" x14ac:dyDescent="0.2">
      <c r="L108" s="88">
        <v>0.98</v>
      </c>
      <c r="AK108" s="357"/>
      <c r="AL108" s="300" t="s">
        <v>904</v>
      </c>
      <c r="AM108" s="401"/>
      <c r="AN108" s="320"/>
    </row>
    <row r="109" spans="12:40" ht="15" customHeight="1" x14ac:dyDescent="0.2">
      <c r="L109" s="88">
        <v>0.99</v>
      </c>
      <c r="AK109" s="358"/>
      <c r="AL109" s="300" t="s">
        <v>905</v>
      </c>
      <c r="AM109" s="401">
        <v>2.5000000000000001E-2</v>
      </c>
      <c r="AN109" s="320">
        <v>2.5000000000000001E-2</v>
      </c>
    </row>
    <row r="110" spans="12:40" ht="15" customHeight="1" x14ac:dyDescent="0.2">
      <c r="L110" s="88">
        <v>1</v>
      </c>
      <c r="AK110" s="359" t="s">
        <v>656</v>
      </c>
      <c r="AL110" s="301" t="s">
        <v>662</v>
      </c>
      <c r="AM110" s="401">
        <v>5.0000000000000001E-3</v>
      </c>
      <c r="AN110" s="320">
        <v>5.0000000000000001E-3</v>
      </c>
    </row>
    <row r="111" spans="12:40" ht="15" customHeight="1" x14ac:dyDescent="0.2">
      <c r="L111" s="88"/>
      <c r="AK111" s="356" t="s">
        <v>661</v>
      </c>
      <c r="AL111" s="300" t="s">
        <v>906</v>
      </c>
      <c r="AM111" s="401"/>
      <c r="AN111" s="320"/>
    </row>
    <row r="112" spans="12:40" ht="15" customHeight="1" x14ac:dyDescent="0.2">
      <c r="L112" s="88"/>
      <c r="AK112" s="358"/>
      <c r="AL112" s="300" t="s">
        <v>907</v>
      </c>
      <c r="AM112" s="401">
        <v>0.01</v>
      </c>
      <c r="AN112" s="320">
        <v>0.01</v>
      </c>
    </row>
    <row r="113" spans="12:40" ht="15" customHeight="1" x14ac:dyDescent="0.2">
      <c r="L113" s="88"/>
      <c r="AK113" s="359" t="s">
        <v>663</v>
      </c>
      <c r="AL113" s="300" t="s">
        <v>908</v>
      </c>
      <c r="AM113" s="401">
        <v>5.0000000000000001E-3</v>
      </c>
      <c r="AN113" s="320">
        <v>5.0000000000000001E-3</v>
      </c>
    </row>
    <row r="114" spans="12:40" ht="15" customHeight="1" x14ac:dyDescent="0.2">
      <c r="AK114" s="359" t="s">
        <v>665</v>
      </c>
      <c r="AL114" s="362" t="s">
        <v>909</v>
      </c>
      <c r="AM114" s="401">
        <v>2.5000000000000001E-3</v>
      </c>
      <c r="AN114" s="320">
        <v>2.5000000000000001E-3</v>
      </c>
    </row>
    <row r="115" spans="12:40" ht="15" customHeight="1" x14ac:dyDescent="0.2">
      <c r="AK115" s="352"/>
      <c r="AL115" s="296" t="s">
        <v>840</v>
      </c>
      <c r="AM115" s="403">
        <f>SUM(AM106:AM114)</f>
        <v>0.05</v>
      </c>
      <c r="AN115" s="322"/>
    </row>
    <row r="116" spans="12:40" ht="15" customHeight="1" x14ac:dyDescent="0.2">
      <c r="AK116" s="352"/>
      <c r="AL116" s="326" t="s">
        <v>733</v>
      </c>
      <c r="AM116" s="397"/>
      <c r="AN116" s="322">
        <f>SUM(AN106:AN114)</f>
        <v>0.05</v>
      </c>
    </row>
    <row r="117" spans="12:40" ht="15" customHeight="1" x14ac:dyDescent="0.2">
      <c r="AK117" s="352"/>
      <c r="AL117" s="296"/>
      <c r="AM117" s="342"/>
      <c r="AN117" s="319"/>
    </row>
    <row r="118" spans="12:40" ht="15" customHeight="1" x14ac:dyDescent="0.2">
      <c r="AK118" s="353" t="s">
        <v>672</v>
      </c>
      <c r="AL118" s="295" t="s">
        <v>673</v>
      </c>
      <c r="AM118" s="342"/>
      <c r="AN118" s="323"/>
    </row>
    <row r="119" spans="12:40" ht="15" customHeight="1" x14ac:dyDescent="0.2">
      <c r="AK119" s="356" t="s">
        <v>674</v>
      </c>
      <c r="AL119" s="300" t="s">
        <v>910</v>
      </c>
      <c r="AM119" s="401"/>
      <c r="AN119" s="320"/>
    </row>
    <row r="120" spans="12:40" ht="15" customHeight="1" x14ac:dyDescent="0.2">
      <c r="AK120" s="357"/>
      <c r="AL120" s="300" t="s">
        <v>911</v>
      </c>
      <c r="AM120" s="401"/>
      <c r="AN120" s="320"/>
    </row>
    <row r="121" spans="12:40" ht="15" customHeight="1" x14ac:dyDescent="0.2">
      <c r="AK121" s="357"/>
      <c r="AL121" s="300" t="s">
        <v>912</v>
      </c>
      <c r="AM121" s="401"/>
      <c r="AN121" s="320"/>
    </row>
    <row r="122" spans="12:40" ht="15" customHeight="1" x14ac:dyDescent="0.2">
      <c r="AK122" s="358"/>
      <c r="AL122" s="300" t="s">
        <v>806</v>
      </c>
      <c r="AM122" s="401">
        <v>0.15</v>
      </c>
      <c r="AN122" s="320">
        <v>0.15</v>
      </c>
    </row>
    <row r="123" spans="12:40" ht="15" customHeight="1" x14ac:dyDescent="0.2">
      <c r="AK123" s="359" t="s">
        <v>678</v>
      </c>
      <c r="AL123" s="301" t="s">
        <v>913</v>
      </c>
      <c r="AM123" s="401">
        <v>2.5000000000000001E-3</v>
      </c>
      <c r="AN123" s="320">
        <v>2.5000000000000001E-3</v>
      </c>
    </row>
    <row r="124" spans="12:40" ht="15" customHeight="1" x14ac:dyDescent="0.2">
      <c r="AK124" s="359" t="s">
        <v>681</v>
      </c>
      <c r="AL124" s="300" t="s">
        <v>914</v>
      </c>
      <c r="AM124" s="401">
        <v>0.01</v>
      </c>
      <c r="AN124" s="320">
        <v>0.01</v>
      </c>
    </row>
    <row r="125" spans="12:40" ht="15" customHeight="1" x14ac:dyDescent="0.2">
      <c r="AK125" s="359" t="s">
        <v>683</v>
      </c>
      <c r="AL125" s="301" t="s">
        <v>915</v>
      </c>
      <c r="AM125" s="401">
        <v>1.2500000000000001E-2</v>
      </c>
      <c r="AN125" s="320">
        <v>1.2500000000000001E-2</v>
      </c>
    </row>
    <row r="126" spans="12:40" ht="15" customHeight="1" x14ac:dyDescent="0.2">
      <c r="AK126" s="356" t="s">
        <v>685</v>
      </c>
      <c r="AL126" s="300" t="s">
        <v>916</v>
      </c>
      <c r="AM126" s="401"/>
      <c r="AN126" s="320"/>
    </row>
    <row r="127" spans="12:40" ht="15" customHeight="1" x14ac:dyDescent="0.2">
      <c r="AK127" s="358"/>
      <c r="AL127" s="300" t="s">
        <v>905</v>
      </c>
      <c r="AM127" s="401">
        <v>1.4999999999999999E-2</v>
      </c>
      <c r="AN127" s="320">
        <v>1.4999999999999999E-2</v>
      </c>
    </row>
    <row r="128" spans="12:40" ht="15" customHeight="1" x14ac:dyDescent="0.2">
      <c r="AK128" s="359" t="s">
        <v>687</v>
      </c>
      <c r="AL128" s="301" t="s">
        <v>917</v>
      </c>
      <c r="AM128" s="401">
        <v>1.4999999999999999E-2</v>
      </c>
      <c r="AN128" s="320">
        <v>1.4999999999999999E-2</v>
      </c>
    </row>
    <row r="129" spans="37:40" ht="15" customHeight="1" x14ac:dyDescent="0.2">
      <c r="AK129" s="356" t="s">
        <v>689</v>
      </c>
      <c r="AL129" s="300" t="s">
        <v>918</v>
      </c>
      <c r="AM129" s="401"/>
      <c r="AN129" s="320"/>
    </row>
    <row r="130" spans="37:40" ht="15" customHeight="1" x14ac:dyDescent="0.2">
      <c r="AK130" s="358"/>
      <c r="AL130" s="300" t="s">
        <v>919</v>
      </c>
      <c r="AM130" s="401">
        <v>0.05</v>
      </c>
      <c r="AN130" s="320">
        <v>0.05</v>
      </c>
    </row>
    <row r="131" spans="37:40" ht="15" customHeight="1" x14ac:dyDescent="0.2">
      <c r="AK131" s="356" t="s">
        <v>692</v>
      </c>
      <c r="AL131" s="300" t="s">
        <v>934</v>
      </c>
      <c r="AM131" s="401">
        <v>1.4999999999999999E-2</v>
      </c>
      <c r="AN131" s="320">
        <v>1.4999999999999999E-2</v>
      </c>
    </row>
    <row r="132" spans="37:40" ht="15" customHeight="1" x14ac:dyDescent="0.2">
      <c r="AK132" s="358"/>
      <c r="AL132" s="300" t="s">
        <v>933</v>
      </c>
      <c r="AM132" s="401"/>
      <c r="AN132" s="320"/>
    </row>
    <row r="133" spans="37:40" ht="15" customHeight="1" x14ac:dyDescent="0.2">
      <c r="AK133" s="359" t="s">
        <v>695</v>
      </c>
      <c r="AL133" s="301" t="s">
        <v>920</v>
      </c>
      <c r="AM133" s="401">
        <v>0.01</v>
      </c>
      <c r="AN133" s="320">
        <v>0.01</v>
      </c>
    </row>
    <row r="134" spans="37:40" ht="15" customHeight="1" x14ac:dyDescent="0.2">
      <c r="AK134" s="359" t="s">
        <v>698</v>
      </c>
      <c r="AL134" s="301" t="s">
        <v>921</v>
      </c>
      <c r="AM134" s="401">
        <v>0.01</v>
      </c>
      <c r="AN134" s="320">
        <v>0.01</v>
      </c>
    </row>
    <row r="135" spans="37:40" ht="15" customHeight="1" x14ac:dyDescent="0.2">
      <c r="AK135" s="356" t="s">
        <v>700</v>
      </c>
      <c r="AL135" s="300" t="s">
        <v>922</v>
      </c>
      <c r="AM135" s="401"/>
      <c r="AN135" s="320"/>
    </row>
    <row r="136" spans="37:40" ht="15" customHeight="1" x14ac:dyDescent="0.2">
      <c r="AK136" s="358"/>
      <c r="AL136" s="300" t="s">
        <v>923</v>
      </c>
      <c r="AM136" s="401">
        <v>1.4999999999999999E-2</v>
      </c>
      <c r="AN136" s="320">
        <v>1.4999999999999999E-2</v>
      </c>
    </row>
    <row r="137" spans="37:40" ht="15" customHeight="1" x14ac:dyDescent="0.2">
      <c r="AK137" s="359" t="s">
        <v>704</v>
      </c>
      <c r="AL137" s="301" t="s">
        <v>705</v>
      </c>
      <c r="AM137" s="401">
        <v>5.0000000000000001E-3</v>
      </c>
      <c r="AN137" s="320">
        <v>5.0000000000000001E-3</v>
      </c>
    </row>
    <row r="138" spans="37:40" ht="15" customHeight="1" x14ac:dyDescent="0.2">
      <c r="AK138" s="359" t="s">
        <v>706</v>
      </c>
      <c r="AL138" s="300" t="s">
        <v>924</v>
      </c>
      <c r="AM138" s="401"/>
      <c r="AN138" s="320"/>
    </row>
    <row r="139" spans="37:40" ht="15" customHeight="1" x14ac:dyDescent="0.2">
      <c r="AK139" s="359"/>
      <c r="AL139" s="300" t="s">
        <v>925</v>
      </c>
      <c r="AM139" s="401">
        <v>1.4999999999999999E-2</v>
      </c>
      <c r="AN139" s="320">
        <v>1.4999999999999999E-2</v>
      </c>
    </row>
    <row r="140" spans="37:40" ht="15" customHeight="1" x14ac:dyDescent="0.2">
      <c r="AK140" s="359" t="s">
        <v>709</v>
      </c>
      <c r="AL140" s="301" t="s">
        <v>926</v>
      </c>
      <c r="AM140" s="401">
        <v>5.0000000000000001E-3</v>
      </c>
      <c r="AN140" s="320">
        <v>5.0000000000000001E-3</v>
      </c>
    </row>
    <row r="141" spans="37:40" ht="15" customHeight="1" x14ac:dyDescent="0.2">
      <c r="AK141" s="359" t="s">
        <v>711</v>
      </c>
      <c r="AL141" s="301" t="s">
        <v>820</v>
      </c>
      <c r="AM141" s="401">
        <v>0.01</v>
      </c>
      <c r="AN141" s="320">
        <v>0.01</v>
      </c>
    </row>
    <row r="142" spans="37:40" ht="15" customHeight="1" x14ac:dyDescent="0.2">
      <c r="AK142" s="356" t="s">
        <v>713</v>
      </c>
      <c r="AL142" s="300" t="s">
        <v>927</v>
      </c>
      <c r="AM142" s="401"/>
      <c r="AN142" s="320"/>
    </row>
    <row r="143" spans="37:40" ht="15" customHeight="1" x14ac:dyDescent="0.2">
      <c r="AK143" s="358"/>
      <c r="AL143" s="300" t="s">
        <v>825</v>
      </c>
      <c r="AM143" s="401">
        <v>0.01</v>
      </c>
      <c r="AN143" s="320">
        <v>0.01</v>
      </c>
    </row>
    <row r="144" spans="37:40" ht="15" customHeight="1" x14ac:dyDescent="0.2">
      <c r="AK144" s="352"/>
      <c r="AL144" s="296" t="s">
        <v>840</v>
      </c>
      <c r="AM144" s="403">
        <f>SUM(AM119:AM143)</f>
        <v>0.35000000000000009</v>
      </c>
      <c r="AN144" s="322"/>
    </row>
    <row r="145" spans="37:40" ht="15" customHeight="1" x14ac:dyDescent="0.2">
      <c r="AK145" s="352"/>
      <c r="AL145" s="326" t="s">
        <v>733</v>
      </c>
      <c r="AM145" s="397"/>
      <c r="AN145" s="322">
        <f>SUM(AN119:AN143)</f>
        <v>0.35000000000000009</v>
      </c>
    </row>
    <row r="146" spans="37:40" ht="15" customHeight="1" x14ac:dyDescent="0.2">
      <c r="AK146" s="352"/>
      <c r="AL146" s="296"/>
      <c r="AM146" s="342"/>
      <c r="AN146" s="319"/>
    </row>
    <row r="147" spans="37:40" ht="15" customHeight="1" x14ac:dyDescent="0.2">
      <c r="AK147" s="353" t="s">
        <v>716</v>
      </c>
      <c r="AL147" s="295" t="s">
        <v>717</v>
      </c>
      <c r="AM147" s="342"/>
      <c r="AN147" s="323"/>
    </row>
    <row r="148" spans="37:40" ht="15" customHeight="1" x14ac:dyDescent="0.2">
      <c r="AK148" s="356" t="s">
        <v>718</v>
      </c>
      <c r="AL148" s="300" t="s">
        <v>928</v>
      </c>
      <c r="AM148" s="401"/>
      <c r="AN148" s="320"/>
    </row>
    <row r="149" spans="37:40" ht="15" customHeight="1" x14ac:dyDescent="0.2">
      <c r="AK149" s="357"/>
      <c r="AL149" s="300" t="s">
        <v>929</v>
      </c>
      <c r="AM149" s="401"/>
      <c r="AN149" s="320"/>
    </row>
    <row r="150" spans="37:40" ht="15" customHeight="1" x14ac:dyDescent="0.2">
      <c r="AK150" s="358"/>
      <c r="AL150" s="300" t="s">
        <v>930</v>
      </c>
      <c r="AM150" s="401">
        <v>5.0000000000000001E-3</v>
      </c>
      <c r="AN150" s="320">
        <v>5.0000000000000001E-3</v>
      </c>
    </row>
    <row r="151" spans="37:40" ht="15" customHeight="1" x14ac:dyDescent="0.2">
      <c r="AK151" s="356" t="s">
        <v>722</v>
      </c>
      <c r="AL151" s="300" t="s">
        <v>829</v>
      </c>
      <c r="AM151" s="401"/>
      <c r="AN151" s="320"/>
    </row>
    <row r="152" spans="37:40" ht="15" customHeight="1" x14ac:dyDescent="0.2">
      <c r="AK152" s="358"/>
      <c r="AL152" s="300" t="s">
        <v>830</v>
      </c>
      <c r="AM152" s="401">
        <v>2.5000000000000001E-3</v>
      </c>
      <c r="AN152" s="320">
        <v>2.5000000000000001E-3</v>
      </c>
    </row>
    <row r="153" spans="37:40" ht="15" customHeight="1" x14ac:dyDescent="0.2">
      <c r="AK153" s="359" t="s">
        <v>725</v>
      </c>
      <c r="AL153" s="300" t="s">
        <v>726</v>
      </c>
      <c r="AM153" s="401">
        <v>2.5000000000000001E-3</v>
      </c>
      <c r="AN153" s="320">
        <v>2.5000000000000001E-3</v>
      </c>
    </row>
    <row r="154" spans="37:40" ht="15" customHeight="1" x14ac:dyDescent="0.2">
      <c r="AK154" s="352"/>
      <c r="AL154" s="296" t="s">
        <v>840</v>
      </c>
      <c r="AM154" s="403">
        <f>SUM(AM148:AM153)</f>
        <v>0.01</v>
      </c>
      <c r="AN154" s="322"/>
    </row>
    <row r="155" spans="37:40" ht="15" customHeight="1" x14ac:dyDescent="0.2">
      <c r="AK155" s="352"/>
      <c r="AL155" s="326" t="s">
        <v>733</v>
      </c>
      <c r="AM155" s="397"/>
      <c r="AN155" s="321">
        <f>SUM(AN148:AN153)</f>
        <v>0.01</v>
      </c>
    </row>
    <row r="156" spans="37:40" ht="15" customHeight="1" x14ac:dyDescent="0.2">
      <c r="AK156" s="303"/>
      <c r="AL156" s="296"/>
      <c r="AM156" s="342"/>
      <c r="AN156" s="319"/>
    </row>
    <row r="157" spans="37:40" ht="15" customHeight="1" thickBot="1" x14ac:dyDescent="0.25">
      <c r="AK157" s="303"/>
      <c r="AL157" s="305"/>
      <c r="AM157" s="342"/>
      <c r="AN157" s="323"/>
    </row>
    <row r="158" spans="37:40" ht="15" customHeight="1" thickBot="1" x14ac:dyDescent="0.25">
      <c r="AK158" s="303"/>
      <c r="AL158" s="295" t="s">
        <v>931</v>
      </c>
      <c r="AM158" s="410">
        <f>AM14+AM32+AM57+AM65+AM87+AM102+AM115+AM144+AM154</f>
        <v>1.0000000000000002</v>
      </c>
      <c r="AN158" s="323"/>
    </row>
    <row r="159" spans="37:40" ht="15" customHeight="1" thickBot="1" x14ac:dyDescent="0.25">
      <c r="AK159" s="303"/>
      <c r="AL159" s="327" t="s">
        <v>932</v>
      </c>
      <c r="AM159" s="309"/>
      <c r="AN159" s="325">
        <f>SUM(AN15)+AN33+AN58+AN66+AN88+AN103+AN116+AN145+AN155</f>
        <v>0.70000000000000018</v>
      </c>
    </row>
    <row r="160" spans="37:40" ht="15" customHeight="1" x14ac:dyDescent="0.2">
      <c r="AN160" s="366"/>
    </row>
  </sheetData>
  <sheetProtection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2101" priority="1" operator="equal">
      <formula>0</formula>
    </cfRule>
  </conditionalFormatting>
  <dataValidations count="6">
    <dataValidation type="decimal" operator="greaterThanOrEqual" allowBlank="1" showInputMessage="1" showErrorMessage="1" sqref="I13:I15 C15" xr:uid="{00000000-0002-0000-0E00-000000000000}">
      <formula1>0</formula1>
    </dataValidation>
    <dataValidation type="list" allowBlank="1" showInputMessage="1" showErrorMessage="1" sqref="C14" xr:uid="{00000000-0002-0000-0E00-000001000000}">
      <formula1>$L$6:$L$113</formula1>
    </dataValidation>
    <dataValidation type="list" allowBlank="1" showInputMessage="1" showErrorMessage="1" sqref="C13" xr:uid="{00000000-0002-0000-0E00-000002000000}">
      <formula1>$L$1:$L$3</formula1>
    </dataValidation>
    <dataValidation type="decimal" allowBlank="1" showInputMessage="1" showErrorMessage="1" promptTitle="Hinweis:" prompt="Das Löschen der Prozentangabe führt zu einem &quot;Null-Honorar&quot;! Daher ist eine Prozentangabe &gt; 0% erforderlich!" sqref="A19" xr:uid="{00000000-0002-0000-0E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0E00-000004000000}"/>
    <dataValidation type="decimal"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0E00-000005000000}">
      <formula1>0</formula1>
      <formula2>0.5</formula2>
    </dataValidation>
  </dataValidations>
  <pageMargins left="0.70866141732283472" right="0.70866141732283472" top="0.78740157480314965" bottom="0.78740157480314965" header="0.31496062992125984" footer="0.31496062992125984"/>
  <pageSetup paperSize="9" scale="68" fitToHeight="0"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34818" r:id="rId4" name="Option Button 2">
              <controlPr defaultSize="0" autoFill="0" autoLine="0" autoPict="0" altText="">
                <anchor moveWithCells="1">
                  <from>
                    <xdr:col>40</xdr:col>
                    <xdr:colOff>38100</xdr:colOff>
                    <xdr:row>1</xdr:row>
                    <xdr:rowOff>200025</xdr:rowOff>
                  </from>
                  <to>
                    <xdr:col>40</xdr:col>
                    <xdr:colOff>276225</xdr:colOff>
                    <xdr:row>3</xdr:row>
                    <xdr:rowOff>76200</xdr:rowOff>
                  </to>
                </anchor>
              </controlPr>
            </control>
          </mc:Choice>
        </mc:AlternateContent>
        <mc:AlternateContent xmlns:mc="http://schemas.openxmlformats.org/markup-compatibility/2006">
          <mc:Choice Requires="x14">
            <control shapeId="34819" r:id="rId5" name="Option Button 3">
              <controlPr defaultSize="0" autoFill="0" autoLine="0" autoPict="0">
                <anchor moveWithCells="1">
                  <from>
                    <xdr:col>40</xdr:col>
                    <xdr:colOff>38100</xdr:colOff>
                    <xdr:row>2</xdr:row>
                    <xdr:rowOff>200025</xdr:rowOff>
                  </from>
                  <to>
                    <xdr:col>40</xdr:col>
                    <xdr:colOff>238125</xdr:colOff>
                    <xdr:row>4</xdr:row>
                    <xdr:rowOff>9525</xdr:rowOff>
                  </to>
                </anchor>
              </controlPr>
            </control>
          </mc:Choice>
        </mc:AlternateContent>
        <mc:AlternateContent xmlns:mc="http://schemas.openxmlformats.org/markup-compatibility/2006">
          <mc:Choice Requires="x14">
            <control shapeId="34820" r:id="rId6" name="Option Button 4">
              <controlPr defaultSize="0" autoFill="0" autoLine="0" autoPict="0">
                <anchor moveWithCells="1">
                  <from>
                    <xdr:col>40</xdr:col>
                    <xdr:colOff>38100</xdr:colOff>
                    <xdr:row>4</xdr:row>
                    <xdr:rowOff>0</xdr:rowOff>
                  </from>
                  <to>
                    <xdr:col>40</xdr:col>
                    <xdr:colOff>247650</xdr:colOff>
                    <xdr:row>5</xdr:row>
                    <xdr:rowOff>9525</xdr:rowOff>
                  </to>
                </anchor>
              </controlPr>
            </control>
          </mc:Choice>
        </mc:AlternateContent>
        <mc:AlternateContent xmlns:mc="http://schemas.openxmlformats.org/markup-compatibility/2006">
          <mc:Choice Requires="x14">
            <control shapeId="34821"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4822"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4823"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4824"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9">
    <pageSetUpPr fitToPage="1"/>
  </sheetPr>
  <dimension ref="A1:Y81"/>
  <sheetViews>
    <sheetView view="pageBreakPreview" zoomScaleNormal="100" zoomScaleSheetLayoutView="100" workbookViewId="0">
      <selection activeCell="G73" sqref="G73"/>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164</v>
      </c>
      <c r="L6" s="137"/>
      <c r="N6" s="38"/>
      <c r="O6" s="38"/>
      <c r="P6" s="197" t="s">
        <v>295</v>
      </c>
      <c r="Q6" s="883"/>
      <c r="R6" s="883"/>
      <c r="S6" s="883"/>
      <c r="T6" s="883"/>
      <c r="U6" s="883"/>
      <c r="V6" s="883"/>
      <c r="W6" s="883"/>
      <c r="X6" s="113"/>
    </row>
    <row r="7" spans="1:25" s="45" customFormat="1" x14ac:dyDescent="0.25">
      <c r="A7" s="44"/>
      <c r="C7" s="55" t="s">
        <v>165</v>
      </c>
      <c r="L7" s="137"/>
      <c r="N7" s="5"/>
      <c r="O7" s="6"/>
      <c r="P7" s="6"/>
      <c r="Q7" s="6"/>
      <c r="R7" s="6"/>
      <c r="S7" s="845"/>
      <c r="T7" s="845"/>
      <c r="U7" s="845"/>
      <c r="V7" s="845"/>
      <c r="W7" s="845"/>
      <c r="X7" s="845"/>
    </row>
    <row r="8" spans="1:25" s="45" customFormat="1" thickBot="1" x14ac:dyDescent="0.25">
      <c r="A8" s="44" t="str">
        <f>Herstellkosten!A8</f>
        <v>VgV-Verhandlungsverfahren: Fachplanung Tragwerksplanung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4" t="s">
        <v>478</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idden="1" x14ac:dyDescent="0.2">
      <c r="A11" s="872" t="s">
        <v>144</v>
      </c>
      <c r="B11" s="873"/>
      <c r="C11" s="873"/>
      <c r="D11" s="873"/>
      <c r="E11" s="873"/>
      <c r="F11" s="873"/>
      <c r="G11" s="873"/>
      <c r="H11" s="873"/>
      <c r="I11" s="874"/>
    </row>
    <row r="12" spans="1:25" s="137" customFormat="1" ht="14.25" hidden="1" x14ac:dyDescent="0.2">
      <c r="A12" s="876" t="s">
        <v>153</v>
      </c>
      <c r="B12" s="877"/>
      <c r="C12" s="877"/>
      <c r="D12" s="877"/>
      <c r="E12" s="877"/>
      <c r="F12" s="877"/>
      <c r="G12" s="877"/>
      <c r="H12" s="918"/>
      <c r="I12" s="918"/>
    </row>
    <row r="13" spans="1:25" s="137" customFormat="1" ht="48.75" hidden="1" customHeight="1" x14ac:dyDescent="0.25">
      <c r="A13" s="880" t="s">
        <v>433</v>
      </c>
      <c r="B13" s="880"/>
      <c r="C13" s="880"/>
      <c r="D13" s="880"/>
      <c r="E13" s="880"/>
      <c r="F13" s="476" t="s">
        <v>295</v>
      </c>
      <c r="G13" s="469">
        <v>0</v>
      </c>
      <c r="H13" s="466">
        <f>G13*'Honorar TGA AG1'!E30</f>
        <v>0</v>
      </c>
      <c r="I13" s="620"/>
      <c r="J13" s="204" t="s">
        <v>479</v>
      </c>
    </row>
    <row r="14" spans="1:25" s="137" customFormat="1" ht="24" hidden="1" customHeight="1" x14ac:dyDescent="0.2">
      <c r="A14" s="880" t="s">
        <v>434</v>
      </c>
      <c r="B14" s="880"/>
      <c r="C14" s="880"/>
      <c r="D14" s="880"/>
      <c r="E14" s="880"/>
      <c r="F14" s="476" t="s">
        <v>295</v>
      </c>
      <c r="G14" s="469">
        <v>0</v>
      </c>
      <c r="H14" s="466">
        <f>G14*'Honorar TGA AG1'!E30</f>
        <v>0</v>
      </c>
      <c r="I14" s="620"/>
    </row>
    <row r="15" spans="1:25" s="137" customFormat="1" ht="15" hidden="1" customHeight="1" x14ac:dyDescent="0.2">
      <c r="A15" s="879" t="s">
        <v>435</v>
      </c>
      <c r="B15" s="879"/>
      <c r="C15" s="879"/>
      <c r="D15" s="879"/>
      <c r="E15" s="879"/>
      <c r="F15" s="476" t="s">
        <v>295</v>
      </c>
      <c r="G15" s="469">
        <v>0</v>
      </c>
      <c r="H15" s="466">
        <f>G15*'Honorar TGA AG1'!E30</f>
        <v>0</v>
      </c>
      <c r="I15" s="620"/>
    </row>
    <row r="16" spans="1:25" s="137" customFormat="1" ht="15" hidden="1" customHeight="1" x14ac:dyDescent="0.2">
      <c r="A16" s="879" t="s">
        <v>436</v>
      </c>
      <c r="B16" s="879"/>
      <c r="C16" s="879"/>
      <c r="D16" s="879"/>
      <c r="E16" s="879"/>
      <c r="F16" s="476" t="s">
        <v>295</v>
      </c>
      <c r="G16" s="469">
        <v>0</v>
      </c>
      <c r="H16" s="466">
        <f>G16*'Honorar TGA AG1'!E30</f>
        <v>0</v>
      </c>
      <c r="I16" s="620"/>
    </row>
    <row r="17" spans="1:9" s="137" customFormat="1" ht="15" hidden="1" customHeight="1" x14ac:dyDescent="0.2">
      <c r="A17" s="879" t="s">
        <v>437</v>
      </c>
      <c r="B17" s="879"/>
      <c r="C17" s="879"/>
      <c r="D17" s="879"/>
      <c r="E17" s="879"/>
      <c r="F17" s="476" t="s">
        <v>295</v>
      </c>
      <c r="G17" s="469">
        <v>0</v>
      </c>
      <c r="H17" s="466">
        <f>G17*'Honorar TGA AG1'!E30</f>
        <v>0</v>
      </c>
      <c r="I17" s="620"/>
    </row>
    <row r="18" spans="1:9" s="137" customFormat="1" ht="24" hidden="1" customHeight="1" x14ac:dyDescent="0.2">
      <c r="A18" s="880" t="s">
        <v>438</v>
      </c>
      <c r="B18" s="880"/>
      <c r="C18" s="880"/>
      <c r="D18" s="880"/>
      <c r="E18" s="880"/>
      <c r="F18" s="476" t="s">
        <v>295</v>
      </c>
      <c r="G18" s="469">
        <v>0</v>
      </c>
      <c r="H18" s="466">
        <f>G18*'Honorar TGA AG1'!E30</f>
        <v>0</v>
      </c>
      <c r="I18" s="620"/>
    </row>
    <row r="19" spans="1:9" s="137" customFormat="1" ht="15" hidden="1" customHeight="1" x14ac:dyDescent="0.2">
      <c r="A19" s="199"/>
      <c r="B19" s="200"/>
      <c r="C19" s="200"/>
      <c r="D19" s="200"/>
      <c r="E19" s="200"/>
      <c r="F19" s="906" t="s">
        <v>1625</v>
      </c>
      <c r="G19" s="906"/>
      <c r="H19" s="906"/>
      <c r="I19" s="208">
        <f>SUM(SUMIF(F13:F18,"pauschal",I13:I18),SUMIF(F13:F18,"prozentual",H13:H18))</f>
        <v>0</v>
      </c>
    </row>
    <row r="20" spans="1:9" s="137" customFormat="1" hidden="1" x14ac:dyDescent="0.2">
      <c r="A20" s="872" t="s">
        <v>145</v>
      </c>
      <c r="B20" s="873"/>
      <c r="C20" s="873"/>
      <c r="D20" s="873"/>
      <c r="E20" s="873"/>
      <c r="F20" s="873"/>
      <c r="G20" s="873"/>
      <c r="H20" s="873"/>
      <c r="I20" s="874"/>
    </row>
    <row r="21" spans="1:9" s="137" customFormat="1" ht="15" hidden="1" customHeight="1" x14ac:dyDescent="0.2">
      <c r="A21" s="876" t="s">
        <v>153</v>
      </c>
      <c r="B21" s="877"/>
      <c r="C21" s="877"/>
      <c r="D21" s="877"/>
      <c r="E21" s="877"/>
      <c r="F21" s="877"/>
      <c r="G21" s="877"/>
      <c r="H21" s="923"/>
      <c r="I21" s="923"/>
    </row>
    <row r="22" spans="1:9" s="137" customFormat="1" ht="15" hidden="1" customHeight="1" x14ac:dyDescent="0.2">
      <c r="A22" s="879" t="s">
        <v>439</v>
      </c>
      <c r="B22" s="879"/>
      <c r="C22" s="879"/>
      <c r="D22" s="879"/>
      <c r="E22" s="879"/>
      <c r="F22" s="476" t="s">
        <v>295</v>
      </c>
      <c r="G22" s="469">
        <v>0</v>
      </c>
      <c r="H22" s="466">
        <f>G22*'Honorar TGA AG1'!E30</f>
        <v>0</v>
      </c>
      <c r="I22" s="620"/>
    </row>
    <row r="23" spans="1:9" s="137" customFormat="1" ht="15" hidden="1" customHeight="1" x14ac:dyDescent="0.2">
      <c r="A23" s="879" t="s">
        <v>440</v>
      </c>
      <c r="B23" s="879"/>
      <c r="C23" s="879"/>
      <c r="D23" s="879"/>
      <c r="E23" s="879"/>
      <c r="F23" s="476" t="s">
        <v>295</v>
      </c>
      <c r="G23" s="469">
        <v>0</v>
      </c>
      <c r="H23" s="466">
        <f>G23*'Honorar TGA AG1'!E30</f>
        <v>0</v>
      </c>
      <c r="I23" s="620"/>
    </row>
    <row r="24" spans="1:9" s="137" customFormat="1" ht="15" hidden="1" customHeight="1" x14ac:dyDescent="0.2">
      <c r="A24" s="199"/>
      <c r="B24" s="200"/>
      <c r="C24" s="200"/>
      <c r="D24" s="200"/>
      <c r="E24" s="200"/>
      <c r="F24" s="906" t="s">
        <v>1626</v>
      </c>
      <c r="G24" s="906"/>
      <c r="H24" s="906"/>
      <c r="I24" s="208">
        <f>SUM(SUMIF(F22:F23,"pauschal",I22:I23),SUMIF(F22:F23,"prozentual",H22:H23))</f>
        <v>0</v>
      </c>
    </row>
    <row r="25" spans="1:9" s="137" customFormat="1" hidden="1" x14ac:dyDescent="0.2">
      <c r="A25" s="872" t="s">
        <v>146</v>
      </c>
      <c r="B25" s="873"/>
      <c r="C25" s="873"/>
      <c r="D25" s="873"/>
      <c r="E25" s="873"/>
      <c r="F25" s="873"/>
      <c r="G25" s="873"/>
      <c r="H25" s="873"/>
      <c r="I25" s="874"/>
    </row>
    <row r="26" spans="1:9" s="137" customFormat="1" ht="14.25" hidden="1" x14ac:dyDescent="0.2">
      <c r="A26" s="876" t="s">
        <v>153</v>
      </c>
      <c r="B26" s="877"/>
      <c r="C26" s="877"/>
      <c r="D26" s="877"/>
      <c r="E26" s="877"/>
      <c r="F26" s="877"/>
      <c r="G26" s="877"/>
      <c r="H26" s="918"/>
      <c r="I26" s="918"/>
    </row>
    <row r="27" spans="1:9" s="137" customFormat="1" ht="24" hidden="1" customHeight="1" x14ac:dyDescent="0.2">
      <c r="A27" s="880" t="s">
        <v>441</v>
      </c>
      <c r="B27" s="880"/>
      <c r="C27" s="880"/>
      <c r="D27" s="880"/>
      <c r="E27" s="880"/>
      <c r="F27" s="476" t="s">
        <v>295</v>
      </c>
      <c r="G27" s="469">
        <v>0</v>
      </c>
      <c r="H27" s="466">
        <f>G27*'Honorar TGA AG1'!E30</f>
        <v>0</v>
      </c>
      <c r="I27" s="620"/>
    </row>
    <row r="28" spans="1:9" s="137" customFormat="1" ht="15" hidden="1" customHeight="1" x14ac:dyDescent="0.2">
      <c r="A28" s="879" t="s">
        <v>442</v>
      </c>
      <c r="B28" s="879"/>
      <c r="C28" s="879"/>
      <c r="D28" s="879"/>
      <c r="E28" s="879"/>
      <c r="F28" s="476" t="s">
        <v>295</v>
      </c>
      <c r="G28" s="469">
        <v>0</v>
      </c>
      <c r="H28" s="466">
        <f>G28*'Honorar TGA AG1'!E30</f>
        <v>0</v>
      </c>
      <c r="I28" s="620"/>
    </row>
    <row r="29" spans="1:9" s="137" customFormat="1" ht="15" hidden="1" customHeight="1" x14ac:dyDescent="0.2">
      <c r="A29" s="879" t="s">
        <v>443</v>
      </c>
      <c r="B29" s="879"/>
      <c r="C29" s="879"/>
      <c r="D29" s="879"/>
      <c r="E29" s="879"/>
      <c r="F29" s="476" t="s">
        <v>295</v>
      </c>
      <c r="G29" s="469">
        <v>0</v>
      </c>
      <c r="H29" s="466">
        <f>G29*'Honorar TGA AG1'!E30</f>
        <v>0</v>
      </c>
      <c r="I29" s="620"/>
    </row>
    <row r="30" spans="1:9" s="137" customFormat="1" ht="15" hidden="1" customHeight="1" x14ac:dyDescent="0.2">
      <c r="A30" s="879" t="s">
        <v>444</v>
      </c>
      <c r="B30" s="879"/>
      <c r="C30" s="879"/>
      <c r="D30" s="879"/>
      <c r="E30" s="879"/>
      <c r="F30" s="476" t="s">
        <v>295</v>
      </c>
      <c r="G30" s="469">
        <v>0</v>
      </c>
      <c r="H30" s="466">
        <f>G30*'Honorar TGA AG1'!E30</f>
        <v>0</v>
      </c>
      <c r="I30" s="620"/>
    </row>
    <row r="31" spans="1:9" s="137" customFormat="1" ht="14.25" hidden="1" customHeight="1" x14ac:dyDescent="0.2">
      <c r="A31" s="879" t="s">
        <v>445</v>
      </c>
      <c r="B31" s="879"/>
      <c r="C31" s="879"/>
      <c r="D31" s="879"/>
      <c r="E31" s="879"/>
      <c r="F31" s="476" t="s">
        <v>295</v>
      </c>
      <c r="G31" s="469">
        <v>0</v>
      </c>
      <c r="H31" s="466">
        <f>G31*'Honorar TGA AG1'!E30</f>
        <v>0</v>
      </c>
      <c r="I31" s="620"/>
    </row>
    <row r="32" spans="1:9" s="137" customFormat="1" ht="15" hidden="1" customHeight="1" x14ac:dyDescent="0.2">
      <c r="A32" s="879" t="s">
        <v>446</v>
      </c>
      <c r="B32" s="879"/>
      <c r="C32" s="879"/>
      <c r="D32" s="879"/>
      <c r="E32" s="879"/>
      <c r="F32" s="476" t="s">
        <v>295</v>
      </c>
      <c r="G32" s="469">
        <v>0</v>
      </c>
      <c r="H32" s="466">
        <f>G32*'Honorar TGA AG1'!E30</f>
        <v>0</v>
      </c>
      <c r="I32" s="620"/>
    </row>
    <row r="33" spans="1:9" s="137" customFormat="1" ht="15" hidden="1" customHeight="1" x14ac:dyDescent="0.2">
      <c r="A33" s="879" t="s">
        <v>447</v>
      </c>
      <c r="B33" s="879"/>
      <c r="C33" s="879"/>
      <c r="D33" s="879"/>
      <c r="E33" s="879"/>
      <c r="F33" s="476" t="s">
        <v>295</v>
      </c>
      <c r="G33" s="469">
        <v>0</v>
      </c>
      <c r="H33" s="466">
        <f>G33*'Honorar TGA AG1'!E30</f>
        <v>0</v>
      </c>
      <c r="I33" s="620"/>
    </row>
    <row r="34" spans="1:9" s="137" customFormat="1" ht="14.25" hidden="1" customHeight="1" x14ac:dyDescent="0.2">
      <c r="A34" s="879" t="s">
        <v>448</v>
      </c>
      <c r="B34" s="879"/>
      <c r="C34" s="879"/>
      <c r="D34" s="879"/>
      <c r="E34" s="879"/>
      <c r="F34" s="476" t="s">
        <v>295</v>
      </c>
      <c r="G34" s="469">
        <v>0</v>
      </c>
      <c r="H34" s="466">
        <f>G34*'Honorar TGA AG1'!E30</f>
        <v>0</v>
      </c>
      <c r="I34" s="620"/>
    </row>
    <row r="35" spans="1:9" s="137" customFormat="1" ht="24" hidden="1" customHeight="1" x14ac:dyDescent="0.2">
      <c r="A35" s="880" t="s">
        <v>449</v>
      </c>
      <c r="B35" s="880"/>
      <c r="C35" s="880"/>
      <c r="D35" s="880"/>
      <c r="E35" s="880"/>
      <c r="F35" s="476" t="s">
        <v>295</v>
      </c>
      <c r="G35" s="469">
        <v>0</v>
      </c>
      <c r="H35" s="466">
        <f>G35*'Honorar TGA AG1'!E30</f>
        <v>0</v>
      </c>
      <c r="I35" s="620"/>
    </row>
    <row r="36" spans="1:9" s="137" customFormat="1" ht="24" hidden="1" customHeight="1" x14ac:dyDescent="0.2">
      <c r="A36" s="880" t="s">
        <v>450</v>
      </c>
      <c r="B36" s="880"/>
      <c r="C36" s="880"/>
      <c r="D36" s="880"/>
      <c r="E36" s="880"/>
      <c r="F36" s="476" t="s">
        <v>295</v>
      </c>
      <c r="G36" s="469">
        <v>0</v>
      </c>
      <c r="H36" s="466">
        <f>G36*'Honorar TGA AG1'!E30</f>
        <v>0</v>
      </c>
      <c r="I36" s="620"/>
    </row>
    <row r="37" spans="1:9" s="137" customFormat="1" ht="14.25" hidden="1" x14ac:dyDescent="0.2">
      <c r="A37" s="879" t="s">
        <v>451</v>
      </c>
      <c r="B37" s="879"/>
      <c r="C37" s="879"/>
      <c r="D37" s="879"/>
      <c r="E37" s="879"/>
      <c r="F37" s="476" t="s">
        <v>295</v>
      </c>
      <c r="G37" s="469">
        <v>0</v>
      </c>
      <c r="H37" s="466">
        <f>G37*'Honorar TGA AG1'!E30</f>
        <v>0</v>
      </c>
      <c r="I37" s="620"/>
    </row>
    <row r="38" spans="1:9" s="137" customFormat="1" ht="24" hidden="1" customHeight="1" x14ac:dyDescent="0.2">
      <c r="A38" s="880" t="s">
        <v>452</v>
      </c>
      <c r="B38" s="880"/>
      <c r="C38" s="880"/>
      <c r="D38" s="880"/>
      <c r="E38" s="880"/>
      <c r="F38" s="476" t="s">
        <v>295</v>
      </c>
      <c r="G38" s="469">
        <v>0</v>
      </c>
      <c r="H38" s="466">
        <f>G38*'Honorar TGA AG1'!E30</f>
        <v>0</v>
      </c>
      <c r="I38" s="620"/>
    </row>
    <row r="39" spans="1:9" s="137" customFormat="1" ht="15" hidden="1" customHeight="1" x14ac:dyDescent="0.2">
      <c r="A39" s="199"/>
      <c r="B39" s="200"/>
      <c r="C39" s="200"/>
      <c r="D39" s="200"/>
      <c r="E39" s="200"/>
      <c r="F39" s="906" t="s">
        <v>1627</v>
      </c>
      <c r="G39" s="906"/>
      <c r="H39" s="906"/>
      <c r="I39" s="208">
        <f>SUM(SUMIF(F27:F38,"pauschal",I27:I38),SUMIF(F27:F38,"prozentual",H27:H38))</f>
        <v>0</v>
      </c>
    </row>
    <row r="40" spans="1:9" s="137" customFormat="1" hidden="1" x14ac:dyDescent="0.2">
      <c r="A40" s="872" t="s">
        <v>147</v>
      </c>
      <c r="B40" s="873"/>
      <c r="C40" s="873"/>
      <c r="D40" s="873"/>
      <c r="E40" s="873"/>
      <c r="F40" s="873"/>
      <c r="G40" s="873"/>
      <c r="H40" s="873"/>
      <c r="I40" s="874"/>
    </row>
    <row r="41" spans="1:9" s="137" customFormat="1" ht="14.25" hidden="1" x14ac:dyDescent="0.2">
      <c r="A41" s="876" t="s">
        <v>153</v>
      </c>
      <c r="B41" s="877"/>
      <c r="C41" s="877"/>
      <c r="D41" s="877"/>
      <c r="E41" s="877"/>
      <c r="F41" s="877"/>
      <c r="G41" s="877"/>
      <c r="H41" s="918"/>
      <c r="I41" s="918"/>
    </row>
    <row r="42" spans="1:9" s="137" customFormat="1" ht="15" hidden="1" customHeight="1" x14ac:dyDescent="0.2">
      <c r="A42" s="199"/>
      <c r="B42" s="200"/>
      <c r="C42" s="200"/>
      <c r="D42" s="200"/>
      <c r="E42" s="200"/>
      <c r="F42" s="919"/>
      <c r="G42" s="919"/>
      <c r="H42" s="919"/>
      <c r="I42" s="208"/>
    </row>
    <row r="43" spans="1:9" s="137" customFormat="1" hidden="1" x14ac:dyDescent="0.2">
      <c r="A43" s="872" t="s">
        <v>148</v>
      </c>
      <c r="B43" s="873"/>
      <c r="C43" s="873"/>
      <c r="D43" s="873"/>
      <c r="E43" s="873"/>
      <c r="F43" s="873"/>
      <c r="G43" s="873"/>
      <c r="H43" s="873"/>
      <c r="I43" s="874"/>
    </row>
    <row r="44" spans="1:9" s="137" customFormat="1" ht="14.25" hidden="1" x14ac:dyDescent="0.2">
      <c r="A44" s="876" t="s">
        <v>153</v>
      </c>
      <c r="B44" s="877"/>
      <c r="C44" s="877"/>
      <c r="D44" s="877"/>
      <c r="E44" s="877"/>
      <c r="F44" s="877"/>
      <c r="G44" s="877"/>
      <c r="H44" s="918"/>
      <c r="I44" s="918"/>
    </row>
    <row r="45" spans="1:9" s="137" customFormat="1" ht="24" hidden="1" customHeight="1" x14ac:dyDescent="0.2">
      <c r="A45" s="880" t="s">
        <v>453</v>
      </c>
      <c r="B45" s="880"/>
      <c r="C45" s="880"/>
      <c r="D45" s="880"/>
      <c r="E45" s="880"/>
      <c r="F45" s="476" t="s">
        <v>295</v>
      </c>
      <c r="G45" s="469">
        <v>0</v>
      </c>
      <c r="H45" s="466">
        <f>G45*'Honorar TGA AG1'!E30</f>
        <v>0</v>
      </c>
      <c r="I45" s="620"/>
    </row>
    <row r="46" spans="1:9" s="137" customFormat="1" ht="37.5" hidden="1" customHeight="1" x14ac:dyDescent="0.2">
      <c r="A46" s="880" t="s">
        <v>454</v>
      </c>
      <c r="B46" s="880"/>
      <c r="C46" s="880"/>
      <c r="D46" s="880"/>
      <c r="E46" s="880"/>
      <c r="F46" s="476" t="s">
        <v>295</v>
      </c>
      <c r="G46" s="469">
        <v>0</v>
      </c>
      <c r="H46" s="466">
        <f>G46*'Honorar TGA AG1'!E30</f>
        <v>0</v>
      </c>
      <c r="I46" s="620"/>
    </row>
    <row r="47" spans="1:9" s="137" customFormat="1" ht="24" hidden="1" customHeight="1" x14ac:dyDescent="0.2">
      <c r="A47" s="880" t="s">
        <v>455</v>
      </c>
      <c r="B47" s="880"/>
      <c r="C47" s="880"/>
      <c r="D47" s="880"/>
      <c r="E47" s="880"/>
      <c r="F47" s="476" t="s">
        <v>295</v>
      </c>
      <c r="G47" s="469">
        <v>0</v>
      </c>
      <c r="H47" s="466">
        <f>G47*'Honorar TGA AG1'!E30</f>
        <v>0</v>
      </c>
      <c r="I47" s="620"/>
    </row>
    <row r="48" spans="1:9" s="137" customFormat="1" ht="24" hidden="1" customHeight="1" x14ac:dyDescent="0.2">
      <c r="A48" s="880" t="s">
        <v>456</v>
      </c>
      <c r="B48" s="880"/>
      <c r="C48" s="880"/>
      <c r="D48" s="880"/>
      <c r="E48" s="880"/>
      <c r="F48" s="476" t="s">
        <v>295</v>
      </c>
      <c r="G48" s="469">
        <v>0</v>
      </c>
      <c r="H48" s="466">
        <f>G48*'Honorar TGA AG1'!E30</f>
        <v>0</v>
      </c>
      <c r="I48" s="620"/>
    </row>
    <row r="49" spans="1:9" s="137" customFormat="1" ht="15" hidden="1" customHeight="1" x14ac:dyDescent="0.2">
      <c r="A49" s="879"/>
      <c r="B49" s="879"/>
      <c r="C49" s="879"/>
      <c r="D49" s="879"/>
      <c r="E49" s="879"/>
      <c r="F49" s="460"/>
      <c r="G49" s="469"/>
      <c r="H49" s="466"/>
      <c r="I49" s="462"/>
    </row>
    <row r="50" spans="1:9" s="137" customFormat="1" ht="15" hidden="1" customHeight="1" x14ac:dyDescent="0.2">
      <c r="A50" s="199"/>
      <c r="B50" s="200"/>
      <c r="C50" s="200"/>
      <c r="D50" s="200"/>
      <c r="E50" s="200"/>
      <c r="F50" s="906" t="s">
        <v>1629</v>
      </c>
      <c r="G50" s="906"/>
      <c r="H50" s="906"/>
      <c r="I50" s="208">
        <f>SUM(SUMIF(F45:F49,"pauschal",I45:I49),SUMIF(F45:F49,"prozentual",H45:H49))</f>
        <v>0</v>
      </c>
    </row>
    <row r="51" spans="1:9" s="137" customFormat="1" hidden="1" x14ac:dyDescent="0.2">
      <c r="A51" s="872" t="s">
        <v>149</v>
      </c>
      <c r="B51" s="873"/>
      <c r="C51" s="873"/>
      <c r="D51" s="873"/>
      <c r="E51" s="873"/>
      <c r="F51" s="873"/>
      <c r="G51" s="873"/>
      <c r="H51" s="873"/>
      <c r="I51" s="874"/>
    </row>
    <row r="52" spans="1:9" s="137" customFormat="1" ht="15" hidden="1" customHeight="1" x14ac:dyDescent="0.2">
      <c r="A52" s="932" t="s">
        <v>153</v>
      </c>
      <c r="B52" s="932"/>
      <c r="C52" s="932"/>
      <c r="D52" s="932"/>
      <c r="E52" s="932"/>
      <c r="F52" s="932"/>
      <c r="G52" s="467"/>
      <c r="H52" s="475"/>
      <c r="I52" s="468"/>
    </row>
    <row r="53" spans="1:9" s="137" customFormat="1" ht="14.25" hidden="1" x14ac:dyDescent="0.2">
      <c r="A53" s="879" t="s">
        <v>458</v>
      </c>
      <c r="B53" s="879"/>
      <c r="C53" s="879"/>
      <c r="D53" s="879"/>
      <c r="E53" s="879"/>
      <c r="F53" s="476" t="s">
        <v>295</v>
      </c>
      <c r="G53" s="469">
        <v>0</v>
      </c>
      <c r="H53" s="466">
        <f>G53*'Honorar TGA AG1'!E30</f>
        <v>0</v>
      </c>
      <c r="I53" s="620"/>
    </row>
    <row r="54" spans="1:9" s="137" customFormat="1" ht="24" hidden="1" customHeight="1" x14ac:dyDescent="0.2">
      <c r="A54" s="880" t="s">
        <v>459</v>
      </c>
      <c r="B54" s="880"/>
      <c r="C54" s="880"/>
      <c r="D54" s="880"/>
      <c r="E54" s="880"/>
      <c r="F54" s="476" t="s">
        <v>295</v>
      </c>
      <c r="G54" s="469">
        <v>0</v>
      </c>
      <c r="H54" s="466">
        <f>G54*'Honorar TGA AG1'!E30</f>
        <v>0</v>
      </c>
      <c r="I54" s="620"/>
    </row>
    <row r="55" spans="1:9" s="137" customFormat="1" ht="15" hidden="1" customHeight="1" x14ac:dyDescent="0.2">
      <c r="A55" s="199"/>
      <c r="B55" s="200"/>
      <c r="C55" s="200"/>
      <c r="D55" s="200"/>
      <c r="E55" s="200"/>
      <c r="F55" s="906" t="s">
        <v>1630</v>
      </c>
      <c r="G55" s="906"/>
      <c r="H55" s="906"/>
      <c r="I55" s="208">
        <f>SUM(SUMIF(F53:F54,"pauschal",I53:I54),SUMIF(F53:F54,"prozentual",H53:H54))</f>
        <v>0</v>
      </c>
    </row>
    <row r="56" spans="1:9" s="137" customFormat="1" hidden="1" x14ac:dyDescent="0.2">
      <c r="A56" s="872" t="s">
        <v>150</v>
      </c>
      <c r="B56" s="873"/>
      <c r="C56" s="873"/>
      <c r="D56" s="873"/>
      <c r="E56" s="873"/>
      <c r="F56" s="873"/>
      <c r="G56" s="873"/>
      <c r="H56" s="873"/>
      <c r="I56" s="874"/>
    </row>
    <row r="57" spans="1:9" s="137" customFormat="1" ht="14.25" hidden="1" x14ac:dyDescent="0.2">
      <c r="A57" s="876" t="s">
        <v>153</v>
      </c>
      <c r="B57" s="877"/>
      <c r="C57" s="877"/>
      <c r="D57" s="877"/>
      <c r="E57" s="877"/>
      <c r="F57" s="877"/>
      <c r="G57" s="877"/>
      <c r="H57" s="918"/>
      <c r="I57" s="918"/>
    </row>
    <row r="58" spans="1:9" s="137" customFormat="1" ht="14.25" hidden="1" x14ac:dyDescent="0.2">
      <c r="A58" s="934" t="s">
        <v>460</v>
      </c>
      <c r="B58" s="934"/>
      <c r="C58" s="934"/>
      <c r="D58" s="934"/>
      <c r="E58" s="934"/>
      <c r="F58" s="605" t="s">
        <v>295</v>
      </c>
      <c r="G58" s="606">
        <v>0</v>
      </c>
      <c r="H58" s="607">
        <f>G58*'Honorar TGA AG1'!E30</f>
        <v>0</v>
      </c>
      <c r="I58" s="623"/>
    </row>
    <row r="59" spans="1:9" s="137" customFormat="1" ht="24" hidden="1" customHeight="1" x14ac:dyDescent="0.2">
      <c r="A59" s="933" t="s">
        <v>461</v>
      </c>
      <c r="B59" s="933"/>
      <c r="C59" s="933"/>
      <c r="D59" s="933"/>
      <c r="E59" s="933"/>
      <c r="F59" s="605" t="s">
        <v>295</v>
      </c>
      <c r="G59" s="606">
        <v>0</v>
      </c>
      <c r="H59" s="607">
        <f>G59*'Honorar TGA AG1'!E30</f>
        <v>0</v>
      </c>
      <c r="I59" s="623"/>
    </row>
    <row r="60" spans="1:9" s="137" customFormat="1" ht="14.25" hidden="1" x14ac:dyDescent="0.2">
      <c r="A60" s="199"/>
      <c r="B60" s="200"/>
      <c r="C60" s="200"/>
      <c r="D60" s="200"/>
      <c r="E60" s="200"/>
      <c r="F60" s="906" t="s">
        <v>1631</v>
      </c>
      <c r="G60" s="906"/>
      <c r="H60" s="906"/>
      <c r="I60" s="208">
        <f>SUM(SUMIF(F58:F59,"pauschal",I58:I59),SUMIF(F58:F59,"prozentual",H58:H59))</f>
        <v>0</v>
      </c>
    </row>
    <row r="61" spans="1:9" s="137" customFormat="1" hidden="1" x14ac:dyDescent="0.2">
      <c r="A61" s="872" t="s">
        <v>151</v>
      </c>
      <c r="B61" s="873"/>
      <c r="C61" s="873"/>
      <c r="D61" s="873"/>
      <c r="E61" s="873"/>
      <c r="F61" s="873"/>
      <c r="G61" s="873"/>
      <c r="H61" s="873"/>
      <c r="I61" s="874"/>
    </row>
    <row r="62" spans="1:9" s="137" customFormat="1" ht="14.25" hidden="1" x14ac:dyDescent="0.2">
      <c r="A62" s="876" t="s">
        <v>153</v>
      </c>
      <c r="B62" s="877"/>
      <c r="C62" s="877"/>
      <c r="D62" s="877"/>
      <c r="E62" s="877"/>
      <c r="F62" s="877"/>
      <c r="G62" s="877"/>
      <c r="H62" s="918"/>
      <c r="I62" s="918"/>
    </row>
    <row r="63" spans="1:9" s="137" customFormat="1" ht="14.25" hidden="1" x14ac:dyDescent="0.2">
      <c r="A63" s="879" t="s">
        <v>462</v>
      </c>
      <c r="B63" s="879"/>
      <c r="C63" s="879"/>
      <c r="D63" s="879"/>
      <c r="E63" s="879"/>
      <c r="F63" s="476" t="s">
        <v>295</v>
      </c>
      <c r="G63" s="469">
        <v>0</v>
      </c>
      <c r="H63" s="466">
        <f>G63*'Honorar TGA AG1'!E30</f>
        <v>0</v>
      </c>
      <c r="I63" s="620"/>
    </row>
    <row r="64" spans="1:9" s="137" customFormat="1" ht="14.25" hidden="1" x14ac:dyDescent="0.2">
      <c r="A64" s="879" t="s">
        <v>463</v>
      </c>
      <c r="B64" s="879"/>
      <c r="C64" s="879"/>
      <c r="D64" s="879"/>
      <c r="E64" s="879"/>
      <c r="F64" s="476" t="s">
        <v>295</v>
      </c>
      <c r="G64" s="461">
        <v>0</v>
      </c>
      <c r="H64" s="466">
        <f>G64*'Honorar TGA AG1'!E30</f>
        <v>0</v>
      </c>
      <c r="I64" s="620"/>
    </row>
    <row r="65" spans="1:9" s="137" customFormat="1" ht="24" hidden="1" customHeight="1" x14ac:dyDescent="0.2">
      <c r="A65" s="880" t="s">
        <v>464</v>
      </c>
      <c r="B65" s="880"/>
      <c r="C65" s="880"/>
      <c r="D65" s="880"/>
      <c r="E65" s="880"/>
      <c r="F65" s="476" t="s">
        <v>295</v>
      </c>
      <c r="G65" s="461">
        <v>0</v>
      </c>
      <c r="H65" s="466">
        <f>G65*'Honorar TGA AG1'!E30</f>
        <v>0</v>
      </c>
      <c r="I65" s="620"/>
    </row>
    <row r="66" spans="1:9" s="137" customFormat="1" ht="24" hidden="1" customHeight="1" x14ac:dyDescent="0.2">
      <c r="A66" s="880" t="s">
        <v>465</v>
      </c>
      <c r="B66" s="880"/>
      <c r="C66" s="880"/>
      <c r="D66" s="880"/>
      <c r="E66" s="880"/>
      <c r="F66" s="476" t="s">
        <v>295</v>
      </c>
      <c r="G66" s="461">
        <v>0</v>
      </c>
      <c r="H66" s="466">
        <f>G66*'Honorar TGA AG1'!E30</f>
        <v>0</v>
      </c>
      <c r="I66" s="620"/>
    </row>
    <row r="67" spans="1:9" s="137" customFormat="1" ht="14.25" hidden="1" x14ac:dyDescent="0.2">
      <c r="A67" s="879" t="s">
        <v>466</v>
      </c>
      <c r="B67" s="879"/>
      <c r="C67" s="879"/>
      <c r="D67" s="879"/>
      <c r="E67" s="879"/>
      <c r="F67" s="476" t="s">
        <v>295</v>
      </c>
      <c r="G67" s="461">
        <v>0</v>
      </c>
      <c r="H67" s="466">
        <f>G67*'Honorar TGA AG1'!E30</f>
        <v>0</v>
      </c>
      <c r="I67" s="620"/>
    </row>
    <row r="68" spans="1:9" s="137" customFormat="1" ht="37.5" hidden="1" customHeight="1" x14ac:dyDescent="0.2">
      <c r="A68" s="880" t="s">
        <v>467</v>
      </c>
      <c r="B68" s="880"/>
      <c r="C68" s="880"/>
      <c r="D68" s="880"/>
      <c r="E68" s="880"/>
      <c r="F68" s="476" t="s">
        <v>295</v>
      </c>
      <c r="G68" s="461">
        <v>0</v>
      </c>
      <c r="H68" s="466">
        <f>G68*'Honorar TGA AG1'!E30</f>
        <v>0</v>
      </c>
      <c r="I68" s="620"/>
    </row>
    <row r="69" spans="1:9" s="137" customFormat="1" ht="14.25" hidden="1" x14ac:dyDescent="0.2">
      <c r="A69" s="879" t="s">
        <v>468</v>
      </c>
      <c r="B69" s="879"/>
      <c r="C69" s="879"/>
      <c r="D69" s="879"/>
      <c r="E69" s="879"/>
      <c r="F69" s="476" t="s">
        <v>295</v>
      </c>
      <c r="G69" s="461">
        <v>0</v>
      </c>
      <c r="H69" s="466">
        <f>G69*'Honorar TGA AG1'!E30</f>
        <v>0</v>
      </c>
      <c r="I69" s="620"/>
    </row>
    <row r="70" spans="1:9" s="137" customFormat="1" ht="14.25" hidden="1" x14ac:dyDescent="0.2">
      <c r="A70" s="199"/>
      <c r="B70" s="200"/>
      <c r="C70" s="200"/>
      <c r="D70" s="200"/>
      <c r="E70" s="200"/>
      <c r="F70" s="906" t="s">
        <v>1632</v>
      </c>
      <c r="G70" s="906"/>
      <c r="H70" s="906"/>
      <c r="I70" s="208">
        <f>SUM(SUMIF(F63:F69,"pauschal",I63:I69),SUMIF(F63:F69,"prozentual",H63:H69))</f>
        <v>0</v>
      </c>
    </row>
    <row r="71" spans="1:9" s="137" customFormat="1" x14ac:dyDescent="0.2">
      <c r="A71" s="872" t="s">
        <v>152</v>
      </c>
      <c r="B71" s="873"/>
      <c r="C71" s="873"/>
      <c r="D71" s="873"/>
      <c r="E71" s="873"/>
      <c r="F71" s="873"/>
      <c r="G71" s="873"/>
      <c r="H71" s="873"/>
      <c r="I71" s="874"/>
    </row>
    <row r="72" spans="1:9" s="137" customFormat="1" ht="14.25" hidden="1" x14ac:dyDescent="0.2">
      <c r="A72" s="876" t="s">
        <v>153</v>
      </c>
      <c r="B72" s="877"/>
      <c r="C72" s="877"/>
      <c r="D72" s="877"/>
      <c r="E72" s="877"/>
      <c r="F72" s="877"/>
      <c r="G72" s="877"/>
      <c r="H72" s="918"/>
      <c r="I72" s="918"/>
    </row>
    <row r="73" spans="1:9" s="137" customFormat="1" ht="14.25" x14ac:dyDescent="0.2">
      <c r="A73" s="879" t="s">
        <v>401</v>
      </c>
      <c r="B73" s="879"/>
      <c r="C73" s="879"/>
      <c r="D73" s="879"/>
      <c r="E73" s="879"/>
      <c r="F73" s="476" t="s">
        <v>295</v>
      </c>
      <c r="G73" s="469">
        <v>0</v>
      </c>
      <c r="H73" s="466">
        <f>G73*'Honorar TGA AG1'!E30</f>
        <v>0</v>
      </c>
      <c r="I73" s="620"/>
    </row>
    <row r="74" spans="1:9" s="137" customFormat="1" ht="24" hidden="1" customHeight="1" x14ac:dyDescent="0.2">
      <c r="A74" s="880" t="s">
        <v>469</v>
      </c>
      <c r="B74" s="880"/>
      <c r="C74" s="880"/>
      <c r="D74" s="880"/>
      <c r="E74" s="880"/>
      <c r="F74" s="476" t="s">
        <v>295</v>
      </c>
      <c r="G74" s="469">
        <v>0</v>
      </c>
      <c r="H74" s="466">
        <f>G74*'Honorar TGA AG1'!E30</f>
        <v>0</v>
      </c>
      <c r="I74" s="620"/>
    </row>
    <row r="75" spans="1:9" s="137" customFormat="1" ht="37.5" hidden="1" customHeight="1" x14ac:dyDescent="0.2">
      <c r="A75" s="880" t="s">
        <v>470</v>
      </c>
      <c r="B75" s="880"/>
      <c r="C75" s="880"/>
      <c r="D75" s="880"/>
      <c r="E75" s="880"/>
      <c r="F75" s="476" t="s">
        <v>295</v>
      </c>
      <c r="G75" s="469">
        <v>0</v>
      </c>
      <c r="H75" s="466">
        <f>G75*'Honorar TGA AG1'!E30</f>
        <v>0</v>
      </c>
      <c r="I75" s="620"/>
    </row>
    <row r="76" spans="1:9" s="137" customFormat="1" ht="14.25" x14ac:dyDescent="0.2">
      <c r="A76" s="195"/>
      <c r="B76" s="201"/>
      <c r="C76" s="201"/>
      <c r="D76" s="201"/>
      <c r="E76" s="201"/>
      <c r="F76" s="917" t="s">
        <v>1633</v>
      </c>
      <c r="G76" s="917"/>
      <c r="H76" s="917"/>
      <c r="I76" s="208">
        <f>SUM(SUMIF(F73:F75,"pauschal",I73:I75),SUMIF(F73:F75,"prozentual",H73:H75))</f>
        <v>0</v>
      </c>
    </row>
    <row r="77" spans="1:9" s="137" customFormat="1" ht="24.95" customHeight="1" x14ac:dyDescent="0.25">
      <c r="A77" s="899" t="s">
        <v>1889</v>
      </c>
      <c r="B77" s="662"/>
      <c r="C77" s="662"/>
      <c r="D77" s="662"/>
      <c r="E77" s="900"/>
      <c r="F77" s="138"/>
      <c r="G77" s="139" t="s">
        <v>27</v>
      </c>
      <c r="H77" s="921">
        <f>SUM(I19,I24,I39,I50,I55,I60,I70,I76)</f>
        <v>0</v>
      </c>
      <c r="I77" s="922"/>
    </row>
    <row r="78" spans="1:9" s="137" customFormat="1" ht="14.25" x14ac:dyDescent="0.2"/>
    <row r="79" spans="1:9" s="137" customFormat="1" ht="14.25" x14ac:dyDescent="0.2"/>
    <row r="80" spans="1:9" s="137" customFormat="1" ht="14.25" x14ac:dyDescent="0.2"/>
    <row r="81" s="137" customFormat="1" ht="14.25" x14ac:dyDescent="0.2"/>
  </sheetData>
  <sheetProtection algorithmName="SHA-512" hashValue="+0hRebOgxtXCjafOlr13fCv9b5AhbcvTyT50HLBHlI7qsFtCntzh/bm7tvktpy/iT/R46fEsVbA0J+tauWsEHQ==" saltValue="iZcXaGuU/YsE+G7YtMzUXg==" spinCount="100000" sheet="1" selectLockedCells="1"/>
  <mergeCells count="86">
    <mergeCell ref="A77:E77"/>
    <mergeCell ref="A9:I9"/>
    <mergeCell ref="N10:S10"/>
    <mergeCell ref="T10:V10"/>
    <mergeCell ref="A11:I11"/>
    <mergeCell ref="H77:I77"/>
    <mergeCell ref="A12:G12"/>
    <mergeCell ref="A21:G21"/>
    <mergeCell ref="A61:I61"/>
    <mergeCell ref="H62:I62"/>
    <mergeCell ref="A71:I71"/>
    <mergeCell ref="A43:I43"/>
    <mergeCell ref="H44:I44"/>
    <mergeCell ref="A51:I51"/>
    <mergeCell ref="A56:I56"/>
    <mergeCell ref="H57:I57"/>
    <mergeCell ref="Q8:X8"/>
    <mergeCell ref="O8:P8"/>
    <mergeCell ref="A2:I2"/>
    <mergeCell ref="A3:I3"/>
    <mergeCell ref="A4:I4"/>
    <mergeCell ref="Q6:W6"/>
    <mergeCell ref="S7:X7"/>
    <mergeCell ref="A17:E17"/>
    <mergeCell ref="A18:E18"/>
    <mergeCell ref="A22:E22"/>
    <mergeCell ref="A23:E23"/>
    <mergeCell ref="A27:E27"/>
    <mergeCell ref="A25:I25"/>
    <mergeCell ref="A20:I20"/>
    <mergeCell ref="H21:I21"/>
    <mergeCell ref="F24:H24"/>
    <mergeCell ref="A26:G26"/>
    <mergeCell ref="H26:I26"/>
    <mergeCell ref="H12:I12"/>
    <mergeCell ref="A13:E13"/>
    <mergeCell ref="A14:E14"/>
    <mergeCell ref="A15:E15"/>
    <mergeCell ref="A16:E16"/>
    <mergeCell ref="A58:E58"/>
    <mergeCell ref="A52:F52"/>
    <mergeCell ref="F55:H55"/>
    <mergeCell ref="F50:H50"/>
    <mergeCell ref="A36:E36"/>
    <mergeCell ref="A48:E48"/>
    <mergeCell ref="A49:E49"/>
    <mergeCell ref="A53:E53"/>
    <mergeCell ref="A54:E54"/>
    <mergeCell ref="A37:E37"/>
    <mergeCell ref="A38:E38"/>
    <mergeCell ref="A57:G57"/>
    <mergeCell ref="A41:G41"/>
    <mergeCell ref="F42:H42"/>
    <mergeCell ref="F39:H39"/>
    <mergeCell ref="A59:E59"/>
    <mergeCell ref="A75:E75"/>
    <mergeCell ref="F76:H76"/>
    <mergeCell ref="F70:H70"/>
    <mergeCell ref="F60:H60"/>
    <mergeCell ref="A67:E67"/>
    <mergeCell ref="A68:E68"/>
    <mergeCell ref="A69:E69"/>
    <mergeCell ref="A73:E73"/>
    <mergeCell ref="A74:E74"/>
    <mergeCell ref="A72:G72"/>
    <mergeCell ref="H72:I72"/>
    <mergeCell ref="A63:E63"/>
    <mergeCell ref="A64:E64"/>
    <mergeCell ref="A65:E65"/>
    <mergeCell ref="A66:E66"/>
    <mergeCell ref="A62:G62"/>
    <mergeCell ref="F19:H19"/>
    <mergeCell ref="A44:G44"/>
    <mergeCell ref="A45:E45"/>
    <mergeCell ref="A46:E46"/>
    <mergeCell ref="A47:E47"/>
    <mergeCell ref="H41:I41"/>
    <mergeCell ref="A28:E28"/>
    <mergeCell ref="A29:E29"/>
    <mergeCell ref="A30:E30"/>
    <mergeCell ref="A31:E31"/>
    <mergeCell ref="A32:E32"/>
    <mergeCell ref="A33:E33"/>
    <mergeCell ref="A40:I40"/>
    <mergeCell ref="A34:E34"/>
    <mergeCell ref="A35:E35"/>
  </mergeCells>
  <conditionalFormatting sqref="G13:G18">
    <cfRule type="expression" dxfId="2100" priority="461">
      <formula>F13="pauschal"</formula>
    </cfRule>
    <cfRule type="expression" dxfId="2099" priority="462">
      <formula>F13="prozentual"</formula>
    </cfRule>
  </conditionalFormatting>
  <conditionalFormatting sqref="G22:G23">
    <cfRule type="expression" dxfId="2098" priority="419">
      <formula>F22="pauschal"</formula>
    </cfRule>
    <cfRule type="expression" dxfId="2097" priority="420">
      <formula>F22="prozentual"</formula>
    </cfRule>
    <cfRule type="expression" dxfId="2096" priority="413">
      <formula>F22="pauschal"</formula>
    </cfRule>
    <cfRule type="expression" dxfId="2095" priority="414">
      <formula>F22="prozentual"</formula>
    </cfRule>
  </conditionalFormatting>
  <conditionalFormatting sqref="G27:G38">
    <cfRule type="expression" dxfId="2094" priority="390">
      <formula>F27="prozentual"</formula>
    </cfRule>
    <cfRule type="expression" dxfId="2093" priority="395">
      <formula>F27="pauschal"</formula>
    </cfRule>
    <cfRule type="expression" dxfId="2092" priority="396">
      <formula>F27="prozentual"</formula>
    </cfRule>
    <cfRule type="expression" dxfId="2091" priority="389">
      <formula>F27="pauschal"</formula>
    </cfRule>
  </conditionalFormatting>
  <conditionalFormatting sqref="G45:G49">
    <cfRule type="expression" dxfId="2090" priority="246">
      <formula>F45="prozentual"</formula>
    </cfRule>
    <cfRule type="expression" dxfId="2089" priority="252">
      <formula>F45="prozentual"</formula>
    </cfRule>
    <cfRule type="expression" dxfId="2088" priority="245">
      <formula>F45="pauschal"</formula>
    </cfRule>
    <cfRule type="expression" dxfId="2087" priority="251">
      <formula>F45="pauschal"</formula>
    </cfRule>
  </conditionalFormatting>
  <conditionalFormatting sqref="G52">
    <cfRule type="expression" dxfId="2086" priority="17">
      <formula>F52="pauschal"</formula>
    </cfRule>
    <cfRule type="expression" dxfId="2085" priority="18">
      <formula>F52="prozentual"</formula>
    </cfRule>
    <cfRule type="expression" dxfId="2084" priority="24">
      <formula>F52="prozentual"</formula>
    </cfRule>
    <cfRule type="expression" dxfId="2083" priority="23">
      <formula>F52="pauschal"</formula>
    </cfRule>
  </conditionalFormatting>
  <conditionalFormatting sqref="G53">
    <cfRule type="expression" dxfId="2082" priority="192">
      <formula>F53="prozentual"</formula>
    </cfRule>
    <cfRule type="expression" dxfId="2081" priority="191">
      <formula>F53="pauschal"</formula>
    </cfRule>
  </conditionalFormatting>
  <conditionalFormatting sqref="G53:G54">
    <cfRule type="expression" dxfId="2080" priority="180">
      <formula>F53="prozentual"</formula>
    </cfRule>
    <cfRule type="expression" dxfId="2079" priority="179">
      <formula>F53="pauschal"</formula>
    </cfRule>
  </conditionalFormatting>
  <conditionalFormatting sqref="G54">
    <cfRule type="expression" dxfId="2078" priority="174">
      <formula>F54="prozentual"</formula>
    </cfRule>
    <cfRule type="expression" dxfId="2077" priority="173">
      <formula>F54="pauschal"</formula>
    </cfRule>
  </conditionalFormatting>
  <conditionalFormatting sqref="G58">
    <cfRule type="expression" dxfId="2076" priority="167">
      <formula>F58="pauschal"</formula>
    </cfRule>
    <cfRule type="expression" dxfId="2075" priority="168">
      <formula>F58="prozentual"</formula>
    </cfRule>
  </conditionalFormatting>
  <conditionalFormatting sqref="G58:G59">
    <cfRule type="expression" dxfId="2074" priority="155">
      <formula>F58="pauschal"</formula>
    </cfRule>
    <cfRule type="expression" dxfId="2073" priority="156">
      <formula>F58="prozentual"</formula>
    </cfRule>
  </conditionalFormatting>
  <conditionalFormatting sqref="G59">
    <cfRule type="expression" dxfId="2072" priority="150">
      <formula>F59="prozentual"</formula>
    </cfRule>
    <cfRule type="expression" dxfId="2071" priority="149">
      <formula>F59="pauschal"</formula>
    </cfRule>
  </conditionalFormatting>
  <conditionalFormatting sqref="G63:G69">
    <cfRule type="expression" dxfId="2070" priority="137">
      <formula>F63="pauschal"</formula>
    </cfRule>
    <cfRule type="expression" dxfId="2069" priority="138">
      <formula>F63="prozentual"</formula>
    </cfRule>
    <cfRule type="expression" dxfId="2068" priority="143">
      <formula>F63="pauschal"</formula>
    </cfRule>
    <cfRule type="expression" dxfId="2067" priority="144">
      <formula>F63="prozentual"</formula>
    </cfRule>
  </conditionalFormatting>
  <conditionalFormatting sqref="G73:G75">
    <cfRule type="expression" dxfId="2066" priority="59">
      <formula>F73="pauschal"</formula>
    </cfRule>
    <cfRule type="expression" dxfId="2065" priority="60">
      <formula>F73="prozentual"</formula>
    </cfRule>
    <cfRule type="expression" dxfId="2064" priority="53">
      <formula>F73="pauschal"</formula>
    </cfRule>
    <cfRule type="expression" dxfId="2063" priority="54">
      <formula>F73="prozentual"</formula>
    </cfRule>
  </conditionalFormatting>
  <conditionalFormatting sqref="H13:H18">
    <cfRule type="expression" dxfId="2062" priority="430">
      <formula>G13&gt;0</formula>
    </cfRule>
    <cfRule type="expression" dxfId="2061" priority="429">
      <formula>F13="pauschal"</formula>
    </cfRule>
  </conditionalFormatting>
  <conditionalFormatting sqref="H18">
    <cfRule type="expression" dxfId="2060" priority="424">
      <formula>G18&gt;0</formula>
    </cfRule>
    <cfRule type="expression" dxfId="2059" priority="423">
      <formula>F18="pauschal"</formula>
    </cfRule>
  </conditionalFormatting>
  <conditionalFormatting sqref="H22">
    <cfRule type="expression" dxfId="2058" priority="417">
      <formula>F22="pauschal"</formula>
    </cfRule>
    <cfRule type="expression" dxfId="2057" priority="418">
      <formula>G22&gt;0</formula>
    </cfRule>
  </conditionalFormatting>
  <conditionalFormatting sqref="H22:H23">
    <cfRule type="expression" dxfId="2056" priority="406">
      <formula>G22&gt;0</formula>
    </cfRule>
    <cfRule type="expression" dxfId="2055" priority="405">
      <formula>F22="pauschal"</formula>
    </cfRule>
  </conditionalFormatting>
  <conditionalFormatting sqref="H23">
    <cfRule type="expression" dxfId="2054" priority="400">
      <formula>G23&gt;0</formula>
    </cfRule>
    <cfRule type="expression" dxfId="2053" priority="399">
      <formula>F23="pauschal"</formula>
    </cfRule>
  </conditionalFormatting>
  <conditionalFormatting sqref="H27">
    <cfRule type="expression" dxfId="2052" priority="394">
      <formula>G27&gt;0</formula>
    </cfRule>
    <cfRule type="expression" dxfId="2051" priority="393">
      <formula>F27="pauschal"</formula>
    </cfRule>
  </conditionalFormatting>
  <conditionalFormatting sqref="H27:H28">
    <cfRule type="expression" dxfId="2050" priority="381">
      <formula>F27="pauschal"</formula>
    </cfRule>
    <cfRule type="expression" dxfId="2049" priority="382">
      <formula>G27&gt;0</formula>
    </cfRule>
  </conditionalFormatting>
  <conditionalFormatting sqref="H28:H29">
    <cfRule type="expression" dxfId="2048" priority="370">
      <formula>G28&gt;0</formula>
    </cfRule>
    <cfRule type="expression" dxfId="2047" priority="369">
      <formula>F28="pauschal"</formula>
    </cfRule>
  </conditionalFormatting>
  <conditionalFormatting sqref="H29:H30">
    <cfRule type="expression" dxfId="2046" priority="358">
      <formula>G29&gt;0</formula>
    </cfRule>
    <cfRule type="expression" dxfId="2045" priority="357">
      <formula>F29="pauschal"</formula>
    </cfRule>
  </conditionalFormatting>
  <conditionalFormatting sqref="H30:H31">
    <cfRule type="expression" dxfId="2044" priority="346">
      <formula>G30&gt;0</formula>
    </cfRule>
    <cfRule type="expression" dxfId="2043" priority="345">
      <formula>F30="pauschal"</formula>
    </cfRule>
  </conditionalFormatting>
  <conditionalFormatting sqref="H31:H32">
    <cfRule type="expression" dxfId="2042" priority="334">
      <formula>G31&gt;0</formula>
    </cfRule>
    <cfRule type="expression" dxfId="2041" priority="333">
      <formula>F31="pauschal"</formula>
    </cfRule>
  </conditionalFormatting>
  <conditionalFormatting sqref="H32:H33">
    <cfRule type="expression" dxfId="2040" priority="321">
      <formula>F32="pauschal"</formula>
    </cfRule>
    <cfRule type="expression" dxfId="2039" priority="322">
      <formula>G32&gt;0</formula>
    </cfRule>
  </conditionalFormatting>
  <conditionalFormatting sqref="H33:H34">
    <cfRule type="expression" dxfId="2038" priority="310">
      <formula>G33&gt;0</formula>
    </cfRule>
    <cfRule type="expression" dxfId="2037" priority="309">
      <formula>F33="pauschal"</formula>
    </cfRule>
  </conditionalFormatting>
  <conditionalFormatting sqref="H34:H35">
    <cfRule type="expression" dxfId="2036" priority="298">
      <formula>G34&gt;0</formula>
    </cfRule>
    <cfRule type="expression" dxfId="2035" priority="297">
      <formula>F34="pauschal"</formula>
    </cfRule>
  </conditionalFormatting>
  <conditionalFormatting sqref="H35:H36">
    <cfRule type="expression" dxfId="2034" priority="286">
      <formula>G35&gt;0</formula>
    </cfRule>
    <cfRule type="expression" dxfId="2033" priority="285">
      <formula>F35="pauschal"</formula>
    </cfRule>
  </conditionalFormatting>
  <conditionalFormatting sqref="H36:H37">
    <cfRule type="expression" dxfId="2032" priority="274">
      <formula>G36&gt;0</formula>
    </cfRule>
    <cfRule type="expression" dxfId="2031" priority="273">
      <formula>F36="pauschal"</formula>
    </cfRule>
  </conditionalFormatting>
  <conditionalFormatting sqref="H37:H38">
    <cfRule type="expression" dxfId="2030" priority="261">
      <formula>F37="pauschal"</formula>
    </cfRule>
    <cfRule type="expression" dxfId="2029" priority="262">
      <formula>G37&gt;0</formula>
    </cfRule>
  </conditionalFormatting>
  <conditionalFormatting sqref="H38">
    <cfRule type="expression" dxfId="2028" priority="255">
      <formula>F38="pauschal"</formula>
    </cfRule>
    <cfRule type="expression" dxfId="2027" priority="256">
      <formula>G38&gt;0</formula>
    </cfRule>
  </conditionalFormatting>
  <conditionalFormatting sqref="H45">
    <cfRule type="expression" dxfId="2026" priority="250">
      <formula>G45&gt;0</formula>
    </cfRule>
    <cfRule type="expression" dxfId="2025" priority="249">
      <formula>F45="pauschal"</formula>
    </cfRule>
  </conditionalFormatting>
  <conditionalFormatting sqref="H45:H46">
    <cfRule type="expression" dxfId="2024" priority="238">
      <formula>G45&gt;0</formula>
    </cfRule>
    <cfRule type="expression" dxfId="2023" priority="237">
      <formula>F45="pauschal"</formula>
    </cfRule>
  </conditionalFormatting>
  <conditionalFormatting sqref="H46:H47">
    <cfRule type="expression" dxfId="2022" priority="226">
      <formula>G46&gt;0</formula>
    </cfRule>
    <cfRule type="expression" dxfId="2021" priority="225">
      <formula>F46="pauschal"</formula>
    </cfRule>
  </conditionalFormatting>
  <conditionalFormatting sqref="H47:H48">
    <cfRule type="expression" dxfId="2020" priority="213">
      <formula>F47="pauschal"</formula>
    </cfRule>
    <cfRule type="expression" dxfId="2019" priority="214">
      <formula>G47&gt;0</formula>
    </cfRule>
  </conditionalFormatting>
  <conditionalFormatting sqref="H48:H49">
    <cfRule type="expression" dxfId="2018" priority="202">
      <formula>G48&gt;0</formula>
    </cfRule>
    <cfRule type="expression" dxfId="2017" priority="201">
      <formula>F48="pauschal"</formula>
    </cfRule>
  </conditionalFormatting>
  <conditionalFormatting sqref="H49">
    <cfRule type="expression" dxfId="2016" priority="195">
      <formula>F49="pauschal"</formula>
    </cfRule>
    <cfRule type="expression" dxfId="2015" priority="196">
      <formula>G49&gt;0</formula>
    </cfRule>
  </conditionalFormatting>
  <conditionalFormatting sqref="H52">
    <cfRule type="expression" dxfId="2014" priority="16">
      <formula>G52&gt;0</formula>
    </cfRule>
    <cfRule type="expression" dxfId="2013" priority="21">
      <formula>F52="pauschal"</formula>
    </cfRule>
    <cfRule type="expression" dxfId="2012" priority="22">
      <formula>G52&gt;0</formula>
    </cfRule>
    <cfRule type="expression" dxfId="2011" priority="15">
      <formula>F52="pauschal"</formula>
    </cfRule>
  </conditionalFormatting>
  <conditionalFormatting sqref="H53">
    <cfRule type="expression" dxfId="2010" priority="190">
      <formula>G53&gt;0</formula>
    </cfRule>
    <cfRule type="expression" dxfId="2009" priority="189">
      <formula>F53="pauschal"</formula>
    </cfRule>
  </conditionalFormatting>
  <conditionalFormatting sqref="H53:H54">
    <cfRule type="expression" dxfId="2008" priority="177">
      <formula>F53="pauschal"</formula>
    </cfRule>
    <cfRule type="expression" dxfId="2007" priority="178">
      <formula>G53&gt;0</formula>
    </cfRule>
  </conditionalFormatting>
  <conditionalFormatting sqref="H54">
    <cfRule type="expression" dxfId="2006" priority="172">
      <formula>G54&gt;0</formula>
    </cfRule>
    <cfRule type="expression" dxfId="2005" priority="171">
      <formula>F54="pauschal"</formula>
    </cfRule>
  </conditionalFormatting>
  <conditionalFormatting sqref="H58">
    <cfRule type="expression" dxfId="2004" priority="166">
      <formula>G58&gt;0</formula>
    </cfRule>
    <cfRule type="expression" dxfId="2003" priority="165">
      <formula>F58="pauschal"</formula>
    </cfRule>
  </conditionalFormatting>
  <conditionalFormatting sqref="H58:H59">
    <cfRule type="expression" dxfId="2002" priority="154">
      <formula>G58&gt;0</formula>
    </cfRule>
    <cfRule type="expression" dxfId="2001" priority="153">
      <formula>F58="pauschal"</formula>
    </cfRule>
  </conditionalFormatting>
  <conditionalFormatting sqref="H59">
    <cfRule type="expression" dxfId="2000" priority="148">
      <formula>G59&gt;0</formula>
    </cfRule>
    <cfRule type="expression" dxfId="1999" priority="147">
      <formula>F59="pauschal"</formula>
    </cfRule>
  </conditionalFormatting>
  <conditionalFormatting sqref="H63">
    <cfRule type="expression" dxfId="1998" priority="141">
      <formula>F63="pauschal"</formula>
    </cfRule>
    <cfRule type="expression" dxfId="1997" priority="142">
      <formula>G63&gt;0</formula>
    </cfRule>
  </conditionalFormatting>
  <conditionalFormatting sqref="H63:H64">
    <cfRule type="expression" dxfId="1996" priority="129">
      <formula>F63="pauschal"</formula>
    </cfRule>
    <cfRule type="expression" dxfId="1995" priority="130">
      <formula>G63&gt;0</formula>
    </cfRule>
  </conditionalFormatting>
  <conditionalFormatting sqref="H64:H65">
    <cfRule type="expression" dxfId="1994" priority="118">
      <formula>G64&gt;0</formula>
    </cfRule>
    <cfRule type="expression" dxfId="1993" priority="117">
      <formula>F64="pauschal"</formula>
    </cfRule>
  </conditionalFormatting>
  <conditionalFormatting sqref="H65:H66">
    <cfRule type="expression" dxfId="1992" priority="105">
      <formula>F65="pauschal"</formula>
    </cfRule>
    <cfRule type="expression" dxfId="1991" priority="106">
      <formula>G65&gt;0</formula>
    </cfRule>
  </conditionalFormatting>
  <conditionalFormatting sqref="H66:H67">
    <cfRule type="expression" dxfId="1990" priority="94">
      <formula>G66&gt;0</formula>
    </cfRule>
    <cfRule type="expression" dxfId="1989" priority="93">
      <formula>F66="pauschal"</formula>
    </cfRule>
  </conditionalFormatting>
  <conditionalFormatting sqref="H67:H68">
    <cfRule type="expression" dxfId="1988" priority="82">
      <formula>G67&gt;0</formula>
    </cfRule>
    <cfRule type="expression" dxfId="1987" priority="81">
      <formula>F67="pauschal"</formula>
    </cfRule>
  </conditionalFormatting>
  <conditionalFormatting sqref="H68:H69">
    <cfRule type="expression" dxfId="1986" priority="70">
      <formula>G68&gt;0</formula>
    </cfRule>
    <cfRule type="expression" dxfId="1985" priority="69">
      <formula>F68="pauschal"</formula>
    </cfRule>
  </conditionalFormatting>
  <conditionalFormatting sqref="H69">
    <cfRule type="expression" dxfId="1984" priority="64">
      <formula>G69&gt;0</formula>
    </cfRule>
    <cfRule type="expression" dxfId="1983" priority="63">
      <formula>F69="pauschal"</formula>
    </cfRule>
  </conditionalFormatting>
  <conditionalFormatting sqref="H73">
    <cfRule type="expression" dxfId="1982" priority="58">
      <formula>G73&gt;0</formula>
    </cfRule>
    <cfRule type="expression" dxfId="1981" priority="57">
      <formula>F73="pauschal"</formula>
    </cfRule>
  </conditionalFormatting>
  <conditionalFormatting sqref="H73:H74">
    <cfRule type="expression" dxfId="1980" priority="45">
      <formula>F73="pauschal"</formula>
    </cfRule>
    <cfRule type="expression" dxfId="1979" priority="46">
      <formula>G73&gt;0</formula>
    </cfRule>
  </conditionalFormatting>
  <conditionalFormatting sqref="H74:H75">
    <cfRule type="expression" dxfId="1978" priority="34">
      <formula>G74&gt;0</formula>
    </cfRule>
    <cfRule type="expression" dxfId="1977" priority="33">
      <formula>F74="pauschal"</formula>
    </cfRule>
  </conditionalFormatting>
  <conditionalFormatting sqref="H75">
    <cfRule type="expression" dxfId="1976" priority="28">
      <formula>G75&gt;0</formula>
    </cfRule>
    <cfRule type="expression" dxfId="1975" priority="27">
      <formula>F75="pauschal"</formula>
    </cfRule>
  </conditionalFormatting>
  <conditionalFormatting sqref="I13:I19">
    <cfRule type="expression" dxfId="1974" priority="433">
      <formula>F13="prozentual"</formula>
    </cfRule>
    <cfRule type="expression" dxfId="1973" priority="434">
      <formula>F13="pauschal"</formula>
    </cfRule>
  </conditionalFormatting>
  <conditionalFormatting sqref="I18">
    <cfRule type="expression" dxfId="1972" priority="428">
      <formula>F18="pauschal"</formula>
    </cfRule>
    <cfRule type="expression" dxfId="1971" priority="427">
      <formula>F18="prozentual"</formula>
    </cfRule>
  </conditionalFormatting>
  <conditionalFormatting sqref="I22">
    <cfRule type="expression" dxfId="1970" priority="422">
      <formula>F22="pauschal"</formula>
    </cfRule>
    <cfRule type="expression" dxfId="1969" priority="421">
      <formula>F22="prozentual"</formula>
    </cfRule>
  </conditionalFormatting>
  <conditionalFormatting sqref="I22:I24">
    <cfRule type="expression" dxfId="1968" priority="409">
      <formula>F22="prozentual"</formula>
    </cfRule>
    <cfRule type="expression" dxfId="1967" priority="410">
      <formula>F22="pauschal"</formula>
    </cfRule>
  </conditionalFormatting>
  <conditionalFormatting sqref="I23">
    <cfRule type="expression" dxfId="1966" priority="404">
      <formula>F23="pauschal"</formula>
    </cfRule>
    <cfRule type="expression" dxfId="1965" priority="403">
      <formula>F23="prozentual"</formula>
    </cfRule>
  </conditionalFormatting>
  <conditionalFormatting sqref="I27">
    <cfRule type="expression" dxfId="1964" priority="398">
      <formula>F27="pauschal"</formula>
    </cfRule>
    <cfRule type="expression" dxfId="1963" priority="397">
      <formula>F27="prozentual"</formula>
    </cfRule>
  </conditionalFormatting>
  <conditionalFormatting sqref="I27:I28">
    <cfRule type="expression" dxfId="1962" priority="386">
      <formula>F27="pauschal"</formula>
    </cfRule>
    <cfRule type="expression" dxfId="1961" priority="385">
      <formula>F27="prozentual"</formula>
    </cfRule>
  </conditionalFormatting>
  <conditionalFormatting sqref="I28:I29">
    <cfRule type="expression" dxfId="1960" priority="374">
      <formula>F28="pauschal"</formula>
    </cfRule>
    <cfRule type="expression" dxfId="1959" priority="373">
      <formula>F28="prozentual"</formula>
    </cfRule>
  </conditionalFormatting>
  <conditionalFormatting sqref="I29:I30">
    <cfRule type="expression" dxfId="1958" priority="361">
      <formula>F29="prozentual"</formula>
    </cfRule>
    <cfRule type="expression" dxfId="1957" priority="362">
      <formula>F29="pauschal"</formula>
    </cfRule>
  </conditionalFormatting>
  <conditionalFormatting sqref="I30:I31">
    <cfRule type="expression" dxfId="1956" priority="350">
      <formula>F30="pauschal"</formula>
    </cfRule>
    <cfRule type="expression" dxfId="1955" priority="349">
      <formula>F30="prozentual"</formula>
    </cfRule>
  </conditionalFormatting>
  <conditionalFormatting sqref="I31:I32">
    <cfRule type="expression" dxfId="1954" priority="337">
      <formula>F31="prozentual"</formula>
    </cfRule>
    <cfRule type="expression" dxfId="1953" priority="338">
      <formula>F31="pauschal"</formula>
    </cfRule>
  </conditionalFormatting>
  <conditionalFormatting sqref="I32:I33">
    <cfRule type="expression" dxfId="1952" priority="326">
      <formula>F32="pauschal"</formula>
    </cfRule>
    <cfRule type="expression" dxfId="1951" priority="325">
      <formula>F32="prozentual"</formula>
    </cfRule>
  </conditionalFormatting>
  <conditionalFormatting sqref="I33:I34">
    <cfRule type="expression" dxfId="1950" priority="313">
      <formula>F33="prozentual"</formula>
    </cfRule>
    <cfRule type="expression" dxfId="1949" priority="314">
      <formula>F33="pauschal"</formula>
    </cfRule>
  </conditionalFormatting>
  <conditionalFormatting sqref="I34:I35">
    <cfRule type="expression" dxfId="1948" priority="301">
      <formula>F34="prozentual"</formula>
    </cfRule>
    <cfRule type="expression" dxfId="1947" priority="302">
      <formula>F34="pauschal"</formula>
    </cfRule>
  </conditionalFormatting>
  <conditionalFormatting sqref="I35:I36">
    <cfRule type="expression" dxfId="1946" priority="289">
      <formula>F35="prozentual"</formula>
    </cfRule>
    <cfRule type="expression" dxfId="1945" priority="290">
      <formula>F35="pauschal"</formula>
    </cfRule>
  </conditionalFormatting>
  <conditionalFormatting sqref="I36:I37">
    <cfRule type="expression" dxfId="1944" priority="277">
      <formula>F36="prozentual"</formula>
    </cfRule>
    <cfRule type="expression" dxfId="1943" priority="278">
      <formula>F36="pauschal"</formula>
    </cfRule>
  </conditionalFormatting>
  <conditionalFormatting sqref="I37:I39">
    <cfRule type="expression" dxfId="1942" priority="265">
      <formula>F37="prozentual"</formula>
    </cfRule>
    <cfRule type="expression" dxfId="1941" priority="266">
      <formula>F37="pauschal"</formula>
    </cfRule>
  </conditionalFormatting>
  <conditionalFormatting sqref="I38">
    <cfRule type="expression" dxfId="1940" priority="260">
      <formula>F38="pauschal"</formula>
    </cfRule>
    <cfRule type="expression" dxfId="1939" priority="259">
      <formula>F38="prozentual"</formula>
    </cfRule>
  </conditionalFormatting>
  <conditionalFormatting sqref="I42">
    <cfRule type="expression" dxfId="1938" priority="1">
      <formula>F42="prozentual"</formula>
    </cfRule>
    <cfRule type="expression" dxfId="1937" priority="2">
      <formula>F42="pauschal"</formula>
    </cfRule>
  </conditionalFormatting>
  <conditionalFormatting sqref="I45">
    <cfRule type="expression" dxfId="1936" priority="254">
      <formula>F45="pauschal"</formula>
    </cfRule>
    <cfRule type="expression" dxfId="1935" priority="253">
      <formula>F45="prozentual"</formula>
    </cfRule>
  </conditionalFormatting>
  <conditionalFormatting sqref="I45:I46">
    <cfRule type="expression" dxfId="1934" priority="242">
      <formula>F45="pauschal"</formula>
    </cfRule>
    <cfRule type="expression" dxfId="1933" priority="241">
      <formula>F45="prozentual"</formula>
    </cfRule>
  </conditionalFormatting>
  <conditionalFormatting sqref="I46:I47">
    <cfRule type="expression" dxfId="1932" priority="230">
      <formula>F46="pauschal"</formula>
    </cfRule>
    <cfRule type="expression" dxfId="1931" priority="229">
      <formula>F46="prozentual"</formula>
    </cfRule>
  </conditionalFormatting>
  <conditionalFormatting sqref="I47:I48">
    <cfRule type="expression" dxfId="1930" priority="218">
      <formula>F47="pauschal"</formula>
    </cfRule>
    <cfRule type="expression" dxfId="1929" priority="217">
      <formula>F47="prozentual"</formula>
    </cfRule>
  </conditionalFormatting>
  <conditionalFormatting sqref="I48:I50">
    <cfRule type="expression" dxfId="1928" priority="205">
      <formula>F48="prozentual"</formula>
    </cfRule>
    <cfRule type="expression" dxfId="1927" priority="206">
      <formula>F48="pauschal"</formula>
    </cfRule>
  </conditionalFormatting>
  <conditionalFormatting sqref="I49">
    <cfRule type="expression" dxfId="1926" priority="199">
      <formula>F49="prozentual"</formula>
    </cfRule>
    <cfRule type="expression" dxfId="1925" priority="200">
      <formula>F49="pauschal"</formula>
    </cfRule>
  </conditionalFormatting>
  <conditionalFormatting sqref="I52">
    <cfRule type="expression" dxfId="1924" priority="26">
      <formula>F52="pauschal"</formula>
    </cfRule>
    <cfRule type="expression" dxfId="1923" priority="25">
      <formula>F52="prozentual"</formula>
    </cfRule>
    <cfRule type="expression" dxfId="1922" priority="20">
      <formula>F52="pauschal"</formula>
    </cfRule>
    <cfRule type="expression" dxfId="1921" priority="19">
      <formula>F52="prozentual"</formula>
    </cfRule>
  </conditionalFormatting>
  <conditionalFormatting sqref="I53">
    <cfRule type="expression" dxfId="1920" priority="194">
      <formula>F53="pauschal"</formula>
    </cfRule>
    <cfRule type="expression" dxfId="1919" priority="193">
      <formula>F53="prozentual"</formula>
    </cfRule>
  </conditionalFormatting>
  <conditionalFormatting sqref="I53:I55">
    <cfRule type="expression" dxfId="1918" priority="181">
      <formula>F53="prozentual"</formula>
    </cfRule>
    <cfRule type="expression" dxfId="1917" priority="182">
      <formula>F53="pauschal"</formula>
    </cfRule>
  </conditionalFormatting>
  <conditionalFormatting sqref="I54">
    <cfRule type="expression" dxfId="1916" priority="175">
      <formula>F54="prozentual"</formula>
    </cfRule>
    <cfRule type="expression" dxfId="1915" priority="176">
      <formula>F54="pauschal"</formula>
    </cfRule>
  </conditionalFormatting>
  <conditionalFormatting sqref="I58">
    <cfRule type="expression" dxfId="1914" priority="169">
      <formula>F58="prozentual"</formula>
    </cfRule>
    <cfRule type="expression" dxfId="1913" priority="170">
      <formula>F58="pauschal"</formula>
    </cfRule>
  </conditionalFormatting>
  <conditionalFormatting sqref="I58:I60">
    <cfRule type="expression" dxfId="1912" priority="158">
      <formula>F58="pauschal"</formula>
    </cfRule>
    <cfRule type="expression" dxfId="1911" priority="157">
      <formula>F58="prozentual"</formula>
    </cfRule>
  </conditionalFormatting>
  <conditionalFormatting sqref="I59">
    <cfRule type="expression" dxfId="1910" priority="151">
      <formula>F59="prozentual"</formula>
    </cfRule>
    <cfRule type="expression" dxfId="1909" priority="152">
      <formula>F59="pauschal"</formula>
    </cfRule>
  </conditionalFormatting>
  <conditionalFormatting sqref="I63">
    <cfRule type="expression" dxfId="1908" priority="145">
      <formula>F63="prozentual"</formula>
    </cfRule>
    <cfRule type="expression" dxfId="1907" priority="146">
      <formula>F63="pauschal"</formula>
    </cfRule>
  </conditionalFormatting>
  <conditionalFormatting sqref="I63:I64">
    <cfRule type="expression" dxfId="1906" priority="134">
      <formula>F63="pauschal"</formula>
    </cfRule>
    <cfRule type="expression" dxfId="1905" priority="133">
      <formula>F63="prozentual"</formula>
    </cfRule>
  </conditionalFormatting>
  <conditionalFormatting sqref="I64:I65">
    <cfRule type="expression" dxfId="1904" priority="121">
      <formula>F64="prozentual"</formula>
    </cfRule>
    <cfRule type="expression" dxfId="1903" priority="122">
      <formula>F64="pauschal"</formula>
    </cfRule>
  </conditionalFormatting>
  <conditionalFormatting sqref="I65:I66">
    <cfRule type="expression" dxfId="1902" priority="109">
      <formula>F65="prozentual"</formula>
    </cfRule>
    <cfRule type="expression" dxfId="1901" priority="110">
      <formula>F65="pauschal"</formula>
    </cfRule>
  </conditionalFormatting>
  <conditionalFormatting sqref="I66:I67">
    <cfRule type="expression" dxfId="1900" priority="98">
      <formula>F66="pauschal"</formula>
    </cfRule>
    <cfRule type="expression" dxfId="1899" priority="97">
      <formula>F66="prozentual"</formula>
    </cfRule>
  </conditionalFormatting>
  <conditionalFormatting sqref="I67:I68">
    <cfRule type="expression" dxfId="1898" priority="86">
      <formula>F67="pauschal"</formula>
    </cfRule>
    <cfRule type="expression" dxfId="1897" priority="85">
      <formula>F67="prozentual"</formula>
    </cfRule>
  </conditionalFormatting>
  <conditionalFormatting sqref="I68:I70">
    <cfRule type="expression" dxfId="1896" priority="73">
      <formula>F68="prozentual"</formula>
    </cfRule>
    <cfRule type="expression" dxfId="1895" priority="74">
      <formula>F68="pauschal"</formula>
    </cfRule>
  </conditionalFormatting>
  <conditionalFormatting sqref="I69">
    <cfRule type="expression" dxfId="1894" priority="67">
      <formula>F69="prozentual"</formula>
    </cfRule>
    <cfRule type="expression" dxfId="1893" priority="68">
      <formula>F69="pauschal"</formula>
    </cfRule>
  </conditionalFormatting>
  <conditionalFormatting sqref="I73">
    <cfRule type="expression" dxfId="1892" priority="61">
      <formula>F73="prozentual"</formula>
    </cfRule>
    <cfRule type="expression" dxfId="1891" priority="62">
      <formula>F73="pauschal"</formula>
    </cfRule>
  </conditionalFormatting>
  <conditionalFormatting sqref="I73:I74">
    <cfRule type="expression" dxfId="1890" priority="49">
      <formula>F73="prozentual"</formula>
    </cfRule>
    <cfRule type="expression" dxfId="1889" priority="50">
      <formula>F73="pauschal"</formula>
    </cfRule>
  </conditionalFormatting>
  <conditionalFormatting sqref="I74:I76">
    <cfRule type="expression" dxfId="1888" priority="38">
      <formula>F74="pauschal"</formula>
    </cfRule>
    <cfRule type="expression" dxfId="1887" priority="37">
      <formula>F74="prozentual"</formula>
    </cfRule>
  </conditionalFormatting>
  <conditionalFormatting sqref="I75">
    <cfRule type="expression" dxfId="1886" priority="32">
      <formula>F75="pauschal"</formula>
    </cfRule>
    <cfRule type="expression" dxfId="1885" priority="31">
      <formula>F75="prozentual"</formula>
    </cfRule>
  </conditionalFormatting>
  <dataValidations count="1">
    <dataValidation type="list" allowBlank="1" showInputMessage="1" showErrorMessage="1" sqref="F22:F23 F53:F54 F73:F75 F63:F69 F58:F59 F13:F18 F27:F38 F45:F48" xr:uid="{00000000-0002-0000-0F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8">
    <pageSetUpPr fitToPage="1"/>
  </sheetPr>
  <dimension ref="A1:AP160"/>
  <sheetViews>
    <sheetView view="pageBreakPreview" zoomScale="106" zoomScaleNormal="100" zoomScaleSheetLayoutView="106" workbookViewId="0">
      <selection activeCell="G73" sqref="G73"/>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90" t="s">
        <v>1035</v>
      </c>
      <c r="AL1"/>
      <c r="AM1"/>
      <c r="AN1" s="290"/>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0" t="s">
        <v>834</v>
      </c>
      <c r="AL2" s="290"/>
      <c r="AM2" s="290"/>
      <c r="AN2" s="290"/>
      <c r="AP2" s="393">
        <v>1</v>
      </c>
    </row>
    <row r="3" spans="1:42" ht="15.95" customHeight="1" thickTop="1" thickBot="1" x14ac:dyDescent="0.3">
      <c r="A3" s="675" t="str">
        <f>' Gesamthonorar'!A3:I3</f>
        <v>Musterstrasse, D-00000 Musterstadt</v>
      </c>
      <c r="B3" s="676"/>
      <c r="C3" s="676"/>
      <c r="D3" s="676"/>
      <c r="E3" s="676"/>
      <c r="F3" s="676"/>
      <c r="G3" s="676"/>
      <c r="H3" s="676"/>
      <c r="I3" s="677"/>
      <c r="L3" s="45" t="s">
        <v>35</v>
      </c>
      <c r="AK3"/>
      <c r="AL3"/>
      <c r="AM3"/>
      <c r="AN3" s="290"/>
      <c r="AP3" s="60" t="s">
        <v>1050</v>
      </c>
    </row>
    <row r="4" spans="1:42" ht="15.95" customHeight="1" thickBot="1" x14ac:dyDescent="0.25">
      <c r="A4" s="678" t="str">
        <f>' Gesamthonorar'!A4:I4</f>
        <v>Fon: +00 0000 00000, Fax: +00 0000 00000, Email: muster@muster-buero.de</v>
      </c>
      <c r="B4" s="679"/>
      <c r="C4" s="679"/>
      <c r="D4" s="679"/>
      <c r="E4" s="679"/>
      <c r="F4" s="679"/>
      <c r="G4" s="679"/>
      <c r="H4" s="679"/>
      <c r="I4" s="680"/>
      <c r="L4" s="45" t="s">
        <v>36</v>
      </c>
      <c r="Y4" s="87"/>
      <c r="AK4" s="291"/>
      <c r="AL4" s="346" t="s">
        <v>523</v>
      </c>
      <c r="AM4" s="363"/>
      <c r="AN4" s="290"/>
      <c r="AP4" s="60" t="s">
        <v>1051</v>
      </c>
    </row>
    <row r="5" spans="1:42" ht="15.95" customHeight="1" thickTop="1" x14ac:dyDescent="0.25">
      <c r="A5" s="46"/>
      <c r="B5" s="46"/>
      <c r="C5" s="46"/>
      <c r="D5" s="46"/>
      <c r="E5" s="46"/>
      <c r="F5" s="46"/>
      <c r="G5" s="46"/>
      <c r="H5" s="46"/>
      <c r="I5" s="46"/>
      <c r="L5" s="45" t="s">
        <v>37</v>
      </c>
      <c r="AK5"/>
      <c r="AL5"/>
      <c r="AM5"/>
      <c r="AN5" s="290"/>
      <c r="AP5" s="60" t="s">
        <v>1052</v>
      </c>
    </row>
    <row r="6" spans="1:42" ht="35.1" customHeight="1" thickBot="1" x14ac:dyDescent="0.3">
      <c r="A6" s="90" t="s">
        <v>0</v>
      </c>
      <c r="C6" s="55" t="s">
        <v>1030</v>
      </c>
      <c r="L6" s="88">
        <v>0</v>
      </c>
      <c r="N6" s="38"/>
      <c r="O6" s="38"/>
      <c r="P6" s="6"/>
      <c r="Q6" s="883"/>
      <c r="R6" s="883"/>
      <c r="S6" s="883"/>
      <c r="T6" s="883"/>
      <c r="U6" s="883"/>
      <c r="V6" s="883"/>
      <c r="W6" s="883"/>
      <c r="X6" s="113"/>
      <c r="AK6"/>
      <c r="AL6" s="293"/>
      <c r="AM6" s="364" t="s">
        <v>835</v>
      </c>
      <c r="AN6" s="365" t="s">
        <v>836</v>
      </c>
    </row>
    <row r="7" spans="1:42" ht="16.5" customHeight="1" x14ac:dyDescent="0.25">
      <c r="A7" s="44"/>
      <c r="L7" s="88">
        <v>0.01</v>
      </c>
      <c r="N7" s="5"/>
      <c r="O7" s="6"/>
      <c r="P7" s="6"/>
      <c r="Q7" s="6"/>
      <c r="R7" s="6"/>
      <c r="S7" s="845"/>
      <c r="T7" s="845"/>
      <c r="U7" s="845"/>
      <c r="V7" s="845"/>
      <c r="W7" s="845"/>
      <c r="X7" s="845"/>
      <c r="AK7"/>
      <c r="AL7"/>
      <c r="AM7"/>
      <c r="AN7" s="290"/>
    </row>
    <row r="8" spans="1:42" ht="16.5" customHeight="1" thickBot="1" x14ac:dyDescent="0.25">
      <c r="A8" s="44" t="str">
        <f>Herstellkosten!A8</f>
        <v>VgV-Verhandlungsverfahren: Fachplanung Tragwerksplanung</v>
      </c>
      <c r="L8" s="88">
        <v>0.02</v>
      </c>
      <c r="N8" s="6"/>
      <c r="O8" s="850"/>
      <c r="P8" s="850"/>
      <c r="Q8" s="845"/>
      <c r="R8" s="845"/>
      <c r="S8" s="845"/>
      <c r="T8" s="845"/>
      <c r="U8" s="845"/>
      <c r="V8" s="845"/>
      <c r="W8" s="845"/>
      <c r="X8" s="845"/>
      <c r="AK8" s="347" t="s">
        <v>526</v>
      </c>
      <c r="AL8" s="295" t="s">
        <v>527</v>
      </c>
      <c r="AM8" s="296"/>
      <c r="AN8" s="290"/>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348" t="s">
        <v>528</v>
      </c>
      <c r="AL9" s="300" t="s">
        <v>529</v>
      </c>
      <c r="AM9" s="401"/>
      <c r="AN9" s="343"/>
    </row>
    <row r="10" spans="1:42" ht="15" thickTop="1" x14ac:dyDescent="0.2">
      <c r="L10" s="88">
        <v>0.04</v>
      </c>
      <c r="N10" s="848"/>
      <c r="O10" s="848"/>
      <c r="P10" s="848"/>
      <c r="Q10" s="848"/>
      <c r="R10" s="848"/>
      <c r="S10" s="848"/>
      <c r="T10" s="851"/>
      <c r="U10" s="851"/>
      <c r="V10" s="851"/>
      <c r="W10" s="11"/>
      <c r="X10" s="9"/>
      <c r="AK10" s="349"/>
      <c r="AL10" s="350" t="s">
        <v>837</v>
      </c>
      <c r="AM10" s="401">
        <f>'Honorar TGA AG1'!AM10</f>
        <v>0.01</v>
      </c>
      <c r="AN10" s="320">
        <v>0</v>
      </c>
    </row>
    <row r="11" spans="1:42" x14ac:dyDescent="0.2">
      <c r="A11" s="90" t="s">
        <v>219</v>
      </c>
      <c r="L11" s="88">
        <v>0.05</v>
      </c>
      <c r="N11" s="8"/>
      <c r="O11" s="8"/>
      <c r="P11" s="8"/>
      <c r="Q11" s="8"/>
      <c r="R11" s="8"/>
      <c r="S11" s="8"/>
      <c r="T11" s="8"/>
      <c r="U11" s="8"/>
      <c r="V11" s="8"/>
      <c r="W11" s="8"/>
      <c r="X11" s="8"/>
      <c r="AK11" s="348" t="s">
        <v>531</v>
      </c>
      <c r="AL11" s="300" t="s">
        <v>838</v>
      </c>
      <c r="AM11" s="401">
        <f>'Honorar TGA AG1'!AM11</f>
        <v>5.0000000000000001E-3</v>
      </c>
      <c r="AN11" s="320">
        <v>0</v>
      </c>
    </row>
    <row r="12" spans="1:42" ht="15" thickBot="1" x14ac:dyDescent="0.25">
      <c r="L12" s="88">
        <v>0.06</v>
      </c>
      <c r="N12" s="851"/>
      <c r="O12" s="851"/>
      <c r="P12" s="11"/>
      <c r="Q12" s="851"/>
      <c r="R12" s="851"/>
      <c r="S12" s="11"/>
      <c r="T12" s="851"/>
      <c r="U12" s="851"/>
      <c r="V12" s="851"/>
      <c r="W12" s="8"/>
      <c r="X12" s="8"/>
      <c r="AK12" s="349"/>
      <c r="AL12" s="300" t="s">
        <v>839</v>
      </c>
      <c r="AM12" s="401"/>
      <c r="AN12" s="320"/>
    </row>
    <row r="13" spans="1:42" ht="15.75" thickTop="1" x14ac:dyDescent="0.25">
      <c r="A13" s="35" t="s">
        <v>123</v>
      </c>
      <c r="B13" s="91"/>
      <c r="C13" s="177" t="s">
        <v>34</v>
      </c>
      <c r="D13" s="35" t="s">
        <v>159</v>
      </c>
      <c r="E13" s="91"/>
      <c r="F13" s="121">
        <v>0</v>
      </c>
      <c r="G13" s="35" t="s">
        <v>124</v>
      </c>
      <c r="H13" s="91"/>
      <c r="I13" s="123">
        <v>0</v>
      </c>
      <c r="L13" s="88">
        <v>7.0000000000000007E-2</v>
      </c>
      <c r="N13" s="8"/>
      <c r="O13" s="8"/>
      <c r="P13" s="8"/>
      <c r="Q13" s="10"/>
      <c r="R13" s="914"/>
      <c r="S13" s="914"/>
      <c r="T13" s="851"/>
      <c r="U13" s="851"/>
      <c r="V13" s="851"/>
      <c r="W13" s="11"/>
      <c r="X13" s="9"/>
      <c r="AK13" s="351" t="s">
        <v>533</v>
      </c>
      <c r="AL13" s="300" t="s">
        <v>539</v>
      </c>
      <c r="AM13" s="401">
        <v>5.0000000000000001E-3</v>
      </c>
      <c r="AN13" s="320">
        <v>0</v>
      </c>
    </row>
    <row r="14" spans="1:42" ht="15" x14ac:dyDescent="0.25">
      <c r="A14" s="36" t="s">
        <v>30</v>
      </c>
      <c r="B14" s="92"/>
      <c r="C14" s="119">
        <v>0</v>
      </c>
      <c r="D14" s="36" t="s">
        <v>31</v>
      </c>
      <c r="E14" s="92"/>
      <c r="F14" s="122">
        <v>0</v>
      </c>
      <c r="G14" s="36" t="s">
        <v>284</v>
      </c>
      <c r="H14" s="92"/>
      <c r="I14" s="124">
        <v>0</v>
      </c>
      <c r="L14" s="88">
        <v>0.08</v>
      </c>
      <c r="X14" s="94"/>
      <c r="AK14" s="352"/>
      <c r="AL14" s="296" t="s">
        <v>840</v>
      </c>
      <c r="AM14" s="402">
        <f>SUM(AM9:AM13)</f>
        <v>0.02</v>
      </c>
      <c r="AN14" s="321"/>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52"/>
      <c r="AL15" s="326" t="s">
        <v>733</v>
      </c>
      <c r="AM15" s="397"/>
      <c r="AN15" s="322">
        <f>SUM(AN9:AN13)</f>
        <v>0</v>
      </c>
    </row>
    <row r="16" spans="1:42" ht="15" thickTop="1" x14ac:dyDescent="0.2">
      <c r="D16" s="2"/>
      <c r="L16" s="88">
        <v>0.1</v>
      </c>
      <c r="Y16" s="87"/>
      <c r="AK16" s="352"/>
      <c r="AL16" s="296"/>
      <c r="AM16" s="342"/>
      <c r="AN16" s="319"/>
    </row>
    <row r="17" spans="1:40" x14ac:dyDescent="0.2">
      <c r="A17" s="168" t="s">
        <v>508</v>
      </c>
      <c r="D17" s="2"/>
      <c r="L17" s="88">
        <v>0.11</v>
      </c>
      <c r="Y17" s="87"/>
      <c r="AK17" s="353" t="s">
        <v>541</v>
      </c>
      <c r="AL17" s="295" t="s">
        <v>542</v>
      </c>
      <c r="AM17" s="342"/>
      <c r="AN17" s="323"/>
    </row>
    <row r="18" spans="1:40" ht="15" thickBot="1" x14ac:dyDescent="0.25">
      <c r="D18" s="2"/>
      <c r="L18" s="88">
        <v>0.12</v>
      </c>
      <c r="Y18" s="87"/>
      <c r="AK18" s="348" t="s">
        <v>543</v>
      </c>
      <c r="AL18" s="301" t="s">
        <v>841</v>
      </c>
      <c r="AM18" s="401"/>
      <c r="AN18" s="320"/>
    </row>
    <row r="19" spans="1:40" ht="16.5" thickTop="1" thickBot="1" x14ac:dyDescent="0.3">
      <c r="A19" s="176">
        <v>1</v>
      </c>
      <c r="B19" s="916" t="s">
        <v>503</v>
      </c>
      <c r="C19" s="856"/>
      <c r="D19" s="856"/>
      <c r="E19" s="856"/>
      <c r="F19" s="856"/>
      <c r="G19" s="856"/>
      <c r="H19" s="856"/>
      <c r="I19" s="857"/>
      <c r="L19" s="88">
        <v>0.13</v>
      </c>
      <c r="Y19" s="87"/>
      <c r="AK19" s="349"/>
      <c r="AL19" s="350" t="s">
        <v>842</v>
      </c>
      <c r="AM19" s="409">
        <v>2.5000000000000001E-3</v>
      </c>
      <c r="AN19" s="344">
        <v>0</v>
      </c>
    </row>
    <row r="20" spans="1:40" ht="16.5" thickTop="1" thickBot="1" x14ac:dyDescent="0.3">
      <c r="A20" s="858" t="s">
        <v>520</v>
      </c>
      <c r="B20" s="859"/>
      <c r="C20" s="859"/>
      <c r="D20" s="859"/>
      <c r="E20" s="859"/>
      <c r="F20" s="859"/>
      <c r="G20" s="859"/>
      <c r="H20" s="859"/>
      <c r="I20" s="860"/>
      <c r="L20" s="88"/>
      <c r="Y20" s="87"/>
      <c r="AK20" s="354" t="s">
        <v>546</v>
      </c>
      <c r="AL20" s="300" t="s">
        <v>843</v>
      </c>
      <c r="AM20" s="401"/>
      <c r="AN20" s="344"/>
    </row>
    <row r="21" spans="1:40" ht="15" thickTop="1" x14ac:dyDescent="0.2">
      <c r="D21" s="2"/>
      <c r="L21" s="88">
        <v>0.14000000000000001</v>
      </c>
      <c r="Y21" s="87"/>
      <c r="AK21" s="354"/>
      <c r="AL21" s="298" t="s">
        <v>844</v>
      </c>
      <c r="AM21" s="401"/>
      <c r="AN21" s="344"/>
    </row>
    <row r="22" spans="1:40" ht="15" customHeight="1" x14ac:dyDescent="0.2">
      <c r="A22" s="57" t="s">
        <v>39</v>
      </c>
      <c r="D22" s="34" t="s">
        <v>26</v>
      </c>
      <c r="F22" s="57" t="s">
        <v>200</v>
      </c>
      <c r="I22" s="34" t="s">
        <v>201</v>
      </c>
      <c r="L22" s="88">
        <v>0.15</v>
      </c>
      <c r="AK22" s="354"/>
      <c r="AL22" s="298" t="s">
        <v>845</v>
      </c>
      <c r="AM22" s="401"/>
      <c r="AN22" s="344"/>
    </row>
    <row r="23" spans="1:40" x14ac:dyDescent="0.2">
      <c r="A23" s="57"/>
      <c r="B23" s="96"/>
      <c r="D23" s="96"/>
      <c r="F23" s="57" t="s">
        <v>127</v>
      </c>
      <c r="G23" s="96">
        <f>Herstellkosten!D90</f>
        <v>41968.220917828214</v>
      </c>
      <c r="H23" s="97"/>
      <c r="I23" s="96">
        <f>G23</f>
        <v>41968.220917828214</v>
      </c>
      <c r="L23" s="88">
        <v>0.16</v>
      </c>
      <c r="N23" s="38"/>
      <c r="O23" s="38"/>
      <c r="P23" s="6"/>
      <c r="Q23" s="883"/>
      <c r="R23" s="883"/>
      <c r="S23" s="883"/>
      <c r="T23" s="883"/>
      <c r="U23" s="883"/>
      <c r="V23" s="883"/>
      <c r="W23" s="883"/>
      <c r="X23" s="113"/>
      <c r="AK23" s="354"/>
      <c r="AL23" s="298" t="s">
        <v>846</v>
      </c>
      <c r="AM23" s="401"/>
      <c r="AN23" s="344"/>
    </row>
    <row r="24" spans="1:40" x14ac:dyDescent="0.2">
      <c r="A24" s="57"/>
      <c r="B24" s="96"/>
      <c r="D24" s="96"/>
      <c r="F24" s="57" t="s">
        <v>48</v>
      </c>
      <c r="G24" s="96"/>
      <c r="I24" s="96"/>
      <c r="L24" s="88">
        <v>0.17</v>
      </c>
      <c r="N24" s="5"/>
      <c r="O24" s="6"/>
      <c r="P24" s="6"/>
      <c r="Q24" s="6"/>
      <c r="R24" s="6"/>
      <c r="S24" s="845"/>
      <c r="T24" s="845"/>
      <c r="U24" s="845"/>
      <c r="V24" s="845"/>
      <c r="W24" s="845"/>
      <c r="X24" s="845"/>
      <c r="AK24" s="354"/>
      <c r="AL24" s="298" t="s">
        <v>847</v>
      </c>
      <c r="AM24" s="401">
        <v>4.2500000000000003E-2</v>
      </c>
      <c r="AN24" s="344">
        <v>0</v>
      </c>
    </row>
    <row r="25" spans="1:40" ht="15" thickBot="1" x14ac:dyDescent="0.25">
      <c r="A25" s="57" t="s">
        <v>127</v>
      </c>
      <c r="B25" s="96">
        <f>Herstellkosten!D32</f>
        <v>81975.310017066324</v>
      </c>
      <c r="C25" s="97"/>
      <c r="D25" s="96">
        <f>B25</f>
        <v>81975.310017066324</v>
      </c>
      <c r="F25" s="57" t="s">
        <v>127</v>
      </c>
      <c r="G25" s="96">
        <f>Herstellkosten!D100</f>
        <v>0</v>
      </c>
      <c r="H25" s="97"/>
      <c r="I25" s="96">
        <f>G25</f>
        <v>0</v>
      </c>
      <c r="L25" s="88">
        <v>0.18</v>
      </c>
      <c r="N25" s="6"/>
      <c r="O25" s="850"/>
      <c r="P25" s="850"/>
      <c r="Q25" s="845"/>
      <c r="R25" s="845"/>
      <c r="S25" s="845"/>
      <c r="T25" s="845"/>
      <c r="U25" s="845"/>
      <c r="V25" s="845"/>
      <c r="W25" s="845"/>
      <c r="X25" s="845"/>
      <c r="AK25" s="351" t="s">
        <v>548</v>
      </c>
      <c r="AL25" s="298" t="s">
        <v>848</v>
      </c>
      <c r="AM25" s="401">
        <v>0.02</v>
      </c>
      <c r="AN25" s="344">
        <v>0</v>
      </c>
    </row>
    <row r="26" spans="1:40" x14ac:dyDescent="0.2">
      <c r="D26" s="98">
        <f>D25+D24+D23</f>
        <v>81975.310017066324</v>
      </c>
      <c r="F26" s="57"/>
      <c r="I26" s="98">
        <f>I23+I25</f>
        <v>41968.220917828214</v>
      </c>
      <c r="L26" s="88">
        <v>0.19</v>
      </c>
      <c r="N26" s="8"/>
      <c r="O26" s="8"/>
      <c r="P26" s="8"/>
      <c r="Q26" s="8"/>
      <c r="R26" s="8"/>
      <c r="S26" s="8"/>
      <c r="T26" s="8"/>
      <c r="U26" s="8"/>
      <c r="V26" s="8"/>
      <c r="W26" s="8"/>
      <c r="X26" s="9"/>
      <c r="AK26" s="348" t="s">
        <v>552</v>
      </c>
      <c r="AL26" s="300" t="s">
        <v>849</v>
      </c>
      <c r="AM26" s="401"/>
      <c r="AN26" s="344"/>
    </row>
    <row r="27" spans="1:40" x14ac:dyDescent="0.2">
      <c r="F27" s="57"/>
      <c r="I27" s="96"/>
      <c r="L27" s="88">
        <v>0.16</v>
      </c>
      <c r="N27" s="848"/>
      <c r="O27" s="848"/>
      <c r="P27" s="848"/>
      <c r="Q27" s="848"/>
      <c r="R27" s="848"/>
      <c r="S27" s="848"/>
      <c r="T27" s="851"/>
      <c r="U27" s="851"/>
      <c r="V27" s="851"/>
      <c r="W27" s="11"/>
      <c r="X27" s="9"/>
      <c r="AK27" s="354"/>
      <c r="AL27" s="300" t="s">
        <v>850</v>
      </c>
      <c r="AM27" s="401">
        <v>0.01</v>
      </c>
      <c r="AN27" s="344">
        <v>0</v>
      </c>
    </row>
    <row r="28" spans="1:40" x14ac:dyDescent="0.2">
      <c r="E28" s="523" t="str">
        <f>IF((E29&gt;4000000),"Anrechenbare Kosten über Tabelle! --&gt; Pauschalhonorar möglich! --&gt; siehe dazu unten: 'Auswahlmöglichkeit'","")</f>
        <v/>
      </c>
      <c r="I28" s="96"/>
      <c r="L28" s="88">
        <v>0.17</v>
      </c>
      <c r="N28" s="8"/>
      <c r="O28" s="8"/>
      <c r="P28" s="8"/>
      <c r="Q28" s="8"/>
      <c r="R28" s="8"/>
      <c r="S28" s="8"/>
      <c r="T28" s="8"/>
      <c r="U28" s="8"/>
      <c r="V28" s="8"/>
      <c r="W28" s="8"/>
      <c r="X28" s="8"/>
      <c r="AK28" s="348" t="s">
        <v>556</v>
      </c>
      <c r="AL28" s="300" t="s">
        <v>851</v>
      </c>
      <c r="AM28" s="401"/>
      <c r="AN28" s="344"/>
    </row>
    <row r="29" spans="1:40" x14ac:dyDescent="0.2">
      <c r="A29" s="57" t="s">
        <v>139</v>
      </c>
      <c r="E29" s="127">
        <f>I26+D26</f>
        <v>123943.53093489454</v>
      </c>
      <c r="L29" s="88">
        <v>0.2</v>
      </c>
      <c r="N29" s="851"/>
      <c r="O29" s="851"/>
      <c r="P29" s="11"/>
      <c r="Q29" s="851"/>
      <c r="R29" s="851"/>
      <c r="S29" s="11"/>
      <c r="T29" s="851"/>
      <c r="U29" s="851"/>
      <c r="V29" s="851"/>
      <c r="W29" s="8"/>
      <c r="X29" s="8"/>
      <c r="AK29" s="349"/>
      <c r="AL29" s="300" t="s">
        <v>852</v>
      </c>
      <c r="AM29" s="401">
        <v>2.5000000000000001E-3</v>
      </c>
      <c r="AN29" s="344">
        <v>0</v>
      </c>
    </row>
    <row r="30" spans="1:40" x14ac:dyDescent="0.2">
      <c r="A30" s="57" t="s">
        <v>49</v>
      </c>
      <c r="E30" s="127">
        <f>IF(E29&lt;5000,0,IF(E29&gt;500000000,0,P86))</f>
        <v>32015.804356589269</v>
      </c>
      <c r="J30" s="114"/>
      <c r="L30" s="88">
        <v>0.21</v>
      </c>
      <c r="N30" s="8"/>
      <c r="O30" s="8"/>
      <c r="P30" s="8"/>
      <c r="Q30" s="10"/>
      <c r="R30" s="914"/>
      <c r="S30" s="914"/>
      <c r="T30" s="851"/>
      <c r="U30" s="851"/>
      <c r="V30" s="851"/>
      <c r="W30" s="11"/>
      <c r="X30" s="9"/>
      <c r="AK30" s="351" t="s">
        <v>559</v>
      </c>
      <c r="AL30" s="300" t="s">
        <v>853</v>
      </c>
      <c r="AM30" s="401">
        <v>0.01</v>
      </c>
      <c r="AN30" s="344">
        <v>0</v>
      </c>
    </row>
    <row r="31" spans="1:40" x14ac:dyDescent="0.2">
      <c r="A31" s="57" t="s">
        <v>73</v>
      </c>
      <c r="D31" s="129">
        <f>IF(E29&lt;5000,"Unter Tabelle",E30/E29*D26)</f>
        <v>21175.00984344037</v>
      </c>
      <c r="E31" s="100"/>
      <c r="F31" s="57" t="s">
        <v>202</v>
      </c>
      <c r="I31" s="129">
        <f>IF($E$29&lt;5000,"Unter Tabelle",E30/E29*I26)</f>
        <v>10840.794513148898</v>
      </c>
      <c r="L31" s="88">
        <v>0.22</v>
      </c>
      <c r="X31" s="94"/>
      <c r="AK31" s="349" t="s">
        <v>561</v>
      </c>
      <c r="AL31" s="300" t="s">
        <v>539</v>
      </c>
      <c r="AM31" s="401">
        <v>2.5000000000000001E-3</v>
      </c>
      <c r="AN31" s="344">
        <v>0</v>
      </c>
    </row>
    <row r="32" spans="1:40" ht="15" thickBot="1" x14ac:dyDescent="0.25">
      <c r="F32" s="57" t="s">
        <v>207</v>
      </c>
      <c r="I32" s="129">
        <f>IF(E29&lt;5000,"Unter Tabelle",(I31*F13))</f>
        <v>0</v>
      </c>
      <c r="L32" s="88">
        <v>0.23</v>
      </c>
      <c r="AK32" s="352"/>
      <c r="AL32" s="296" t="s">
        <v>840</v>
      </c>
      <c r="AM32" s="403">
        <f>SUM(AM18:AM31)</f>
        <v>0.09</v>
      </c>
      <c r="AN32" s="322"/>
    </row>
    <row r="33" spans="1:40" x14ac:dyDescent="0.2">
      <c r="F33" s="2" t="s">
        <v>208</v>
      </c>
      <c r="I33" s="108">
        <f>IF(E29&lt;5000,"Unter Tabelle",I31+I32)</f>
        <v>10840.794513148898</v>
      </c>
      <c r="L33" s="88">
        <v>0.24</v>
      </c>
      <c r="AK33" s="352"/>
      <c r="AL33" s="326" t="s">
        <v>733</v>
      </c>
      <c r="AM33" s="397"/>
      <c r="AN33" s="322">
        <f>SUM(AN18:AN31)</f>
        <v>0</v>
      </c>
    </row>
    <row r="34" spans="1:40" x14ac:dyDescent="0.2">
      <c r="F34" s="2" t="s">
        <v>194</v>
      </c>
      <c r="I34" s="129">
        <f>IF(E29&lt;5000,"Unter Tabelle",I31*H43*F14)</f>
        <v>0</v>
      </c>
      <c r="L34" s="88">
        <v>0.25</v>
      </c>
      <c r="AK34" s="352"/>
      <c r="AL34" s="296"/>
      <c r="AM34" s="342"/>
      <c r="AN34" s="319"/>
    </row>
    <row r="35" spans="1:40" ht="15" thickBot="1" x14ac:dyDescent="0.25">
      <c r="B35" s="101" t="s">
        <v>126</v>
      </c>
      <c r="C35" s="102" t="s">
        <v>84</v>
      </c>
      <c r="G35" s="101" t="s">
        <v>126</v>
      </c>
      <c r="H35" s="102" t="s">
        <v>84</v>
      </c>
      <c r="I35" s="129"/>
      <c r="L35" s="88">
        <v>0.26</v>
      </c>
      <c r="AK35" s="353" t="s">
        <v>567</v>
      </c>
      <c r="AL35" s="295" t="s">
        <v>568</v>
      </c>
      <c r="AM35" s="342"/>
      <c r="AN35" s="323"/>
    </row>
    <row r="36" spans="1:40" ht="16.5"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12" t="s">
        <v>50</v>
      </c>
      <c r="Q36" s="13" t="s">
        <v>51</v>
      </c>
      <c r="R36" s="14" t="s">
        <v>225</v>
      </c>
      <c r="S36" s="929" t="s">
        <v>52</v>
      </c>
      <c r="T36" s="930"/>
      <c r="U36" s="927" t="s">
        <v>53</v>
      </c>
      <c r="V36" s="928"/>
      <c r="W36" s="929" t="s">
        <v>54</v>
      </c>
      <c r="X36" s="930"/>
      <c r="Y36" s="14"/>
      <c r="Z36" s="14"/>
      <c r="AA36" s="14"/>
      <c r="AB36" s="14"/>
      <c r="AC36" s="14"/>
      <c r="AD36" s="14"/>
      <c r="AE36" s="15"/>
      <c r="AK36" s="348" t="s">
        <v>569</v>
      </c>
      <c r="AL36" s="300" t="s">
        <v>854</v>
      </c>
      <c r="AM36" s="401"/>
      <c r="AN36" s="320"/>
    </row>
    <row r="37" spans="1:40" ht="15.75"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1"/>
      <c r="T37" s="502"/>
      <c r="U37" s="1"/>
      <c r="V37" s="1"/>
      <c r="W37" s="501"/>
      <c r="X37" s="502"/>
      <c r="Y37" s="1"/>
      <c r="Z37" s="1"/>
      <c r="AA37" s="1"/>
      <c r="AB37" s="1"/>
      <c r="AC37" s="1"/>
      <c r="AD37" s="1" t="s">
        <v>59</v>
      </c>
      <c r="AE37" s="17">
        <f>E29</f>
        <v>123943.53093489454</v>
      </c>
      <c r="AK37" s="354"/>
      <c r="AL37" s="300" t="s">
        <v>855</v>
      </c>
      <c r="AM37" s="401"/>
      <c r="AN37" s="320"/>
    </row>
    <row r="38" spans="1:40" ht="15"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1"/>
      <c r="T38" s="502"/>
      <c r="U38" s="1"/>
      <c r="V38" s="1"/>
      <c r="W38" s="501"/>
      <c r="X38" s="502"/>
      <c r="Y38" s="1"/>
      <c r="Z38" s="1"/>
      <c r="AA38" s="1"/>
      <c r="AB38" s="1"/>
      <c r="AC38" s="1"/>
      <c r="AD38" s="1" t="s">
        <v>62</v>
      </c>
      <c r="AE38" s="18">
        <f>LOOKUP(AE37,Q41:Q87)</f>
        <v>100000</v>
      </c>
      <c r="AK38" s="349"/>
      <c r="AL38" s="300" t="s">
        <v>856</v>
      </c>
      <c r="AM38" s="401">
        <v>0.06</v>
      </c>
      <c r="AN38" s="320">
        <v>0</v>
      </c>
    </row>
    <row r="39" spans="1:40" ht="15" customHeight="1" x14ac:dyDescent="0.25">
      <c r="A39" s="57" t="s">
        <v>78</v>
      </c>
      <c r="B39" s="104" t="s">
        <v>211</v>
      </c>
      <c r="C39" s="107">
        <f>IF($AP$2=1,0,IF($AP$2=2,AM65,IF($AP$2=3,AN66,"FALSCH")))</f>
        <v>0</v>
      </c>
      <c r="D39" s="129">
        <f t="shared" si="1"/>
        <v>0</v>
      </c>
      <c r="F39" s="57" t="s">
        <v>78</v>
      </c>
      <c r="G39" s="104" t="s">
        <v>211</v>
      </c>
      <c r="H39" s="107">
        <f>IF($AP$2=1,0,IF($AP$2=2,AM65,IF($AP$2=3,AN66,"FALSCH")))</f>
        <v>0</v>
      </c>
      <c r="I39" s="129">
        <f t="shared" si="0"/>
        <v>0</v>
      </c>
      <c r="L39" s="88">
        <v>0.3</v>
      </c>
      <c r="N39" s="1"/>
      <c r="O39" s="1"/>
      <c r="P39" s="1"/>
      <c r="Q39" s="16"/>
      <c r="R39" s="1"/>
      <c r="S39" s="501" t="s">
        <v>63</v>
      </c>
      <c r="T39" s="502" t="s">
        <v>64</v>
      </c>
      <c r="U39" s="1" t="s">
        <v>63</v>
      </c>
      <c r="V39" s="1" t="s">
        <v>64</v>
      </c>
      <c r="W39" s="501" t="s">
        <v>63</v>
      </c>
      <c r="X39" s="502" t="s">
        <v>64</v>
      </c>
      <c r="Y39" s="1"/>
      <c r="Z39" s="1"/>
      <c r="AA39" s="1"/>
      <c r="AB39" s="1"/>
      <c r="AC39" s="1"/>
      <c r="AD39" s="1" t="s">
        <v>65</v>
      </c>
      <c r="AE39" s="18">
        <f>LOOKUP(AE37,Q41:R87)</f>
        <v>150000</v>
      </c>
      <c r="AK39" s="351" t="s">
        <v>582</v>
      </c>
      <c r="AL39" s="301" t="s">
        <v>857</v>
      </c>
      <c r="AM39" s="401">
        <v>0.01</v>
      </c>
      <c r="AN39" s="320">
        <v>0</v>
      </c>
    </row>
    <row r="40" spans="1:40" ht="15" customHeight="1" x14ac:dyDescent="0.25">
      <c r="A40" s="57" t="s">
        <v>79</v>
      </c>
      <c r="B40" s="104">
        <v>0.22</v>
      </c>
      <c r="C40" s="107">
        <f>IF($AP$2=1,0,IF($AP$2=2,AM87,IF($AP$2=3,AN88,"FALSCH")))</f>
        <v>0</v>
      </c>
      <c r="D40" s="129">
        <f t="shared" si="1"/>
        <v>0</v>
      </c>
      <c r="F40" s="57" t="s">
        <v>79</v>
      </c>
      <c r="G40" s="104">
        <v>0.22</v>
      </c>
      <c r="H40" s="107">
        <f>IF($AP$2=1,0,IF($AP$2=2,AM87,IF($AP$2=3,AN88,"FALSCH")))</f>
        <v>0</v>
      </c>
      <c r="I40" s="129">
        <f t="shared" si="0"/>
        <v>0</v>
      </c>
      <c r="L40" s="88">
        <v>0.31</v>
      </c>
      <c r="N40" s="1"/>
      <c r="O40" s="1"/>
      <c r="P40" s="1"/>
      <c r="Q40" s="16"/>
      <c r="R40" s="39">
        <v>5000</v>
      </c>
      <c r="S40" s="501" t="s">
        <v>60</v>
      </c>
      <c r="T40" s="502"/>
      <c r="U40" s="1" t="s">
        <v>60</v>
      </c>
      <c r="V40" s="1"/>
      <c r="W40" s="501" t="s">
        <v>60</v>
      </c>
      <c r="X40" s="502"/>
      <c r="Y40" s="1"/>
      <c r="Z40" s="1"/>
      <c r="AA40" s="1"/>
      <c r="AB40" s="1"/>
      <c r="AC40" s="1"/>
      <c r="AD40" s="1" t="s">
        <v>66</v>
      </c>
      <c r="AE40" s="18" t="str">
        <f>C13</f>
        <v>II</v>
      </c>
      <c r="AK40" s="348" t="s">
        <v>585</v>
      </c>
      <c r="AL40" s="300" t="s">
        <v>858</v>
      </c>
      <c r="AM40" s="401"/>
      <c r="AN40" s="320"/>
    </row>
    <row r="41" spans="1:40" ht="15" customHeight="1" x14ac:dyDescent="0.25">
      <c r="A41" s="57" t="s">
        <v>80</v>
      </c>
      <c r="B41" s="104">
        <v>7.0000000000000007E-2</v>
      </c>
      <c r="C41" s="107">
        <f>IF($AP$2=1,0,IF($AP$2=2,AM102,IF($AP$2=3,AN103,"FALSCH")))</f>
        <v>0</v>
      </c>
      <c r="D41" s="129">
        <f t="shared" si="1"/>
        <v>0</v>
      </c>
      <c r="F41" s="57" t="s">
        <v>80</v>
      </c>
      <c r="G41" s="104">
        <v>7.0000000000000007E-2</v>
      </c>
      <c r="H41" s="107">
        <f>IF($AP$2=1,0,IF($AP$2=2,AM102,IF($AP$2=3,AN103,"FALSCH")))</f>
        <v>0</v>
      </c>
      <c r="I41" s="129">
        <f t="shared" si="0"/>
        <v>0</v>
      </c>
      <c r="L41" s="88">
        <v>0.32</v>
      </c>
      <c r="N41" s="1"/>
      <c r="O41" s="1"/>
      <c r="P41" s="1"/>
      <c r="Q41" s="40">
        <v>5000</v>
      </c>
      <c r="R41" s="39">
        <v>10000</v>
      </c>
      <c r="S41" s="516">
        <v>2132</v>
      </c>
      <c r="T41" s="517">
        <v>2547</v>
      </c>
      <c r="U41" s="39">
        <v>2547</v>
      </c>
      <c r="V41" s="39">
        <v>2990</v>
      </c>
      <c r="W41" s="516">
        <v>2990</v>
      </c>
      <c r="X41" s="517">
        <v>3405</v>
      </c>
      <c r="Y41" s="106"/>
      <c r="Z41" s="106"/>
      <c r="AA41" s="106"/>
      <c r="AB41" s="106"/>
      <c r="AC41" s="1"/>
      <c r="AD41" s="1"/>
      <c r="AE41" s="18"/>
      <c r="AF41" s="118">
        <f>(V41-U41)/U41</f>
        <v>0.17393011385944249</v>
      </c>
      <c r="AK41" s="354"/>
      <c r="AL41" s="300" t="s">
        <v>859</v>
      </c>
      <c r="AM41" s="401"/>
      <c r="AN41" s="320"/>
    </row>
    <row r="42" spans="1:40" ht="15" customHeight="1" x14ac:dyDescent="0.25">
      <c r="A42" s="57" t="s">
        <v>81</v>
      </c>
      <c r="B42" s="104">
        <v>0.05</v>
      </c>
      <c r="C42" s="107">
        <f>IF($AP$2=1,0,IF($AP$2=2,AM115,IF($AP$2=3,AN116,"FALSCH")))</f>
        <v>0</v>
      </c>
      <c r="D42" s="129">
        <f t="shared" si="1"/>
        <v>0</v>
      </c>
      <c r="F42" s="57" t="s">
        <v>81</v>
      </c>
      <c r="G42" s="104">
        <v>0.05</v>
      </c>
      <c r="H42" s="107">
        <f>IF($AP$2=1,0,IF($AP$2=2,AM115,IF($AP$2=3,AN116,"FALSCH")))</f>
        <v>0</v>
      </c>
      <c r="I42" s="129">
        <f t="shared" si="0"/>
        <v>0</v>
      </c>
      <c r="L42" s="88">
        <v>0.33</v>
      </c>
      <c r="N42" s="1"/>
      <c r="O42" s="1"/>
      <c r="P42" s="1"/>
      <c r="Q42" s="40">
        <v>10000</v>
      </c>
      <c r="R42" s="39">
        <v>15000</v>
      </c>
      <c r="S42" s="516">
        <v>3689</v>
      </c>
      <c r="T42" s="517">
        <v>4408</v>
      </c>
      <c r="U42" s="39">
        <v>4408</v>
      </c>
      <c r="V42" s="39">
        <v>5174</v>
      </c>
      <c r="W42" s="516">
        <v>5174</v>
      </c>
      <c r="X42" s="517">
        <v>5893</v>
      </c>
      <c r="Y42" s="106"/>
      <c r="Z42" s="106"/>
      <c r="AA42" s="106"/>
      <c r="AB42" s="106"/>
      <c r="AC42" s="1"/>
      <c r="AD42" s="1" t="s">
        <v>67</v>
      </c>
      <c r="AE42" s="18">
        <f>IF(AE40="I",LOOKUP(AE38,Q41:S87),IF(AE40="II",LOOKUP(AE38,Q41:U87),IF(AE40="III",LOOKUP(AE38,Q41:W87),IF(AE40="IV",LOOKUP(AE38,Q41:Y87),IF(AE40="V",LOOKUP(AE38,Q41:AA87),0)))))</f>
        <v>27150</v>
      </c>
      <c r="AF42" s="118">
        <f t="shared" ref="AF42:AF59" si="2">(V42-U42)/U42</f>
        <v>0.17377495462794917</v>
      </c>
      <c r="AK42" s="354"/>
      <c r="AL42" s="300" t="s">
        <v>860</v>
      </c>
      <c r="AM42" s="401"/>
      <c r="AN42" s="320"/>
    </row>
    <row r="43" spans="1:40" ht="15" customHeight="1" x14ac:dyDescent="0.25">
      <c r="A43" s="57" t="s">
        <v>82</v>
      </c>
      <c r="B43" s="104">
        <v>0.35</v>
      </c>
      <c r="C43" s="107">
        <f>IF($AP$2=1,0,IF($AP$2=2,AM144,IF($AP$2=3,AN145,"FALSCH")))</f>
        <v>0</v>
      </c>
      <c r="D43" s="129">
        <f t="shared" si="1"/>
        <v>0</v>
      </c>
      <c r="F43" s="57" t="s">
        <v>82</v>
      </c>
      <c r="G43" s="104">
        <v>0.35</v>
      </c>
      <c r="H43" s="107">
        <f>IF($AP$2=1,0,IF($AP$2=2,AM144,IF($AP$2=3,AN145,"FALSCH")))</f>
        <v>0</v>
      </c>
      <c r="I43" s="129">
        <f>IF($E$29&lt;5000,"Unter Tabelle",$I$33*H43+I34)</f>
        <v>0</v>
      </c>
      <c r="L43" s="88">
        <v>0.34</v>
      </c>
      <c r="N43" s="1"/>
      <c r="O43" s="1"/>
      <c r="P43" s="1"/>
      <c r="Q43" s="40">
        <v>15000</v>
      </c>
      <c r="R43" s="39">
        <v>25000</v>
      </c>
      <c r="S43" s="516">
        <v>5084</v>
      </c>
      <c r="T43" s="517">
        <v>6075</v>
      </c>
      <c r="U43" s="39">
        <v>6075</v>
      </c>
      <c r="V43" s="39">
        <v>7131</v>
      </c>
      <c r="W43" s="516">
        <v>7131</v>
      </c>
      <c r="X43" s="517">
        <v>8122</v>
      </c>
      <c r="Y43" s="106"/>
      <c r="Z43" s="106"/>
      <c r="AA43" s="106"/>
      <c r="AB43" s="106"/>
      <c r="AC43" s="1"/>
      <c r="AD43" s="1" t="s">
        <v>68</v>
      </c>
      <c r="AE43" s="18">
        <f>IF(AE40="I",LOOKUP(AE39,Q41:S87),IF(AE40="II",LOOKUP(AE39,Q41:U87),IF(AE40="III",LOOKUP(AE39,Q41:W87),IF(AE40="IV",LOOKUP(AE39,Q41:Y87),IF(AE40="V",LOOKUP(AE39,Q41:AA87),0)))))</f>
        <v>37311</v>
      </c>
      <c r="AF43" s="118">
        <f t="shared" si="2"/>
        <v>0.17382716049382715</v>
      </c>
      <c r="AK43" s="354"/>
      <c r="AL43" s="300" t="s">
        <v>861</v>
      </c>
      <c r="AM43" s="401"/>
      <c r="AN43" s="320"/>
    </row>
    <row r="44" spans="1:40" ht="15" customHeight="1" thickBot="1" x14ac:dyDescent="0.3">
      <c r="A44" s="57" t="s">
        <v>83</v>
      </c>
      <c r="B44" s="104">
        <v>0.01</v>
      </c>
      <c r="C44" s="107">
        <f>IF($AP$2=1,0,IF($AP$2=2,AM154,IF($AP$2=3,AN155,"FALSCH")))</f>
        <v>0</v>
      </c>
      <c r="D44" s="129">
        <f t="shared" si="1"/>
        <v>0</v>
      </c>
      <c r="F44" s="57" t="s">
        <v>83</v>
      </c>
      <c r="G44" s="104">
        <v>0.01</v>
      </c>
      <c r="H44" s="107">
        <f>IF($AP$2=1,0,IF($AP$2=2,AM154,IF($AP$2=3,AN155,"FALSCH")))</f>
        <v>0</v>
      </c>
      <c r="I44" s="129">
        <f>IF($E$29&lt;5000,"Unter Tabelle",$I$33*H44)</f>
        <v>0</v>
      </c>
      <c r="L44" s="88">
        <v>0.35</v>
      </c>
      <c r="N44" s="1"/>
      <c r="O44" s="1"/>
      <c r="P44" s="1"/>
      <c r="Q44" s="40">
        <v>25000</v>
      </c>
      <c r="R44" s="39">
        <v>35000</v>
      </c>
      <c r="S44" s="516">
        <v>7615</v>
      </c>
      <c r="T44" s="517">
        <v>9098</v>
      </c>
      <c r="U44" s="39">
        <v>9098</v>
      </c>
      <c r="V44" s="39">
        <v>10681</v>
      </c>
      <c r="W44" s="516">
        <v>10681</v>
      </c>
      <c r="X44" s="517">
        <v>12164</v>
      </c>
      <c r="Y44" s="106"/>
      <c r="Z44" s="106"/>
      <c r="AA44" s="106"/>
      <c r="AB44" s="106"/>
      <c r="AC44" s="1"/>
      <c r="AD44" s="1" t="s">
        <v>69</v>
      </c>
      <c r="AE44" s="18">
        <f>IF(AE40="I",LOOKUP(AE38,Q41:T87),IF(AE40="II",LOOKUP(AE38,Q41:V87),IF(AE40="III",LOOKUP(AE38,Q41:X87),IF(AE40="IV",LOOKUP(AE38,Q41:Z87),IF(AE40="V",LOOKUP(AE38,Q41:AB87),0)))))</f>
        <v>31872</v>
      </c>
      <c r="AF44" s="118">
        <f t="shared" si="2"/>
        <v>0.17399428445812268</v>
      </c>
      <c r="AK44" s="354"/>
      <c r="AL44" s="300" t="s">
        <v>862</v>
      </c>
      <c r="AM44" s="401"/>
      <c r="AN44" s="320"/>
    </row>
    <row r="45" spans="1:40" ht="15" customHeight="1"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516">
        <v>9934</v>
      </c>
      <c r="T45" s="517">
        <v>11869</v>
      </c>
      <c r="U45" s="39">
        <v>11869</v>
      </c>
      <c r="V45" s="39">
        <v>13934</v>
      </c>
      <c r="W45" s="516">
        <v>13934</v>
      </c>
      <c r="X45" s="517">
        <v>15869</v>
      </c>
      <c r="Y45" s="106"/>
      <c r="Z45" s="106"/>
      <c r="AA45" s="106"/>
      <c r="AB45" s="106"/>
      <c r="AC45" s="1"/>
      <c r="AD45" s="1" t="s">
        <v>70</v>
      </c>
      <c r="AE45" s="18">
        <f>IF(AE40="I",LOOKUP(AE39,Q41:T87),IF(AE40="II",LOOKUP(AE39,Q41:V87),IF(AE40="III",LOOKUP(AE39,Q41:X87),IF(AE40="IV",LOOKUP(AE39,Q41:Z87),IF(AE40="V",LOOKUP(AE39,Q41:AB87),0)))))</f>
        <v>43800</v>
      </c>
      <c r="AF45" s="118">
        <f t="shared" si="2"/>
        <v>0.17398264386216195</v>
      </c>
      <c r="AK45" s="354"/>
      <c r="AL45" s="300" t="s">
        <v>863</v>
      </c>
      <c r="AM45" s="401"/>
      <c r="AN45" s="320"/>
    </row>
    <row r="46" spans="1:40" ht="15" customHeight="1" x14ac:dyDescent="0.25">
      <c r="L46" s="88">
        <v>0.37</v>
      </c>
      <c r="N46" s="1"/>
      <c r="O46" s="1"/>
      <c r="P46" s="1"/>
      <c r="Q46" s="40">
        <v>50000</v>
      </c>
      <c r="R46" s="39">
        <v>75000</v>
      </c>
      <c r="S46" s="516">
        <v>13165</v>
      </c>
      <c r="T46" s="517">
        <v>15729</v>
      </c>
      <c r="U46" s="39">
        <v>15729</v>
      </c>
      <c r="V46" s="39">
        <v>18465</v>
      </c>
      <c r="W46" s="516">
        <v>18465</v>
      </c>
      <c r="X46" s="517">
        <v>21029</v>
      </c>
      <c r="Y46" s="106"/>
      <c r="Z46" s="106"/>
      <c r="AA46" s="106"/>
      <c r="AB46" s="106"/>
      <c r="AC46" s="1"/>
      <c r="AD46" s="1"/>
      <c r="AE46" s="18"/>
      <c r="AF46" s="118">
        <f t="shared" si="2"/>
        <v>0.17394621399961854</v>
      </c>
      <c r="AK46" s="354"/>
      <c r="AL46" s="300" t="s">
        <v>864</v>
      </c>
      <c r="AM46" s="401"/>
      <c r="AN46" s="320"/>
    </row>
    <row r="47" spans="1:40" ht="15" customHeight="1" x14ac:dyDescent="0.25">
      <c r="A47" s="57" t="s">
        <v>93</v>
      </c>
      <c r="E47" s="99">
        <f>IF(AND(AJ2=FALSE,H58&gt;=0),0,D45+I45)</f>
        <v>0</v>
      </c>
      <c r="L47" s="88">
        <v>0.38</v>
      </c>
      <c r="N47" s="1"/>
      <c r="O47" s="1"/>
      <c r="P47" s="1"/>
      <c r="Q47" s="40">
        <v>75000</v>
      </c>
      <c r="R47" s="39">
        <v>100000</v>
      </c>
      <c r="S47" s="516">
        <v>18122</v>
      </c>
      <c r="T47" s="517">
        <v>21652</v>
      </c>
      <c r="U47" s="39">
        <v>21652</v>
      </c>
      <c r="V47" s="39">
        <v>25418</v>
      </c>
      <c r="W47" s="516">
        <v>25418</v>
      </c>
      <c r="X47" s="517">
        <v>28948</v>
      </c>
      <c r="Y47" s="106"/>
      <c r="Z47" s="106"/>
      <c r="AA47" s="106"/>
      <c r="AB47" s="106"/>
      <c r="AC47" s="1"/>
      <c r="AD47" s="1"/>
      <c r="AE47" s="18"/>
      <c r="AF47" s="118">
        <f t="shared" si="2"/>
        <v>0.17393312396083502</v>
      </c>
      <c r="AG47" s="224" t="s">
        <v>490</v>
      </c>
      <c r="AH47" s="224"/>
      <c r="AI47" s="223"/>
      <c r="AJ47" s="228">
        <f>IF(E29&lt;5000,0,((AE44-AE42)/AE42))</f>
        <v>0.17392265193370166</v>
      </c>
      <c r="AK47" s="349"/>
      <c r="AL47" s="300" t="s">
        <v>865</v>
      </c>
      <c r="AM47" s="401">
        <v>0.05</v>
      </c>
      <c r="AN47" s="320">
        <v>0</v>
      </c>
    </row>
    <row r="48" spans="1:40" ht="15" customHeight="1" x14ac:dyDescent="0.25">
      <c r="A48" s="57" t="s">
        <v>90</v>
      </c>
      <c r="B48" s="57">
        <f>IF(($E$29/20000)&lt;10,10,(ROUND($E$29/20000,-1)))</f>
        <v>10</v>
      </c>
      <c r="C48" s="57" t="s">
        <v>236</v>
      </c>
      <c r="E48" s="99">
        <f>I13*B48</f>
        <v>0</v>
      </c>
      <c r="F48" s="57" t="s">
        <v>226</v>
      </c>
      <c r="G48" s="57"/>
      <c r="L48" s="88">
        <v>0.39</v>
      </c>
      <c r="N48" s="1"/>
      <c r="O48" s="1"/>
      <c r="P48" s="1"/>
      <c r="Q48" s="40">
        <v>100000</v>
      </c>
      <c r="R48" s="39">
        <v>150000</v>
      </c>
      <c r="S48" s="516">
        <v>22723</v>
      </c>
      <c r="T48" s="517">
        <v>27150</v>
      </c>
      <c r="U48" s="39">
        <v>27150</v>
      </c>
      <c r="V48" s="39">
        <v>31872</v>
      </c>
      <c r="W48" s="516">
        <v>31872</v>
      </c>
      <c r="X48" s="517">
        <v>36299</v>
      </c>
      <c r="Y48" s="106"/>
      <c r="Z48" s="106"/>
      <c r="AA48" s="106"/>
      <c r="AB48" s="106"/>
      <c r="AC48" s="1"/>
      <c r="AD48" s="1"/>
      <c r="AE48" s="18"/>
      <c r="AF48" s="118">
        <f t="shared" si="2"/>
        <v>0.17392265193370166</v>
      </c>
      <c r="AG48" s="226" t="s">
        <v>489</v>
      </c>
      <c r="AH48" s="227"/>
      <c r="AI48" s="227"/>
      <c r="AJ48" s="229">
        <f>IF(E29&lt;5000,0,((AE45-AE43)/AE43))</f>
        <v>0.17391653935836618</v>
      </c>
      <c r="AK48" s="348" t="s">
        <v>587</v>
      </c>
      <c r="AL48" s="300" t="s">
        <v>866</v>
      </c>
      <c r="AM48" s="401"/>
      <c r="AN48" s="320"/>
    </row>
    <row r="49" spans="1:40" ht="15" customHeight="1" x14ac:dyDescent="0.25">
      <c r="A49" s="57"/>
      <c r="B49" s="57">
        <f>IF(($E$29/20000)&lt;10,10,(ROUND($E$29/20000,-1)))</f>
        <v>10</v>
      </c>
      <c r="C49" s="57" t="s">
        <v>285</v>
      </c>
      <c r="E49" s="99">
        <f>I14*B49</f>
        <v>0</v>
      </c>
      <c r="F49" s="57" t="s">
        <v>226</v>
      </c>
      <c r="G49" s="57"/>
      <c r="L49" s="88">
        <v>0.4</v>
      </c>
      <c r="N49" s="1"/>
      <c r="O49" s="1"/>
      <c r="P49" s="1"/>
      <c r="Q49" s="40">
        <v>150000</v>
      </c>
      <c r="R49" s="39">
        <v>250000</v>
      </c>
      <c r="S49" s="516">
        <v>31228</v>
      </c>
      <c r="T49" s="517">
        <v>37311</v>
      </c>
      <c r="U49" s="39">
        <v>37311</v>
      </c>
      <c r="V49" s="39">
        <v>43800</v>
      </c>
      <c r="W49" s="516">
        <v>43800</v>
      </c>
      <c r="X49" s="517">
        <v>49883</v>
      </c>
      <c r="Y49" s="106"/>
      <c r="Z49" s="106"/>
      <c r="AA49" s="106"/>
      <c r="AB49" s="106"/>
      <c r="AC49" s="1"/>
      <c r="AD49" s="1"/>
      <c r="AE49" s="18"/>
      <c r="AF49" s="118">
        <f t="shared" si="2"/>
        <v>0.17391653935836618</v>
      </c>
      <c r="AI49" s="128" t="s">
        <v>488</v>
      </c>
      <c r="AJ49" s="230">
        <f>((AJ47+AJ48)/2)</f>
        <v>0.17391959564603393</v>
      </c>
      <c r="AK49" s="354"/>
      <c r="AL49" s="300" t="s">
        <v>867</v>
      </c>
      <c r="AM49" s="401"/>
      <c r="AN49" s="320"/>
    </row>
    <row r="50" spans="1:40" ht="15" customHeight="1" x14ac:dyDescent="0.25">
      <c r="A50" s="57"/>
      <c r="B50" s="57">
        <f>IF(($E$29/20000)&lt;10,10,(ROUND($E$29/20000,-1)))</f>
        <v>10</v>
      </c>
      <c r="C50" s="57" t="s">
        <v>92</v>
      </c>
      <c r="E50" s="99">
        <f>B50*I15</f>
        <v>0</v>
      </c>
      <c r="F50" s="57" t="s">
        <v>226</v>
      </c>
      <c r="G50" s="57"/>
      <c r="L50" s="88">
        <v>0.41</v>
      </c>
      <c r="N50" s="1"/>
      <c r="O50" s="1"/>
      <c r="P50" s="1"/>
      <c r="Q50" s="40">
        <v>250000</v>
      </c>
      <c r="R50" s="39">
        <v>500000</v>
      </c>
      <c r="S50" s="516">
        <v>46640</v>
      </c>
      <c r="T50" s="517">
        <v>55726</v>
      </c>
      <c r="U50" s="39">
        <v>55726</v>
      </c>
      <c r="V50" s="39">
        <v>65418</v>
      </c>
      <c r="W50" s="516">
        <v>65418</v>
      </c>
      <c r="X50" s="517">
        <v>74504</v>
      </c>
      <c r="Y50" s="106"/>
      <c r="Z50" s="106"/>
      <c r="AA50" s="106"/>
      <c r="AB50" s="106"/>
      <c r="AC50" s="1"/>
      <c r="AD50" s="1"/>
      <c r="AE50" s="18"/>
      <c r="AF50" s="118">
        <f t="shared" si="2"/>
        <v>0.17392240605821341</v>
      </c>
      <c r="AK50" s="354"/>
      <c r="AL50" s="300" t="s">
        <v>868</v>
      </c>
      <c r="AM50" s="401"/>
      <c r="AN50" s="320"/>
    </row>
    <row r="51" spans="1:40" ht="15" customHeight="1" x14ac:dyDescent="0.25">
      <c r="A51" s="57" t="s">
        <v>1668</v>
      </c>
      <c r="B51" s="57"/>
      <c r="C51" s="57"/>
      <c r="D51" s="57"/>
      <c r="E51" s="145">
        <f>'TGA AG2 Anlage A'!H77</f>
        <v>0</v>
      </c>
      <c r="F51" s="863" t="s">
        <v>1669</v>
      </c>
      <c r="G51" s="864"/>
      <c r="H51" s="864"/>
      <c r="I51" s="864"/>
      <c r="J51" s="1"/>
      <c r="L51" s="88">
        <v>0.42</v>
      </c>
      <c r="N51" s="1"/>
      <c r="O51" s="1"/>
      <c r="P51" s="1"/>
      <c r="Q51" s="40">
        <v>500000</v>
      </c>
      <c r="R51" s="39">
        <v>750000</v>
      </c>
      <c r="S51" s="516">
        <v>80684</v>
      </c>
      <c r="T51" s="517">
        <v>96402</v>
      </c>
      <c r="U51" s="39">
        <v>96402</v>
      </c>
      <c r="V51" s="39">
        <v>113168</v>
      </c>
      <c r="W51" s="516">
        <v>113168</v>
      </c>
      <c r="X51" s="517">
        <v>128886</v>
      </c>
      <c r="Y51" s="106"/>
      <c r="Z51" s="106"/>
      <c r="AA51" s="106"/>
      <c r="AB51" s="106"/>
      <c r="AC51" s="1"/>
      <c r="AD51" s="1"/>
      <c r="AE51" s="18"/>
      <c r="AF51" s="118">
        <f t="shared" si="2"/>
        <v>0.17391755357772659</v>
      </c>
      <c r="AK51" s="349"/>
      <c r="AL51" s="300" t="s">
        <v>869</v>
      </c>
      <c r="AM51" s="401">
        <v>0.01</v>
      </c>
      <c r="AN51" s="320">
        <v>0</v>
      </c>
    </row>
    <row r="52" spans="1:40" ht="15" customHeight="1" x14ac:dyDescent="0.25">
      <c r="A52" s="57"/>
      <c r="B52" s="57"/>
      <c r="C52" s="57"/>
      <c r="D52" s="57"/>
      <c r="E52" s="610"/>
      <c r="F52" s="864"/>
      <c r="G52" s="864"/>
      <c r="H52" s="864"/>
      <c r="I52" s="864"/>
      <c r="J52" s="1"/>
      <c r="L52" s="88">
        <v>0.43</v>
      </c>
      <c r="N52" s="1"/>
      <c r="O52" s="1"/>
      <c r="P52" s="1"/>
      <c r="Q52" s="40">
        <v>750000</v>
      </c>
      <c r="R52" s="39">
        <v>1000000</v>
      </c>
      <c r="S52" s="516">
        <v>111105</v>
      </c>
      <c r="T52" s="517">
        <v>132749</v>
      </c>
      <c r="U52" s="39">
        <v>132749</v>
      </c>
      <c r="V52" s="39">
        <v>155836</v>
      </c>
      <c r="W52" s="516">
        <v>155836</v>
      </c>
      <c r="X52" s="517">
        <v>177480</v>
      </c>
      <c r="Y52" s="106"/>
      <c r="Z52" s="106"/>
      <c r="AA52" s="106"/>
      <c r="AB52" s="106"/>
      <c r="AC52" s="1"/>
      <c r="AD52" s="1"/>
      <c r="AE52" s="18"/>
      <c r="AF52" s="118">
        <f t="shared" si="2"/>
        <v>0.17391468108987637</v>
      </c>
      <c r="AK52" s="348" t="s">
        <v>589</v>
      </c>
      <c r="AL52" s="300" t="s">
        <v>870</v>
      </c>
      <c r="AM52" s="401"/>
      <c r="AN52" s="320"/>
    </row>
    <row r="53" spans="1:40" ht="15" customHeight="1" x14ac:dyDescent="0.25">
      <c r="A53" s="57"/>
      <c r="B53" s="57"/>
      <c r="C53" s="57"/>
      <c r="D53" s="57"/>
      <c r="E53" s="610"/>
      <c r="F53" s="864"/>
      <c r="G53" s="864"/>
      <c r="H53" s="864"/>
      <c r="I53" s="864"/>
      <c r="J53" s="1"/>
      <c r="L53" s="88">
        <v>0.44</v>
      </c>
      <c r="N53" s="1"/>
      <c r="O53" s="1"/>
      <c r="P53" s="1"/>
      <c r="Q53" s="40">
        <v>1000000</v>
      </c>
      <c r="R53" s="39">
        <v>1250000</v>
      </c>
      <c r="S53" s="516">
        <v>139347</v>
      </c>
      <c r="T53" s="517">
        <v>166493</v>
      </c>
      <c r="U53" s="39">
        <v>166493</v>
      </c>
      <c r="V53" s="39">
        <v>195448</v>
      </c>
      <c r="W53" s="516">
        <v>195448</v>
      </c>
      <c r="X53" s="517">
        <v>222594</v>
      </c>
      <c r="Y53" s="106"/>
      <c r="Z53" s="106"/>
      <c r="AA53" s="106"/>
      <c r="AB53" s="106"/>
      <c r="AC53" s="1"/>
      <c r="AD53" s="1"/>
      <c r="AE53" s="18"/>
      <c r="AF53" s="118">
        <f t="shared" si="2"/>
        <v>0.17391121548653699</v>
      </c>
      <c r="AK53" s="349"/>
      <c r="AL53" s="300" t="s">
        <v>871</v>
      </c>
      <c r="AM53" s="401">
        <v>5.0000000000000001E-3</v>
      </c>
      <c r="AN53" s="320">
        <v>0</v>
      </c>
    </row>
    <row r="54" spans="1:40" ht="15" customHeight="1" x14ac:dyDescent="0.25">
      <c r="A54" s="57"/>
      <c r="B54" s="57"/>
      <c r="C54" s="57"/>
      <c r="D54" s="57"/>
      <c r="E54" s="610"/>
      <c r="F54" s="864"/>
      <c r="G54" s="864"/>
      <c r="H54" s="864"/>
      <c r="I54" s="864"/>
      <c r="J54" s="1"/>
      <c r="L54" s="88">
        <v>0.45</v>
      </c>
      <c r="N54" s="1"/>
      <c r="O54" s="1"/>
      <c r="P54" s="1"/>
      <c r="Q54" s="40">
        <v>1250000</v>
      </c>
      <c r="R54" s="39">
        <v>1500000</v>
      </c>
      <c r="S54" s="516">
        <v>166043</v>
      </c>
      <c r="T54" s="517">
        <v>198389</v>
      </c>
      <c r="U54" s="39">
        <v>198389</v>
      </c>
      <c r="V54" s="39">
        <v>232891</v>
      </c>
      <c r="W54" s="516">
        <v>232891</v>
      </c>
      <c r="X54" s="517">
        <v>265237</v>
      </c>
      <c r="Y54" s="106"/>
      <c r="Z54" s="106"/>
      <c r="AA54" s="106"/>
      <c r="AB54" s="106"/>
      <c r="AC54" s="1"/>
      <c r="AD54" s="1"/>
      <c r="AE54" s="18"/>
      <c r="AF54" s="118">
        <f t="shared" si="2"/>
        <v>0.17391085191215239</v>
      </c>
      <c r="AK54" s="351" t="s">
        <v>591</v>
      </c>
      <c r="AL54" s="300" t="s">
        <v>872</v>
      </c>
      <c r="AM54" s="401">
        <v>0.02</v>
      </c>
      <c r="AN54" s="320">
        <v>0</v>
      </c>
    </row>
    <row r="55" spans="1:40" ht="15" customHeight="1" thickBot="1" x14ac:dyDescent="0.3">
      <c r="A55" s="57"/>
      <c r="B55" s="57"/>
      <c r="C55" s="57"/>
      <c r="D55" s="57"/>
      <c r="E55" s="610"/>
      <c r="F55" s="864"/>
      <c r="G55" s="864"/>
      <c r="H55" s="864"/>
      <c r="I55" s="864"/>
      <c r="J55" s="1"/>
      <c r="L55" s="88">
        <v>0.46</v>
      </c>
      <c r="N55" s="1"/>
      <c r="O55" s="1"/>
      <c r="P55" s="1"/>
      <c r="Q55" s="40">
        <v>1500000</v>
      </c>
      <c r="R55" s="39">
        <v>2000000</v>
      </c>
      <c r="S55" s="516">
        <v>191545</v>
      </c>
      <c r="T55" s="517">
        <v>228859</v>
      </c>
      <c r="U55" s="39">
        <v>228859</v>
      </c>
      <c r="V55" s="39">
        <v>268660</v>
      </c>
      <c r="W55" s="516">
        <v>268660</v>
      </c>
      <c r="X55" s="517">
        <v>305974</v>
      </c>
      <c r="Y55" s="106"/>
      <c r="Z55" s="106"/>
      <c r="AA55" s="106"/>
      <c r="AB55" s="106"/>
      <c r="AC55" s="1"/>
      <c r="AD55" s="1"/>
      <c r="AE55" s="18"/>
      <c r="AF55" s="118">
        <f t="shared" si="2"/>
        <v>0.17391057375938898</v>
      </c>
      <c r="AK55" s="351" t="s">
        <v>593</v>
      </c>
      <c r="AL55" s="300" t="s">
        <v>873</v>
      </c>
      <c r="AM55" s="401">
        <v>0.01</v>
      </c>
      <c r="AN55" s="320">
        <v>0</v>
      </c>
    </row>
    <row r="56" spans="1:40" ht="15" customHeight="1" x14ac:dyDescent="0.25">
      <c r="A56" s="57"/>
      <c r="B56" s="57"/>
      <c r="C56" s="110"/>
      <c r="D56" s="57"/>
      <c r="E56" s="103">
        <f>IF(E29&lt;500000001,SUM(E47:E55),SUM(E48:E55))</f>
        <v>0</v>
      </c>
      <c r="F56" s="868" t="str">
        <f>IF(E29&gt;4000000,"Oberhalb Tabelle: Vorgabe 'Pauschalhonorar' oder 'RifT-Tabelle'","Unterer Button ist ohne Funktion!")</f>
        <v>Unterer Button ist ohne Funktion!</v>
      </c>
      <c r="G56" s="869"/>
      <c r="H56" s="869"/>
      <c r="I56" s="869"/>
      <c r="L56" s="88">
        <v>0.47</v>
      </c>
      <c r="N56" s="1"/>
      <c r="O56" s="1"/>
      <c r="P56" s="1"/>
      <c r="Q56" s="40">
        <v>2000000</v>
      </c>
      <c r="R56" s="39">
        <v>2500000</v>
      </c>
      <c r="S56" s="516">
        <v>239792</v>
      </c>
      <c r="T56" s="517">
        <v>286504</v>
      </c>
      <c r="U56" s="39">
        <v>286504</v>
      </c>
      <c r="V56" s="39">
        <v>336331</v>
      </c>
      <c r="W56" s="516">
        <v>336331</v>
      </c>
      <c r="X56" s="517">
        <v>383044</v>
      </c>
      <c r="Y56" s="106"/>
      <c r="Z56" s="106"/>
      <c r="AA56" s="106"/>
      <c r="AB56" s="106"/>
      <c r="AC56" s="1"/>
      <c r="AD56" s="1"/>
      <c r="AE56" s="18"/>
      <c r="AF56" s="118">
        <f t="shared" si="2"/>
        <v>0.1739138022505794</v>
      </c>
      <c r="AK56" s="351" t="s">
        <v>832</v>
      </c>
      <c r="AL56" s="300" t="s">
        <v>539</v>
      </c>
      <c r="AM56" s="401">
        <v>5.0000000000000001E-3</v>
      </c>
      <c r="AN56" s="320">
        <v>0</v>
      </c>
    </row>
    <row r="57" spans="1:40" ht="15" customHeight="1" x14ac:dyDescent="0.25">
      <c r="A57" s="57" t="str">
        <f>IF(AND(AJ2=FALSE,H58&gt;0),"Übertrag Pauschalhonorar (weil anr. Kosten höher als HOAI-Tabelle)", "")</f>
        <v/>
      </c>
      <c r="E57" s="99">
        <f>IF(AND(AJ2=FALSE,H58&gt;0),H58,)</f>
        <v>0</v>
      </c>
      <c r="F57" s="166" t="str">
        <f>IF(AND(AJ2=TRUE,E29&gt;4000000),"RifT-Tabelle","")</f>
        <v/>
      </c>
      <c r="G57" s="166"/>
      <c r="H57" s="166" t="str">
        <f>IF(AND(AJ2=FALSE,E29&gt;4000000),"Pauschalhonorar","")</f>
        <v/>
      </c>
      <c r="I57" s="426"/>
      <c r="L57" s="88">
        <v>0.48</v>
      </c>
      <c r="N57" s="1"/>
      <c r="O57" s="1"/>
      <c r="P57" s="1"/>
      <c r="Q57" s="40">
        <v>2500000</v>
      </c>
      <c r="R57" s="39">
        <v>3000000</v>
      </c>
      <c r="S57" s="516">
        <v>285649</v>
      </c>
      <c r="T57" s="517">
        <v>341295</v>
      </c>
      <c r="U57" s="39">
        <v>341295</v>
      </c>
      <c r="V57" s="39">
        <v>400650</v>
      </c>
      <c r="W57" s="516">
        <v>400650</v>
      </c>
      <c r="X57" s="517">
        <v>456296</v>
      </c>
      <c r="Y57" s="106"/>
      <c r="Z57" s="106"/>
      <c r="AA57" s="106"/>
      <c r="AB57" s="106"/>
      <c r="AC57" s="1"/>
      <c r="AD57" s="1"/>
      <c r="AE57" s="18"/>
      <c r="AF57" s="118">
        <f t="shared" si="2"/>
        <v>0.17391113259789917</v>
      </c>
      <c r="AK57" s="352"/>
      <c r="AL57" s="296" t="s">
        <v>840</v>
      </c>
      <c r="AM57" s="403">
        <f>SUM(AM36:AM56)</f>
        <v>0.17</v>
      </c>
      <c r="AN57" s="322"/>
    </row>
    <row r="58" spans="1:40" ht="15" customHeight="1" thickBot="1" x14ac:dyDescent="0.3">
      <c r="A58" s="57" t="s">
        <v>86</v>
      </c>
      <c r="E58" s="99">
        <f>(E56+E57)*C15</f>
        <v>0</v>
      </c>
      <c r="F58" s="134" t="str">
        <f>IF(AND(AJ2=FALSE,F56="Oberhalb Tabelle: Vorgabe 'Pauschalhonorar' oder 'RifT-Tabelle'"),"Hier Pauschalhonorar eintragen:", "")</f>
        <v/>
      </c>
      <c r="H58" s="429"/>
      <c r="I58" s="427"/>
      <c r="L58" s="88">
        <v>0.49</v>
      </c>
      <c r="N58" s="1"/>
      <c r="O58" s="1"/>
      <c r="P58" s="1"/>
      <c r="Q58" s="40">
        <v>3000000</v>
      </c>
      <c r="R58" s="39">
        <v>3500000</v>
      </c>
      <c r="S58" s="516">
        <v>329420</v>
      </c>
      <c r="T58" s="517">
        <v>393593</v>
      </c>
      <c r="U58" s="39">
        <v>393593</v>
      </c>
      <c r="V58" s="39">
        <v>462044</v>
      </c>
      <c r="W58" s="516">
        <v>462044</v>
      </c>
      <c r="X58" s="517">
        <v>526217</v>
      </c>
      <c r="Y58" s="106"/>
      <c r="Z58" s="106"/>
      <c r="AA58" s="106"/>
      <c r="AB58" s="106"/>
      <c r="AC58" s="1"/>
      <c r="AD58" s="1"/>
      <c r="AE58" s="18"/>
      <c r="AF58" s="118">
        <f t="shared" si="2"/>
        <v>0.1739131539432866</v>
      </c>
      <c r="AK58" s="352"/>
      <c r="AL58" s="326" t="s">
        <v>733</v>
      </c>
      <c r="AM58" s="397"/>
      <c r="AN58" s="322">
        <f>SUM(AN36:AN56)</f>
        <v>0</v>
      </c>
    </row>
    <row r="59" spans="1:40" ht="15" customHeight="1" x14ac:dyDescent="0.25">
      <c r="A59" s="57" t="s">
        <v>220</v>
      </c>
      <c r="E59" s="103">
        <f>IF(AND(AJ2=FALSE,H58&gt;0),E56+E57+E58,E56+E58)</f>
        <v>0</v>
      </c>
      <c r="F59" s="67"/>
      <c r="G59" s="169"/>
      <c r="H59" s="102"/>
      <c r="I59" s="170"/>
      <c r="L59" s="88">
        <v>0.5</v>
      </c>
      <c r="N59" s="1"/>
      <c r="O59" s="1"/>
      <c r="P59" s="1"/>
      <c r="Q59" s="40">
        <v>3500000</v>
      </c>
      <c r="R59" s="152">
        <v>4000000</v>
      </c>
      <c r="S59" s="516">
        <v>371491</v>
      </c>
      <c r="T59" s="517">
        <v>443859</v>
      </c>
      <c r="U59" s="39">
        <v>443859</v>
      </c>
      <c r="V59" s="39">
        <v>521052</v>
      </c>
      <c r="W59" s="516">
        <v>521052</v>
      </c>
      <c r="X59" s="517">
        <v>593420</v>
      </c>
      <c r="Y59" s="106"/>
      <c r="Z59" s="106"/>
      <c r="AA59" s="106"/>
      <c r="AB59" s="106"/>
      <c r="AC59" s="1"/>
      <c r="AD59" s="1"/>
      <c r="AE59" s="18"/>
      <c r="AF59" s="118">
        <f t="shared" si="2"/>
        <v>0.17391333734361589</v>
      </c>
      <c r="AK59" s="355"/>
      <c r="AL59"/>
      <c r="AM59" s="398"/>
      <c r="AN59" s="324"/>
    </row>
    <row r="60" spans="1:40" ht="15" customHeight="1" x14ac:dyDescent="0.25">
      <c r="A60" s="57" t="s">
        <v>1890</v>
      </c>
      <c r="C60" s="111"/>
      <c r="D60" s="172">
        <f>A19</f>
        <v>1</v>
      </c>
      <c r="E60" s="99"/>
      <c r="F60" s="67" t="s">
        <v>221</v>
      </c>
      <c r="G60" s="169">
        <f>A19</f>
        <v>1</v>
      </c>
      <c r="H60" s="102" t="s">
        <v>63</v>
      </c>
      <c r="I60" s="170">
        <f>E59</f>
        <v>0</v>
      </c>
      <c r="L60" s="88">
        <v>0.51</v>
      </c>
      <c r="N60" s="1"/>
      <c r="O60" s="1"/>
      <c r="P60" s="1"/>
      <c r="Q60" s="509">
        <v>4000000</v>
      </c>
      <c r="R60" s="152">
        <v>5500000</v>
      </c>
      <c r="S60" s="516">
        <v>412126</v>
      </c>
      <c r="T60" s="517">
        <v>492410</v>
      </c>
      <c r="U60" s="39">
        <v>492410</v>
      </c>
      <c r="V60" s="39">
        <v>578046</v>
      </c>
      <c r="W60" s="516">
        <v>578046</v>
      </c>
      <c r="X60" s="517">
        <v>658331</v>
      </c>
      <c r="Y60" s="106"/>
      <c r="Z60" s="106"/>
      <c r="AA60" s="106"/>
      <c r="AB60" s="106"/>
      <c r="AC60" s="1"/>
      <c r="AD60" s="1"/>
      <c r="AE60" s="18"/>
      <c r="AF60" s="118">
        <f>(V60-U60)/U60</f>
        <v>0.17391198391584248</v>
      </c>
      <c r="AK60" s="353" t="s">
        <v>594</v>
      </c>
      <c r="AL60" s="295" t="s">
        <v>595</v>
      </c>
      <c r="AM60" s="398"/>
      <c r="AN60" s="324"/>
    </row>
    <row r="61" spans="1:40" ht="15" customHeight="1" x14ac:dyDescent="0.25">
      <c r="A61" s="56" t="s">
        <v>222</v>
      </c>
      <c r="E61" s="99">
        <f>A19*E59</f>
        <v>0</v>
      </c>
      <c r="L61" s="88">
        <v>0.52</v>
      </c>
      <c r="N61" s="1"/>
      <c r="O61" s="1"/>
      <c r="P61" s="1"/>
      <c r="Q61" s="509">
        <v>5500000</v>
      </c>
      <c r="R61" s="152">
        <v>7000000</v>
      </c>
      <c r="S61" s="512">
        <v>530082</v>
      </c>
      <c r="T61" s="513">
        <v>633344</v>
      </c>
      <c r="U61" s="152">
        <v>633344</v>
      </c>
      <c r="V61" s="152">
        <v>743491</v>
      </c>
      <c r="W61" s="512">
        <v>743491</v>
      </c>
      <c r="X61" s="513">
        <v>846754</v>
      </c>
      <c r="Y61" s="1"/>
      <c r="Z61" s="1"/>
      <c r="AA61" s="1"/>
      <c r="AB61" s="1"/>
      <c r="AC61" s="1"/>
      <c r="AD61" s="1"/>
      <c r="AE61" s="18"/>
      <c r="AF61" s="118">
        <f t="shared" ref="AF61:AF87" si="3">(V61-U61)/U61</f>
        <v>0.17391338672190784</v>
      </c>
      <c r="AK61" s="356" t="s">
        <v>596</v>
      </c>
      <c r="AL61" s="375" t="s">
        <v>765</v>
      </c>
      <c r="AM61" s="401"/>
      <c r="AN61" s="320"/>
    </row>
    <row r="62" spans="1:40" ht="15" customHeight="1" thickBot="1" x14ac:dyDescent="0.3">
      <c r="A62" s="57" t="s">
        <v>87</v>
      </c>
      <c r="C62" s="111">
        <v>0.19</v>
      </c>
      <c r="E62" s="99">
        <f>C62*E61</f>
        <v>0</v>
      </c>
      <c r="L62" s="88">
        <v>0.53</v>
      </c>
      <c r="N62" s="1"/>
      <c r="O62" s="1"/>
      <c r="P62" s="1"/>
      <c r="Q62" s="509">
        <v>7000000</v>
      </c>
      <c r="R62" s="152">
        <v>8500000</v>
      </c>
      <c r="S62" s="512">
        <v>641179</v>
      </c>
      <c r="T62" s="513">
        <v>766084</v>
      </c>
      <c r="U62" s="152">
        <v>766084</v>
      </c>
      <c r="V62" s="152">
        <v>899316</v>
      </c>
      <c r="W62" s="512">
        <v>899316</v>
      </c>
      <c r="X62" s="513">
        <v>1024221</v>
      </c>
      <c r="Y62" s="1"/>
      <c r="Z62" s="1"/>
      <c r="AA62" s="1"/>
      <c r="AB62" s="1"/>
      <c r="AC62" s="1"/>
      <c r="AD62" s="1"/>
      <c r="AE62" s="18"/>
      <c r="AF62" s="118">
        <f t="shared" si="3"/>
        <v>0.17391304347826086</v>
      </c>
      <c r="AK62" s="357"/>
      <c r="AL62" s="375" t="s">
        <v>874</v>
      </c>
      <c r="AM62" s="401"/>
      <c r="AN62" s="320"/>
    </row>
    <row r="63" spans="1:40" ht="15" customHeight="1" x14ac:dyDescent="0.25">
      <c r="A63" s="56" t="s">
        <v>94</v>
      </c>
      <c r="E63" s="112">
        <f>E61+E62</f>
        <v>0</v>
      </c>
      <c r="H63" s="118"/>
      <c r="L63" s="88">
        <v>0.54</v>
      </c>
      <c r="N63" s="1"/>
      <c r="O63" s="1"/>
      <c r="P63" s="1"/>
      <c r="Q63" s="509">
        <v>8500000</v>
      </c>
      <c r="R63" s="152">
        <v>10000000</v>
      </c>
      <c r="S63" s="512">
        <v>747115</v>
      </c>
      <c r="T63" s="513">
        <v>892657</v>
      </c>
      <c r="U63" s="152">
        <v>892657</v>
      </c>
      <c r="V63" s="152">
        <v>1047901</v>
      </c>
      <c r="W63" s="512">
        <v>1047901</v>
      </c>
      <c r="X63" s="513">
        <v>1193443</v>
      </c>
      <c r="Y63" s="1"/>
      <c r="Z63" s="1"/>
      <c r="AA63" s="1"/>
      <c r="AB63" s="1"/>
      <c r="AC63" s="1"/>
      <c r="AD63" s="1"/>
      <c r="AE63" s="18"/>
      <c r="AF63" s="118">
        <f t="shared" si="3"/>
        <v>0.17391226417313704</v>
      </c>
      <c r="AK63" s="358"/>
      <c r="AL63" s="375" t="s">
        <v>875</v>
      </c>
      <c r="AM63" s="401">
        <v>0</v>
      </c>
      <c r="AN63" s="320">
        <v>0</v>
      </c>
    </row>
    <row r="64" spans="1:40" ht="15" customHeight="1" x14ac:dyDescent="0.25">
      <c r="L64" s="88">
        <v>0.55000000000000004</v>
      </c>
      <c r="N64" s="1"/>
      <c r="O64" s="1"/>
      <c r="P64" s="1"/>
      <c r="Q64" s="509">
        <v>10000000</v>
      </c>
      <c r="R64" s="152">
        <v>12500000</v>
      </c>
      <c r="S64" s="512">
        <v>848927</v>
      </c>
      <c r="T64" s="513">
        <v>1014303</v>
      </c>
      <c r="U64" s="152">
        <v>1014303</v>
      </c>
      <c r="V64" s="152">
        <v>1190703</v>
      </c>
      <c r="W64" s="512">
        <v>1190703</v>
      </c>
      <c r="X64" s="513">
        <v>1356079</v>
      </c>
      <c r="Y64" s="1"/>
      <c r="Z64" s="1"/>
      <c r="AA64" s="1"/>
      <c r="AB64" s="1"/>
      <c r="AC64" s="1"/>
      <c r="AD64" s="1"/>
      <c r="AE64" s="18"/>
      <c r="AF64" s="118">
        <f t="shared" si="3"/>
        <v>0.17391252909633512</v>
      </c>
      <c r="AK64" s="359" t="s">
        <v>602</v>
      </c>
      <c r="AL64" s="375" t="s">
        <v>876</v>
      </c>
      <c r="AM64" s="401">
        <v>0</v>
      </c>
      <c r="AN64" s="320">
        <v>0</v>
      </c>
    </row>
    <row r="65" spans="12:40" ht="15" customHeight="1" x14ac:dyDescent="0.25">
      <c r="L65" s="88">
        <v>0.56000000000000005</v>
      </c>
      <c r="N65" s="1"/>
      <c r="O65" s="1"/>
      <c r="P65" s="1"/>
      <c r="Q65" s="509">
        <v>12500000</v>
      </c>
      <c r="R65" s="152">
        <v>15000000</v>
      </c>
      <c r="S65" s="512">
        <v>1011253</v>
      </c>
      <c r="T65" s="513">
        <v>1208251</v>
      </c>
      <c r="U65" s="152">
        <v>1208251</v>
      </c>
      <c r="V65" s="152">
        <v>1418381</v>
      </c>
      <c r="W65" s="512">
        <v>1418381</v>
      </c>
      <c r="X65" s="513">
        <v>1615378</v>
      </c>
      <c r="Y65" s="1"/>
      <c r="Z65" s="1"/>
      <c r="AA65" s="1"/>
      <c r="AB65" s="1"/>
      <c r="AC65" s="1"/>
      <c r="AD65" s="1"/>
      <c r="AE65" s="18"/>
      <c r="AF65" s="118">
        <f t="shared" si="3"/>
        <v>0.17391253969580825</v>
      </c>
      <c r="AK65" s="352"/>
      <c r="AL65" s="296" t="s">
        <v>840</v>
      </c>
      <c r="AM65" s="403">
        <f>SUM(AM61:AM64)</f>
        <v>0</v>
      </c>
      <c r="AN65" s="321"/>
    </row>
    <row r="66" spans="12:40" ht="15" customHeight="1" x14ac:dyDescent="0.25">
      <c r="L66" s="88">
        <v>0.56999999999999995</v>
      </c>
      <c r="N66" s="1"/>
      <c r="O66" s="1"/>
      <c r="P66" s="1"/>
      <c r="Q66" s="509">
        <v>15000000</v>
      </c>
      <c r="R66" s="152">
        <v>17500000</v>
      </c>
      <c r="S66" s="512">
        <v>1166129</v>
      </c>
      <c r="T66" s="513">
        <v>1393297</v>
      </c>
      <c r="U66" s="152">
        <v>1393297</v>
      </c>
      <c r="V66" s="152">
        <v>1635609</v>
      </c>
      <c r="W66" s="512">
        <v>1635609</v>
      </c>
      <c r="X66" s="513">
        <v>1862777</v>
      </c>
      <c r="Y66" s="1"/>
      <c r="Z66" s="1"/>
      <c r="AA66" s="1"/>
      <c r="AB66" s="1"/>
      <c r="AC66" s="1"/>
      <c r="AD66" s="1"/>
      <c r="AE66" s="18"/>
      <c r="AF66" s="118">
        <f t="shared" si="3"/>
        <v>0.17391266901457478</v>
      </c>
      <c r="AK66" s="352"/>
      <c r="AL66" s="326" t="s">
        <v>733</v>
      </c>
      <c r="AM66" s="397"/>
      <c r="AN66" s="322">
        <f>SUM(AN61:AN65)</f>
        <v>0</v>
      </c>
    </row>
    <row r="67" spans="12:40" ht="15" customHeight="1" x14ac:dyDescent="0.25">
      <c r="L67" s="88">
        <v>0.57999999999999996</v>
      </c>
      <c r="N67" s="1"/>
      <c r="O67" s="1"/>
      <c r="P67" s="1"/>
      <c r="Q67" s="509">
        <v>17500000</v>
      </c>
      <c r="R67" s="152">
        <v>20000000</v>
      </c>
      <c r="S67" s="512">
        <v>1314919</v>
      </c>
      <c r="T67" s="513">
        <v>1571072</v>
      </c>
      <c r="U67" s="152">
        <v>1571072</v>
      </c>
      <c r="V67" s="152">
        <v>1844302</v>
      </c>
      <c r="W67" s="512">
        <v>1844302</v>
      </c>
      <c r="X67" s="513">
        <v>2100455</v>
      </c>
      <c r="Y67" s="1"/>
      <c r="Z67" s="1"/>
      <c r="AA67" s="1"/>
      <c r="AB67" s="1"/>
      <c r="AC67" s="1"/>
      <c r="AD67" s="1"/>
      <c r="AE67" s="18"/>
      <c r="AF67" s="118">
        <f t="shared" si="3"/>
        <v>0.17391309882678832</v>
      </c>
      <c r="AK67" s="352"/>
      <c r="AL67" s="296"/>
      <c r="AM67" s="342"/>
      <c r="AN67" s="319"/>
    </row>
    <row r="68" spans="12:40" ht="15" customHeight="1" x14ac:dyDescent="0.25">
      <c r="L68" s="88">
        <v>0.59</v>
      </c>
      <c r="N68" s="1"/>
      <c r="O68" s="1"/>
      <c r="P68" s="1"/>
      <c r="Q68" s="509">
        <v>20000000</v>
      </c>
      <c r="R68" s="152">
        <v>22500000</v>
      </c>
      <c r="S68" s="512">
        <v>1458563</v>
      </c>
      <c r="T68" s="513">
        <v>1742699</v>
      </c>
      <c r="U68" s="152">
        <v>1742699</v>
      </c>
      <c r="V68" s="152">
        <v>2045777</v>
      </c>
      <c r="W68" s="512">
        <v>2045777</v>
      </c>
      <c r="X68" s="513">
        <v>2329913</v>
      </c>
      <c r="Y68" s="1"/>
      <c r="Z68" s="1"/>
      <c r="AA68" s="1"/>
      <c r="AB68" s="1"/>
      <c r="AC68" s="1"/>
      <c r="AD68" s="1"/>
      <c r="AE68" s="18"/>
      <c r="AF68" s="118">
        <f t="shared" si="3"/>
        <v>0.17391299358064702</v>
      </c>
      <c r="AK68" s="353" t="s">
        <v>606</v>
      </c>
      <c r="AL68" s="295" t="s">
        <v>607</v>
      </c>
      <c r="AM68" s="342"/>
      <c r="AN68" s="323"/>
    </row>
    <row r="69" spans="12:40" ht="15" customHeight="1" x14ac:dyDescent="0.25">
      <c r="L69" s="88">
        <v>0.6</v>
      </c>
      <c r="N69" s="1"/>
      <c r="O69" s="1"/>
      <c r="P69" s="1"/>
      <c r="Q69" s="509">
        <v>22500000</v>
      </c>
      <c r="R69" s="152">
        <v>25000000</v>
      </c>
      <c r="S69" s="512">
        <v>1597747</v>
      </c>
      <c r="T69" s="513">
        <v>1908997</v>
      </c>
      <c r="U69" s="152">
        <v>1908997</v>
      </c>
      <c r="V69" s="152">
        <v>2240996</v>
      </c>
      <c r="W69" s="512">
        <v>2240996</v>
      </c>
      <c r="X69" s="513">
        <v>2552246</v>
      </c>
      <c r="Y69" s="1"/>
      <c r="Z69" s="1"/>
      <c r="AA69" s="1"/>
      <c r="AB69" s="1"/>
      <c r="AC69" s="1"/>
      <c r="AD69" s="1"/>
      <c r="AE69" s="18"/>
      <c r="AF69" s="118">
        <f t="shared" si="3"/>
        <v>0.17391279294833883</v>
      </c>
      <c r="AK69" s="348" t="s">
        <v>608</v>
      </c>
      <c r="AL69" s="300" t="s">
        <v>877</v>
      </c>
      <c r="AM69" s="401"/>
      <c r="AN69" s="320"/>
    </row>
    <row r="70" spans="12:40" ht="15" customHeight="1" x14ac:dyDescent="0.25">
      <c r="L70" s="88">
        <v>0.61</v>
      </c>
      <c r="N70" s="1"/>
      <c r="O70" s="1"/>
      <c r="P70" s="1"/>
      <c r="Q70" s="509">
        <v>25000000</v>
      </c>
      <c r="R70" s="152">
        <v>30000000</v>
      </c>
      <c r="S70" s="512">
        <v>1732992</v>
      </c>
      <c r="T70" s="513">
        <v>2070587</v>
      </c>
      <c r="U70" s="152">
        <v>2070587</v>
      </c>
      <c r="V70" s="152">
        <v>2430689</v>
      </c>
      <c r="W70" s="512">
        <v>2430689</v>
      </c>
      <c r="X70" s="513">
        <v>2768285</v>
      </c>
      <c r="Y70" s="1"/>
      <c r="Z70" s="1"/>
      <c r="AA70" s="1"/>
      <c r="AB70" s="1"/>
      <c r="AC70" s="1"/>
      <c r="AD70" s="1"/>
      <c r="AE70" s="18"/>
      <c r="AF70" s="118">
        <f t="shared" si="3"/>
        <v>0.17391300148218838</v>
      </c>
      <c r="AK70" s="354"/>
      <c r="AL70" s="300" t="s">
        <v>878</v>
      </c>
      <c r="AM70" s="401"/>
      <c r="AN70" s="320"/>
    </row>
    <row r="71" spans="12:40" ht="15" customHeight="1" x14ac:dyDescent="0.25">
      <c r="L71" s="88">
        <v>0.62</v>
      </c>
      <c r="N71" s="1"/>
      <c r="O71" s="1"/>
      <c r="P71" s="1"/>
      <c r="Q71" s="509">
        <v>30000000</v>
      </c>
      <c r="R71" s="152">
        <v>35000000</v>
      </c>
      <c r="S71" s="512">
        <v>1993217</v>
      </c>
      <c r="T71" s="513">
        <v>2381505</v>
      </c>
      <c r="U71" s="152">
        <v>2381505</v>
      </c>
      <c r="V71" s="152">
        <v>2795680</v>
      </c>
      <c r="W71" s="512">
        <v>2795680</v>
      </c>
      <c r="X71" s="513">
        <v>3183969</v>
      </c>
      <c r="Y71" s="1"/>
      <c r="Z71" s="1"/>
      <c r="AA71" s="1"/>
      <c r="AB71" s="1"/>
      <c r="AC71" s="1"/>
      <c r="AD71" s="1"/>
      <c r="AE71" s="18"/>
      <c r="AF71" s="118">
        <f t="shared" si="3"/>
        <v>0.17391313476142187</v>
      </c>
      <c r="AK71" s="349"/>
      <c r="AL71" s="300" t="s">
        <v>879</v>
      </c>
      <c r="AM71" s="401">
        <v>0.04</v>
      </c>
      <c r="AN71" s="320">
        <v>0.04</v>
      </c>
    </row>
    <row r="72" spans="12:40" ht="15" customHeight="1" x14ac:dyDescent="0.25">
      <c r="L72" s="88">
        <v>0.63</v>
      </c>
      <c r="N72" s="1"/>
      <c r="O72" s="1"/>
      <c r="P72" s="1"/>
      <c r="Q72" s="509">
        <v>35000000</v>
      </c>
      <c r="R72" s="152">
        <v>40000000</v>
      </c>
      <c r="S72" s="512">
        <v>2241671</v>
      </c>
      <c r="T72" s="513">
        <v>2678360</v>
      </c>
      <c r="U72" s="152">
        <v>2678360</v>
      </c>
      <c r="V72" s="152">
        <v>3144161</v>
      </c>
      <c r="W72" s="512">
        <v>3144161</v>
      </c>
      <c r="X72" s="513">
        <v>3580851</v>
      </c>
      <c r="Y72" s="1"/>
      <c r="Z72" s="1"/>
      <c r="AA72" s="1"/>
      <c r="AB72" s="1"/>
      <c r="AC72" s="1"/>
      <c r="AD72" s="1"/>
      <c r="AE72" s="18"/>
      <c r="AF72" s="118">
        <f t="shared" si="3"/>
        <v>0.17391276751444915</v>
      </c>
      <c r="AK72" s="348" t="s">
        <v>613</v>
      </c>
      <c r="AL72" s="300" t="s">
        <v>880</v>
      </c>
      <c r="AM72" s="401"/>
      <c r="AN72" s="320"/>
    </row>
    <row r="73" spans="12:40" ht="15" customHeight="1" x14ac:dyDescent="0.25">
      <c r="L73" s="88">
        <v>0.64</v>
      </c>
      <c r="N73" s="1"/>
      <c r="O73" s="1"/>
      <c r="P73" s="1"/>
      <c r="Q73" s="509">
        <v>40000000</v>
      </c>
      <c r="R73" s="152">
        <v>45000000</v>
      </c>
      <c r="S73" s="512">
        <v>2480042</v>
      </c>
      <c r="T73" s="513">
        <v>2963167</v>
      </c>
      <c r="U73" s="152">
        <v>2963167</v>
      </c>
      <c r="V73" s="152">
        <v>3478501</v>
      </c>
      <c r="W73" s="512">
        <v>3478501</v>
      </c>
      <c r="X73" s="513">
        <v>3961626</v>
      </c>
      <c r="Y73" s="1"/>
      <c r="Z73" s="1"/>
      <c r="AA73" s="1"/>
      <c r="AB73" s="1"/>
      <c r="AC73" s="1"/>
      <c r="AD73" s="1"/>
      <c r="AE73" s="18"/>
      <c r="AF73" s="118">
        <f t="shared" si="3"/>
        <v>0.1739132488988977</v>
      </c>
      <c r="AK73" s="354"/>
      <c r="AL73" s="300" t="s">
        <v>881</v>
      </c>
      <c r="AM73" s="401"/>
      <c r="AN73" s="320"/>
    </row>
    <row r="74" spans="12:40" ht="15" customHeight="1" x14ac:dyDescent="0.25">
      <c r="L74" s="88">
        <v>0.65</v>
      </c>
      <c r="N74" s="1"/>
      <c r="O74" s="1"/>
      <c r="P74" s="1"/>
      <c r="Q74" s="509">
        <v>45000000</v>
      </c>
      <c r="R74" s="152">
        <v>50000000</v>
      </c>
      <c r="S74" s="512">
        <v>2709572</v>
      </c>
      <c r="T74" s="513">
        <v>3237410</v>
      </c>
      <c r="U74" s="152">
        <v>3237410</v>
      </c>
      <c r="V74" s="152">
        <v>3800438</v>
      </c>
      <c r="W74" s="512">
        <v>3800438</v>
      </c>
      <c r="X74" s="513">
        <v>4328277</v>
      </c>
      <c r="Y74" s="1"/>
      <c r="Z74" s="1"/>
      <c r="AA74" s="1"/>
      <c r="AB74" s="1"/>
      <c r="AC74" s="1"/>
      <c r="AD74" s="1"/>
      <c r="AE74" s="18"/>
      <c r="AF74" s="118">
        <f t="shared" si="3"/>
        <v>0.17391309719806883</v>
      </c>
      <c r="AK74" s="354"/>
      <c r="AL74" s="300" t="s">
        <v>882</v>
      </c>
      <c r="AM74" s="401"/>
      <c r="AN74" s="320"/>
    </row>
    <row r="75" spans="12:40" ht="15" customHeight="1" x14ac:dyDescent="0.25">
      <c r="L75" s="88">
        <v>0.66</v>
      </c>
      <c r="N75" s="1"/>
      <c r="O75" s="1"/>
      <c r="P75" s="1"/>
      <c r="Q75" s="509">
        <v>50000000</v>
      </c>
      <c r="R75" s="152">
        <v>55000000</v>
      </c>
      <c r="S75" s="512">
        <v>2931209</v>
      </c>
      <c r="T75" s="513">
        <v>3502224</v>
      </c>
      <c r="U75" s="152">
        <v>3502224</v>
      </c>
      <c r="V75" s="152">
        <v>4111306</v>
      </c>
      <c r="W75" s="512">
        <v>4111306</v>
      </c>
      <c r="X75" s="513">
        <v>4682321</v>
      </c>
      <c r="Y75" s="1"/>
      <c r="Z75" s="1"/>
      <c r="AA75" s="1"/>
      <c r="AB75" s="1"/>
      <c r="AC75" s="1"/>
      <c r="AD75" s="1"/>
      <c r="AE75" s="18"/>
      <c r="AF75" s="118">
        <f t="shared" si="3"/>
        <v>0.1739129193335435</v>
      </c>
      <c r="AK75" s="354"/>
      <c r="AL75" s="300" t="s">
        <v>883</v>
      </c>
      <c r="AM75" s="401"/>
      <c r="AN75" s="320"/>
    </row>
    <row r="76" spans="12:40" ht="15" customHeight="1" x14ac:dyDescent="0.25">
      <c r="L76" s="88">
        <v>0.67</v>
      </c>
      <c r="N76" s="1"/>
      <c r="O76" s="1"/>
      <c r="P76" s="1"/>
      <c r="Q76" s="509">
        <v>55000000</v>
      </c>
      <c r="R76" s="152">
        <v>60000000</v>
      </c>
      <c r="S76" s="512">
        <v>3145707</v>
      </c>
      <c r="T76" s="513">
        <v>3758507</v>
      </c>
      <c r="U76" s="152">
        <v>3758507</v>
      </c>
      <c r="V76" s="152">
        <v>4412160</v>
      </c>
      <c r="W76" s="512">
        <v>4412160</v>
      </c>
      <c r="X76" s="513">
        <v>5024960</v>
      </c>
      <c r="Y76" s="1"/>
      <c r="Z76" s="1"/>
      <c r="AA76" s="1"/>
      <c r="AB76" s="1"/>
      <c r="AC76" s="1"/>
      <c r="AD76" s="1"/>
      <c r="AE76" s="18"/>
      <c r="AF76" s="118">
        <f t="shared" si="3"/>
        <v>0.17391293936661553</v>
      </c>
      <c r="AK76" s="354"/>
      <c r="AL76" s="300" t="s">
        <v>884</v>
      </c>
      <c r="AM76" s="401"/>
      <c r="AN76" s="320"/>
    </row>
    <row r="77" spans="12:40" ht="15" customHeight="1" x14ac:dyDescent="0.25">
      <c r="L77" s="88">
        <v>0.68</v>
      </c>
      <c r="N77" s="1"/>
      <c r="O77" s="1"/>
      <c r="P77" s="1"/>
      <c r="Q77" s="509">
        <v>60000000</v>
      </c>
      <c r="R77" s="152">
        <v>65000000</v>
      </c>
      <c r="S77" s="512">
        <v>3353675</v>
      </c>
      <c r="T77" s="513">
        <v>4006988</v>
      </c>
      <c r="U77" s="152">
        <v>4006988</v>
      </c>
      <c r="V77" s="152">
        <v>4703856</v>
      </c>
      <c r="W77" s="512">
        <v>4703856</v>
      </c>
      <c r="X77" s="513">
        <v>5357169</v>
      </c>
      <c r="Y77" s="1"/>
      <c r="Z77" s="1"/>
      <c r="AA77" s="1"/>
      <c r="AB77" s="1"/>
      <c r="AC77" s="1"/>
      <c r="AD77" s="1"/>
      <c r="AE77" s="18"/>
      <c r="AF77" s="118">
        <f t="shared" si="3"/>
        <v>0.1739131736855713</v>
      </c>
      <c r="AK77" s="354"/>
      <c r="AL77" s="300" t="s">
        <v>885</v>
      </c>
      <c r="AM77" s="401"/>
      <c r="AN77" s="320"/>
    </row>
    <row r="78" spans="12:40" ht="15" customHeight="1" x14ac:dyDescent="0.25">
      <c r="L78" s="88">
        <v>0.69</v>
      </c>
      <c r="N78" s="1"/>
      <c r="O78" s="1"/>
      <c r="P78" s="1"/>
      <c r="Q78" s="509">
        <v>65000000</v>
      </c>
      <c r="R78" s="152">
        <v>70000000</v>
      </c>
      <c r="S78" s="512">
        <v>3555621</v>
      </c>
      <c r="T78" s="513">
        <v>4248275</v>
      </c>
      <c r="U78" s="152">
        <v>4248275</v>
      </c>
      <c r="V78" s="152">
        <v>4987105</v>
      </c>
      <c r="W78" s="512">
        <v>4987105</v>
      </c>
      <c r="X78" s="513">
        <v>5679758</v>
      </c>
      <c r="Y78" s="1"/>
      <c r="Z78" s="1"/>
      <c r="AA78" s="1"/>
      <c r="AB78" s="1"/>
      <c r="AC78" s="1"/>
      <c r="AD78" s="1"/>
      <c r="AE78" s="18"/>
      <c r="AF78" s="118">
        <f t="shared" si="3"/>
        <v>0.17391294113493125</v>
      </c>
      <c r="AK78" s="354"/>
      <c r="AL78" s="300" t="s">
        <v>886</v>
      </c>
      <c r="AM78" s="401"/>
      <c r="AN78" s="320"/>
    </row>
    <row r="79" spans="12:40" ht="15" customHeight="1" x14ac:dyDescent="0.25">
      <c r="L79" s="88">
        <v>0.7</v>
      </c>
      <c r="N79" s="1"/>
      <c r="O79" s="1"/>
      <c r="P79" s="1"/>
      <c r="Q79" s="509">
        <v>70000000</v>
      </c>
      <c r="R79" s="152">
        <v>75000000</v>
      </c>
      <c r="S79" s="512">
        <v>3751972</v>
      </c>
      <c r="T79" s="513">
        <v>4482876</v>
      </c>
      <c r="U79" s="152">
        <v>4482876</v>
      </c>
      <c r="V79" s="152">
        <v>5262506</v>
      </c>
      <c r="W79" s="512">
        <v>5262506</v>
      </c>
      <c r="X79" s="513">
        <v>5993410</v>
      </c>
      <c r="Y79" s="1"/>
      <c r="Z79" s="1"/>
      <c r="AA79" s="1"/>
      <c r="AB79" s="1"/>
      <c r="AC79" s="1"/>
      <c r="AD79" s="1"/>
      <c r="AE79" s="18"/>
      <c r="AF79" s="118">
        <f t="shared" si="3"/>
        <v>0.17391290769586309</v>
      </c>
      <c r="AK79" s="349"/>
      <c r="AL79" s="300" t="s">
        <v>887</v>
      </c>
      <c r="AM79" s="401">
        <v>7.0000000000000007E-2</v>
      </c>
      <c r="AN79" s="320">
        <v>7.0000000000000007E-2</v>
      </c>
    </row>
    <row r="80" spans="12:40" ht="15" customHeight="1" x14ac:dyDescent="0.25">
      <c r="L80" s="88">
        <v>0.71</v>
      </c>
      <c r="N80" s="1"/>
      <c r="O80" s="1"/>
      <c r="P80" s="1"/>
      <c r="Q80" s="509">
        <v>75000000</v>
      </c>
      <c r="R80" s="152">
        <v>100000000</v>
      </c>
      <c r="S80" s="512">
        <v>3943095</v>
      </c>
      <c r="T80" s="513">
        <v>4711230</v>
      </c>
      <c r="U80" s="152">
        <v>4711230</v>
      </c>
      <c r="V80" s="152">
        <v>5530575</v>
      </c>
      <c r="W80" s="512">
        <v>5530575</v>
      </c>
      <c r="X80" s="513">
        <v>6298710</v>
      </c>
      <c r="Y80" s="1"/>
      <c r="Z80" s="1"/>
      <c r="AA80" s="1"/>
      <c r="AB80" s="1"/>
      <c r="AC80" s="1"/>
      <c r="AD80" s="1"/>
      <c r="AE80" s="18"/>
      <c r="AF80" s="118">
        <f t="shared" si="3"/>
        <v>0.17391318190790939</v>
      </c>
      <c r="AK80" s="351" t="s">
        <v>619</v>
      </c>
      <c r="AL80" s="301" t="s">
        <v>888</v>
      </c>
      <c r="AM80" s="401">
        <v>0.04</v>
      </c>
      <c r="AN80" s="320">
        <v>0.04</v>
      </c>
    </row>
    <row r="81" spans="12:40" ht="15" customHeight="1" thickBot="1" x14ac:dyDescent="0.3">
      <c r="L81" s="88">
        <v>0.72</v>
      </c>
      <c r="N81" s="1"/>
      <c r="O81" s="1"/>
      <c r="P81" s="1"/>
      <c r="Q81" s="509">
        <v>100000000</v>
      </c>
      <c r="R81" s="152">
        <v>150000000</v>
      </c>
      <c r="S81" s="512">
        <v>4830186</v>
      </c>
      <c r="T81" s="513">
        <v>5771132</v>
      </c>
      <c r="U81" s="152">
        <v>5771132</v>
      </c>
      <c r="V81" s="152">
        <v>6774807</v>
      </c>
      <c r="W81" s="512">
        <v>6774807</v>
      </c>
      <c r="X81" s="513">
        <v>7715752</v>
      </c>
      <c r="Y81" s="1"/>
      <c r="Z81" s="1"/>
      <c r="AA81" s="1"/>
      <c r="AB81" s="1"/>
      <c r="AC81" s="1"/>
      <c r="AD81" s="1"/>
      <c r="AE81" s="18"/>
      <c r="AF81" s="118">
        <f t="shared" si="3"/>
        <v>0.17391302087701338</v>
      </c>
      <c r="AK81" s="351" t="s">
        <v>623</v>
      </c>
      <c r="AL81" s="301" t="s">
        <v>889</v>
      </c>
      <c r="AM81" s="401">
        <v>0.01</v>
      </c>
      <c r="AN81" s="320">
        <v>0.01</v>
      </c>
    </row>
    <row r="82" spans="12:40" ht="15" customHeight="1" thickTop="1" thickBot="1" x14ac:dyDescent="0.3">
      <c r="L82" s="88">
        <v>0.73</v>
      </c>
      <c r="N82" s="22" t="s">
        <v>72</v>
      </c>
      <c r="O82" s="23"/>
      <c r="P82" s="24"/>
      <c r="Q82" s="509">
        <v>150000000</v>
      </c>
      <c r="R82" s="152">
        <v>200000000</v>
      </c>
      <c r="S82" s="512">
        <v>6336123</v>
      </c>
      <c r="T82" s="513">
        <v>7570432</v>
      </c>
      <c r="U82" s="152">
        <v>7570432</v>
      </c>
      <c r="V82" s="152">
        <v>8887029</v>
      </c>
      <c r="W82" s="512">
        <v>8887029</v>
      </c>
      <c r="X82" s="513">
        <v>10121339</v>
      </c>
      <c r="Y82" s="1"/>
      <c r="Z82" s="1"/>
      <c r="AA82" s="1"/>
      <c r="AB82" s="1"/>
      <c r="AC82" s="1"/>
      <c r="AD82" s="1"/>
      <c r="AE82" s="18"/>
      <c r="AF82" s="118">
        <f t="shared" si="3"/>
        <v>0.17391306070776411</v>
      </c>
      <c r="AK82" s="348" t="s">
        <v>624</v>
      </c>
      <c r="AL82" s="360" t="s">
        <v>890</v>
      </c>
      <c r="AM82" s="401"/>
      <c r="AN82" s="320"/>
    </row>
    <row r="83" spans="12:40" ht="15" customHeight="1" thickTop="1" x14ac:dyDescent="0.25">
      <c r="L83" s="88">
        <v>0.74</v>
      </c>
      <c r="N83" s="25">
        <f>AE44-AE42</f>
        <v>4722</v>
      </c>
      <c r="O83" s="26"/>
      <c r="P83" s="27">
        <f>N83*C14+AE42</f>
        <v>27150</v>
      </c>
      <c r="Q83" s="509">
        <v>200000000</v>
      </c>
      <c r="R83" s="152">
        <v>250000000</v>
      </c>
      <c r="S83" s="512">
        <v>7579710</v>
      </c>
      <c r="T83" s="513">
        <v>9056277</v>
      </c>
      <c r="U83" s="152">
        <v>9056277</v>
      </c>
      <c r="V83" s="152">
        <v>10631281</v>
      </c>
      <c r="W83" s="512">
        <v>10631281</v>
      </c>
      <c r="X83" s="513">
        <v>12107848</v>
      </c>
      <c r="Y83" s="1"/>
      <c r="Z83" s="1"/>
      <c r="AA83" s="1"/>
      <c r="AB83" s="1"/>
      <c r="AC83" s="1"/>
      <c r="AD83" s="1"/>
      <c r="AE83" s="18"/>
      <c r="AF83" s="118">
        <f t="shared" si="3"/>
        <v>0.17391296666389511</v>
      </c>
      <c r="AK83" s="354"/>
      <c r="AL83" s="360" t="s">
        <v>891</v>
      </c>
      <c r="AM83" s="401"/>
      <c r="AN83" s="320"/>
    </row>
    <row r="84" spans="12:40" ht="15" customHeight="1" x14ac:dyDescent="0.25">
      <c r="L84" s="88">
        <v>0.75</v>
      </c>
      <c r="N84" s="28">
        <f>AE45-AE43</f>
        <v>6489</v>
      </c>
      <c r="O84" s="29"/>
      <c r="P84" s="30">
        <f>N84*C14+AE43</f>
        <v>37311</v>
      </c>
      <c r="Q84" s="509">
        <v>250000000</v>
      </c>
      <c r="R84" s="152">
        <v>300000000</v>
      </c>
      <c r="S84" s="512">
        <v>8631924</v>
      </c>
      <c r="T84" s="513">
        <v>10313468</v>
      </c>
      <c r="U84" s="152">
        <v>10313468</v>
      </c>
      <c r="V84" s="152">
        <v>12107114</v>
      </c>
      <c r="W84" s="512">
        <v>12107114</v>
      </c>
      <c r="X84" s="513">
        <v>13788658</v>
      </c>
      <c r="Y84" s="1"/>
      <c r="Z84" s="1"/>
      <c r="AA84" s="1"/>
      <c r="AB84" s="1"/>
      <c r="AC84" s="1"/>
      <c r="AD84" s="1"/>
      <c r="AE84" s="18"/>
      <c r="AF84" s="118">
        <f t="shared" si="3"/>
        <v>0.17391298445876791</v>
      </c>
      <c r="AK84" s="349"/>
      <c r="AL84" s="360" t="s">
        <v>892</v>
      </c>
      <c r="AM84" s="401">
        <v>0.02</v>
      </c>
      <c r="AN84" s="320">
        <v>0.02</v>
      </c>
    </row>
    <row r="85" spans="12:40" ht="15" customHeight="1" x14ac:dyDescent="0.25">
      <c r="L85" s="88">
        <v>0.76</v>
      </c>
      <c r="N85" s="28"/>
      <c r="O85" s="29"/>
      <c r="P85" s="30">
        <f>P84-P83</f>
        <v>10161</v>
      </c>
      <c r="Q85" s="509">
        <v>300000000</v>
      </c>
      <c r="R85" s="152">
        <v>400000000</v>
      </c>
      <c r="S85" s="512">
        <v>9541819</v>
      </c>
      <c r="T85" s="513">
        <v>11400614</v>
      </c>
      <c r="U85" s="152">
        <v>11400614</v>
      </c>
      <c r="V85" s="152">
        <v>13383330</v>
      </c>
      <c r="W85" s="512">
        <v>13383330</v>
      </c>
      <c r="X85" s="513">
        <v>15242126</v>
      </c>
      <c r="Y85" s="1"/>
      <c r="Z85" s="1"/>
      <c r="AA85" s="1"/>
      <c r="AB85" s="1"/>
      <c r="AC85" s="1"/>
      <c r="AD85" s="1"/>
      <c r="AE85" s="18"/>
      <c r="AF85" s="118">
        <f t="shared" si="3"/>
        <v>0.17391308924238641</v>
      </c>
      <c r="AK85" s="348" t="s">
        <v>627</v>
      </c>
      <c r="AL85" s="300" t="s">
        <v>893</v>
      </c>
      <c r="AM85" s="401"/>
      <c r="AN85" s="320"/>
    </row>
    <row r="86" spans="12:40" ht="15" customHeight="1" thickBot="1" x14ac:dyDescent="0.3">
      <c r="L86" s="88">
        <v>0.77</v>
      </c>
      <c r="N86" s="31"/>
      <c r="O86" s="32"/>
      <c r="P86" s="33">
        <f>(E29-AE38)/(AE39-AE38)*P85+P83</f>
        <v>32015.804356589269</v>
      </c>
      <c r="Q86" s="509">
        <v>400000000</v>
      </c>
      <c r="R86" s="152">
        <v>500000000</v>
      </c>
      <c r="S86" s="512">
        <v>11081538</v>
      </c>
      <c r="T86" s="513">
        <v>13240279</v>
      </c>
      <c r="U86" s="152">
        <v>13240279</v>
      </c>
      <c r="V86" s="152">
        <v>15542936</v>
      </c>
      <c r="W86" s="512">
        <v>15542936</v>
      </c>
      <c r="X86" s="513">
        <v>17701677</v>
      </c>
      <c r="Y86" s="1"/>
      <c r="Z86" s="1"/>
      <c r="AA86" s="1"/>
      <c r="AB86" s="1"/>
      <c r="AC86" s="1"/>
      <c r="AD86" s="1"/>
      <c r="AE86" s="18"/>
      <c r="AF86" s="118">
        <f t="shared" si="3"/>
        <v>0.17391302705932404</v>
      </c>
      <c r="AK86" s="349"/>
      <c r="AL86" s="300" t="s">
        <v>894</v>
      </c>
      <c r="AM86" s="401">
        <v>0.04</v>
      </c>
      <c r="AN86" s="320">
        <v>0.04</v>
      </c>
    </row>
    <row r="87" spans="12:40" ht="15" customHeight="1" thickTop="1" thickBot="1" x14ac:dyDescent="0.3">
      <c r="L87" s="88">
        <v>0.78</v>
      </c>
      <c r="Q87" s="510">
        <v>500000000</v>
      </c>
      <c r="R87" s="518">
        <v>500000001</v>
      </c>
      <c r="S87" s="514">
        <v>12442909</v>
      </c>
      <c r="T87" s="515">
        <v>14866853</v>
      </c>
      <c r="U87" s="511">
        <v>14866853</v>
      </c>
      <c r="V87" s="511">
        <v>17452392</v>
      </c>
      <c r="W87" s="514">
        <v>17452392</v>
      </c>
      <c r="X87" s="515">
        <v>19876335</v>
      </c>
      <c r="Y87" s="521"/>
      <c r="Z87" s="521"/>
      <c r="AA87" s="521"/>
      <c r="AB87" s="521"/>
      <c r="AC87" s="521"/>
      <c r="AD87" s="521"/>
      <c r="AE87" s="522"/>
      <c r="AF87" s="118">
        <f t="shared" si="3"/>
        <v>0.17391299961061027</v>
      </c>
      <c r="AK87" s="352"/>
      <c r="AL87" s="296" t="s">
        <v>840</v>
      </c>
      <c r="AM87" s="403">
        <f>SUM(AM69:AM86)</f>
        <v>0.22000000000000003</v>
      </c>
      <c r="AN87" s="322"/>
    </row>
    <row r="88" spans="12:40" ht="15" customHeight="1" thickTop="1" x14ac:dyDescent="0.2">
      <c r="L88" s="88">
        <v>0.79</v>
      </c>
      <c r="AK88" s="352"/>
      <c r="AL88" s="326" t="s">
        <v>733</v>
      </c>
      <c r="AM88" s="397"/>
      <c r="AN88" s="322">
        <f>SUM(AN69:AN86)</f>
        <v>0.22000000000000003</v>
      </c>
    </row>
    <row r="89" spans="12:40" ht="15" customHeight="1" x14ac:dyDescent="0.2">
      <c r="L89" s="88">
        <v>0.8</v>
      </c>
      <c r="AK89" s="352"/>
      <c r="AL89" s="296"/>
      <c r="AM89" s="342"/>
      <c r="AN89" s="319"/>
    </row>
    <row r="90" spans="12:40" ht="15" customHeight="1" x14ac:dyDescent="0.2">
      <c r="L90" s="88">
        <v>0.81</v>
      </c>
      <c r="AK90" s="353" t="s">
        <v>631</v>
      </c>
      <c r="AL90" s="295" t="s">
        <v>632</v>
      </c>
      <c r="AM90" s="342"/>
      <c r="AN90" s="323"/>
    </row>
    <row r="91" spans="12:40" ht="15" customHeight="1" x14ac:dyDescent="0.2">
      <c r="L91" s="88">
        <v>0.82</v>
      </c>
      <c r="AK91" s="356" t="s">
        <v>633</v>
      </c>
      <c r="AL91" s="300" t="s">
        <v>895</v>
      </c>
      <c r="AM91" s="401"/>
      <c r="AN91" s="320"/>
    </row>
    <row r="92" spans="12:40" ht="15" customHeight="1" x14ac:dyDescent="0.2">
      <c r="L92" s="88">
        <v>0.83</v>
      </c>
      <c r="AK92" s="357"/>
      <c r="AL92" s="360" t="s">
        <v>896</v>
      </c>
      <c r="AM92" s="401">
        <v>1.4999999999999999E-2</v>
      </c>
      <c r="AN92" s="320">
        <v>1.4999999999999999E-2</v>
      </c>
    </row>
    <row r="93" spans="12:40" ht="15" customHeight="1" x14ac:dyDescent="0.2">
      <c r="L93" s="88">
        <v>0.84</v>
      </c>
      <c r="AK93" s="356" t="s">
        <v>635</v>
      </c>
      <c r="AL93" s="360" t="s">
        <v>897</v>
      </c>
      <c r="AM93" s="401"/>
      <c r="AN93" s="320"/>
    </row>
    <row r="94" spans="12:40" ht="15" customHeight="1" x14ac:dyDescent="0.2">
      <c r="L94" s="88">
        <v>0.85</v>
      </c>
      <c r="AK94" s="357"/>
      <c r="AL94" s="360" t="s">
        <v>898</v>
      </c>
      <c r="AM94" s="401"/>
      <c r="AN94" s="320"/>
    </row>
    <row r="95" spans="12:40" ht="15" customHeight="1" x14ac:dyDescent="0.2">
      <c r="L95" s="88">
        <v>0.86</v>
      </c>
      <c r="AK95" s="358"/>
      <c r="AL95" s="360" t="s">
        <v>899</v>
      </c>
      <c r="AM95" s="401">
        <v>0.03</v>
      </c>
      <c r="AN95" s="320">
        <v>0.03</v>
      </c>
    </row>
    <row r="96" spans="12:40" ht="15" customHeight="1" x14ac:dyDescent="0.2">
      <c r="L96" s="88">
        <v>0.87</v>
      </c>
      <c r="AK96" s="356" t="s">
        <v>640</v>
      </c>
      <c r="AL96" s="360" t="s">
        <v>900</v>
      </c>
      <c r="AM96" s="401"/>
      <c r="AN96" s="320"/>
    </row>
    <row r="97" spans="12:40" ht="15" customHeight="1" x14ac:dyDescent="0.2">
      <c r="L97" s="88">
        <v>0.88</v>
      </c>
      <c r="AK97" s="358"/>
      <c r="AL97" s="360" t="s">
        <v>901</v>
      </c>
      <c r="AM97" s="401">
        <v>5.0000000000000001E-3</v>
      </c>
      <c r="AN97" s="320">
        <v>5.0000000000000001E-3</v>
      </c>
    </row>
    <row r="98" spans="12:40" ht="15" customHeight="1" x14ac:dyDescent="0.2">
      <c r="L98" s="88">
        <v>0.89</v>
      </c>
      <c r="AK98" s="359" t="s">
        <v>643</v>
      </c>
      <c r="AL98" s="361" t="s">
        <v>791</v>
      </c>
      <c r="AM98" s="401">
        <v>0.01</v>
      </c>
      <c r="AN98" s="320">
        <v>0.01</v>
      </c>
    </row>
    <row r="99" spans="12:40" ht="15" customHeight="1" x14ac:dyDescent="0.2">
      <c r="L99" s="88">
        <v>0.9</v>
      </c>
      <c r="AK99" s="356" t="s">
        <v>902</v>
      </c>
      <c r="AL99" s="360" t="s">
        <v>935</v>
      </c>
      <c r="AM99" s="401">
        <v>5.0000000000000001E-3</v>
      </c>
      <c r="AN99" s="320">
        <v>5.0000000000000001E-3</v>
      </c>
    </row>
    <row r="100" spans="12:40" ht="15" customHeight="1" x14ac:dyDescent="0.2">
      <c r="L100" s="88"/>
      <c r="AK100" s="358"/>
      <c r="AL100" s="360" t="s">
        <v>793</v>
      </c>
      <c r="AM100" s="401"/>
      <c r="AN100" s="320"/>
    </row>
    <row r="101" spans="12:40" ht="15" customHeight="1" x14ac:dyDescent="0.2">
      <c r="L101" s="88">
        <v>0.91</v>
      </c>
      <c r="AK101" s="359" t="s">
        <v>648</v>
      </c>
      <c r="AL101" s="301" t="s">
        <v>795</v>
      </c>
      <c r="AM101" s="401">
        <v>5.0000000000000001E-3</v>
      </c>
      <c r="AN101" s="320">
        <v>5.0000000000000001E-3</v>
      </c>
    </row>
    <row r="102" spans="12:40" ht="15" customHeight="1" x14ac:dyDescent="0.2">
      <c r="L102" s="88">
        <v>0.92</v>
      </c>
      <c r="AK102" s="352"/>
      <c r="AL102" s="296" t="s">
        <v>840</v>
      </c>
      <c r="AM102" s="403">
        <f>SUM(AM91:AM101)</f>
        <v>7.0000000000000007E-2</v>
      </c>
      <c r="AN102" s="322"/>
    </row>
    <row r="103" spans="12:40" ht="15" customHeight="1" x14ac:dyDescent="0.2">
      <c r="L103" s="88">
        <v>0.93</v>
      </c>
      <c r="AK103" s="352"/>
      <c r="AL103" s="326" t="s">
        <v>733</v>
      </c>
      <c r="AM103" s="397"/>
      <c r="AN103" s="322">
        <f>SUM(AN91:AN101)</f>
        <v>7.0000000000000007E-2</v>
      </c>
    </row>
    <row r="104" spans="12:40" ht="15" customHeight="1" x14ac:dyDescent="0.2">
      <c r="L104" s="88">
        <v>0.94</v>
      </c>
      <c r="AK104" s="352"/>
      <c r="AL104" s="305"/>
      <c r="AM104" s="342"/>
      <c r="AN104" s="323"/>
    </row>
    <row r="105" spans="12:40" ht="15" customHeight="1" x14ac:dyDescent="0.2">
      <c r="L105" s="88">
        <v>0.95</v>
      </c>
      <c r="AK105" s="353" t="s">
        <v>650</v>
      </c>
      <c r="AL105" s="295" t="s">
        <v>651</v>
      </c>
      <c r="AM105" s="342"/>
      <c r="AN105" s="323"/>
    </row>
    <row r="106" spans="12:40" ht="15" customHeight="1" x14ac:dyDescent="0.2">
      <c r="L106" s="88">
        <v>0.96</v>
      </c>
      <c r="AK106" s="359" t="s">
        <v>652</v>
      </c>
      <c r="AL106" s="301" t="s">
        <v>655</v>
      </c>
      <c r="AM106" s="401">
        <v>2.5000000000000001E-3</v>
      </c>
      <c r="AN106" s="320">
        <v>2.5000000000000001E-3</v>
      </c>
    </row>
    <row r="107" spans="12:40" ht="15" customHeight="1" x14ac:dyDescent="0.2">
      <c r="L107" s="88">
        <v>0.97</v>
      </c>
      <c r="AK107" s="356" t="s">
        <v>654</v>
      </c>
      <c r="AL107" s="300" t="s">
        <v>903</v>
      </c>
      <c r="AM107" s="401"/>
      <c r="AN107" s="320"/>
    </row>
    <row r="108" spans="12:40" ht="15" customHeight="1" x14ac:dyDescent="0.2">
      <c r="L108" s="88">
        <v>0.98</v>
      </c>
      <c r="AK108" s="357"/>
      <c r="AL108" s="300" t="s">
        <v>904</v>
      </c>
      <c r="AM108" s="401"/>
      <c r="AN108" s="320"/>
    </row>
    <row r="109" spans="12:40" ht="15" customHeight="1" x14ac:dyDescent="0.2">
      <c r="L109" s="88">
        <v>0.99</v>
      </c>
      <c r="AK109" s="358"/>
      <c r="AL109" s="300" t="s">
        <v>905</v>
      </c>
      <c r="AM109" s="401">
        <v>2.5000000000000001E-2</v>
      </c>
      <c r="AN109" s="320">
        <v>2.5000000000000001E-2</v>
      </c>
    </row>
    <row r="110" spans="12:40" ht="15" customHeight="1" x14ac:dyDescent="0.2">
      <c r="L110" s="88">
        <v>1</v>
      </c>
      <c r="AK110" s="359" t="s">
        <v>656</v>
      </c>
      <c r="AL110" s="301" t="s">
        <v>662</v>
      </c>
      <c r="AM110" s="401">
        <v>5.0000000000000001E-3</v>
      </c>
      <c r="AN110" s="320">
        <v>5.0000000000000001E-3</v>
      </c>
    </row>
    <row r="111" spans="12:40" ht="15" customHeight="1" x14ac:dyDescent="0.2">
      <c r="L111" s="88"/>
      <c r="AK111" s="356" t="s">
        <v>661</v>
      </c>
      <c r="AL111" s="300" t="s">
        <v>906</v>
      </c>
      <c r="AM111" s="401"/>
      <c r="AN111" s="320"/>
    </row>
    <row r="112" spans="12:40" ht="15" customHeight="1" x14ac:dyDescent="0.2">
      <c r="L112" s="88"/>
      <c r="AK112" s="358"/>
      <c r="AL112" s="300" t="s">
        <v>907</v>
      </c>
      <c r="AM112" s="401">
        <v>0.01</v>
      </c>
      <c r="AN112" s="320">
        <v>0.01</v>
      </c>
    </row>
    <row r="113" spans="12:40" ht="15" customHeight="1" x14ac:dyDescent="0.2">
      <c r="L113" s="88"/>
      <c r="AK113" s="359" t="s">
        <v>663</v>
      </c>
      <c r="AL113" s="300" t="s">
        <v>908</v>
      </c>
      <c r="AM113" s="401">
        <v>5.0000000000000001E-3</v>
      </c>
      <c r="AN113" s="320">
        <v>5.0000000000000001E-3</v>
      </c>
    </row>
    <row r="114" spans="12:40" ht="15" customHeight="1" x14ac:dyDescent="0.2">
      <c r="AK114" s="359" t="s">
        <v>665</v>
      </c>
      <c r="AL114" s="362" t="s">
        <v>909</v>
      </c>
      <c r="AM114" s="401">
        <v>2.5000000000000001E-3</v>
      </c>
      <c r="AN114" s="320">
        <v>2.5000000000000001E-3</v>
      </c>
    </row>
    <row r="115" spans="12:40" ht="15" customHeight="1" x14ac:dyDescent="0.2">
      <c r="AK115" s="352"/>
      <c r="AL115" s="296" t="s">
        <v>840</v>
      </c>
      <c r="AM115" s="403">
        <f>SUM(AM106:AM114)</f>
        <v>0.05</v>
      </c>
      <c r="AN115" s="322"/>
    </row>
    <row r="116" spans="12:40" ht="15" customHeight="1" x14ac:dyDescent="0.2">
      <c r="AK116" s="352"/>
      <c r="AL116" s="326" t="s">
        <v>733</v>
      </c>
      <c r="AM116" s="397"/>
      <c r="AN116" s="322">
        <f>SUM(AN106:AN114)</f>
        <v>0.05</v>
      </c>
    </row>
    <row r="117" spans="12:40" ht="15" customHeight="1" x14ac:dyDescent="0.2">
      <c r="AK117" s="352"/>
      <c r="AL117" s="296"/>
      <c r="AM117" s="342"/>
      <c r="AN117" s="319"/>
    </row>
    <row r="118" spans="12:40" ht="15" customHeight="1" x14ac:dyDescent="0.2">
      <c r="AK118" s="353" t="s">
        <v>672</v>
      </c>
      <c r="AL118" s="295" t="s">
        <v>673</v>
      </c>
      <c r="AM118" s="342"/>
      <c r="AN118" s="323"/>
    </row>
    <row r="119" spans="12:40" ht="15" customHeight="1" x14ac:dyDescent="0.2">
      <c r="AK119" s="356" t="s">
        <v>674</v>
      </c>
      <c r="AL119" s="300" t="s">
        <v>910</v>
      </c>
      <c r="AM119" s="401"/>
      <c r="AN119" s="320"/>
    </row>
    <row r="120" spans="12:40" ht="15" customHeight="1" x14ac:dyDescent="0.2">
      <c r="AK120" s="357"/>
      <c r="AL120" s="300" t="s">
        <v>911</v>
      </c>
      <c r="AM120" s="401"/>
      <c r="AN120" s="320"/>
    </row>
    <row r="121" spans="12:40" ht="15" customHeight="1" x14ac:dyDescent="0.2">
      <c r="AK121" s="357"/>
      <c r="AL121" s="300" t="s">
        <v>912</v>
      </c>
      <c r="AM121" s="401"/>
      <c r="AN121" s="320"/>
    </row>
    <row r="122" spans="12:40" ht="15" customHeight="1" x14ac:dyDescent="0.2">
      <c r="AK122" s="358"/>
      <c r="AL122" s="300" t="s">
        <v>806</v>
      </c>
      <c r="AM122" s="401">
        <v>0.15</v>
      </c>
      <c r="AN122" s="320">
        <v>0.15</v>
      </c>
    </row>
    <row r="123" spans="12:40" ht="15" customHeight="1" x14ac:dyDescent="0.2">
      <c r="AK123" s="359" t="s">
        <v>678</v>
      </c>
      <c r="AL123" s="301" t="s">
        <v>913</v>
      </c>
      <c r="AM123" s="401">
        <v>2.5000000000000001E-3</v>
      </c>
      <c r="AN123" s="320">
        <v>2.5000000000000001E-3</v>
      </c>
    </row>
    <row r="124" spans="12:40" ht="15" customHeight="1" x14ac:dyDescent="0.2">
      <c r="AK124" s="359" t="s">
        <v>681</v>
      </c>
      <c r="AL124" s="300" t="s">
        <v>914</v>
      </c>
      <c r="AM124" s="401">
        <v>0.01</v>
      </c>
      <c r="AN124" s="320">
        <v>0.01</v>
      </c>
    </row>
    <row r="125" spans="12:40" ht="15" customHeight="1" x14ac:dyDescent="0.2">
      <c r="AK125" s="359" t="s">
        <v>683</v>
      </c>
      <c r="AL125" s="301" t="s">
        <v>915</v>
      </c>
      <c r="AM125" s="401">
        <v>1.2500000000000001E-2</v>
      </c>
      <c r="AN125" s="320">
        <v>1.2500000000000001E-2</v>
      </c>
    </row>
    <row r="126" spans="12:40" ht="15" customHeight="1" x14ac:dyDescent="0.2">
      <c r="AK126" s="356" t="s">
        <v>685</v>
      </c>
      <c r="AL126" s="300" t="s">
        <v>916</v>
      </c>
      <c r="AM126" s="401"/>
      <c r="AN126" s="320"/>
    </row>
    <row r="127" spans="12:40" ht="15" customHeight="1" x14ac:dyDescent="0.2">
      <c r="AK127" s="358"/>
      <c r="AL127" s="300" t="s">
        <v>905</v>
      </c>
      <c r="AM127" s="401">
        <v>1.4999999999999999E-2</v>
      </c>
      <c r="AN127" s="320">
        <v>1.4999999999999999E-2</v>
      </c>
    </row>
    <row r="128" spans="12:40" ht="15" customHeight="1" x14ac:dyDescent="0.2">
      <c r="AK128" s="359" t="s">
        <v>687</v>
      </c>
      <c r="AL128" s="301" t="s">
        <v>917</v>
      </c>
      <c r="AM128" s="401">
        <v>1.4999999999999999E-2</v>
      </c>
      <c r="AN128" s="320">
        <v>1.4999999999999999E-2</v>
      </c>
    </row>
    <row r="129" spans="37:40" ht="15" customHeight="1" x14ac:dyDescent="0.2">
      <c r="AK129" s="356" t="s">
        <v>689</v>
      </c>
      <c r="AL129" s="300" t="s">
        <v>918</v>
      </c>
      <c r="AM129" s="401"/>
      <c r="AN129" s="320"/>
    </row>
    <row r="130" spans="37:40" ht="15" customHeight="1" x14ac:dyDescent="0.2">
      <c r="AK130" s="358"/>
      <c r="AL130" s="300" t="s">
        <v>919</v>
      </c>
      <c r="AM130" s="401">
        <v>0.05</v>
      </c>
      <c r="AN130" s="320">
        <v>0.05</v>
      </c>
    </row>
    <row r="131" spans="37:40" ht="15" customHeight="1" x14ac:dyDescent="0.2">
      <c r="AK131" s="356" t="s">
        <v>692</v>
      </c>
      <c r="AL131" s="300" t="s">
        <v>934</v>
      </c>
      <c r="AM131" s="401">
        <v>1.4999999999999999E-2</v>
      </c>
      <c r="AN131" s="320">
        <v>1.4999999999999999E-2</v>
      </c>
    </row>
    <row r="132" spans="37:40" ht="15" customHeight="1" x14ac:dyDescent="0.2">
      <c r="AK132" s="358"/>
      <c r="AL132" s="300" t="s">
        <v>933</v>
      </c>
      <c r="AM132" s="401"/>
      <c r="AN132" s="320"/>
    </row>
    <row r="133" spans="37:40" ht="15" customHeight="1" x14ac:dyDescent="0.2">
      <c r="AK133" s="359" t="s">
        <v>695</v>
      </c>
      <c r="AL133" s="301" t="s">
        <v>920</v>
      </c>
      <c r="AM133" s="401">
        <v>0.01</v>
      </c>
      <c r="AN133" s="320">
        <v>0.01</v>
      </c>
    </row>
    <row r="134" spans="37:40" ht="15" customHeight="1" x14ac:dyDescent="0.2">
      <c r="AK134" s="359" t="s">
        <v>698</v>
      </c>
      <c r="AL134" s="301" t="s">
        <v>921</v>
      </c>
      <c r="AM134" s="401">
        <v>0.01</v>
      </c>
      <c r="AN134" s="320">
        <v>0.01</v>
      </c>
    </row>
    <row r="135" spans="37:40" ht="15" customHeight="1" x14ac:dyDescent="0.2">
      <c r="AK135" s="356" t="s">
        <v>700</v>
      </c>
      <c r="AL135" s="300" t="s">
        <v>922</v>
      </c>
      <c r="AM135" s="401"/>
      <c r="AN135" s="320"/>
    </row>
    <row r="136" spans="37:40" ht="15" customHeight="1" x14ac:dyDescent="0.2">
      <c r="AK136" s="358"/>
      <c r="AL136" s="300" t="s">
        <v>923</v>
      </c>
      <c r="AM136" s="401">
        <v>1.4999999999999999E-2</v>
      </c>
      <c r="AN136" s="320">
        <v>1.4999999999999999E-2</v>
      </c>
    </row>
    <row r="137" spans="37:40" ht="15" customHeight="1" x14ac:dyDescent="0.2">
      <c r="AK137" s="359" t="s">
        <v>704</v>
      </c>
      <c r="AL137" s="301" t="s">
        <v>705</v>
      </c>
      <c r="AM137" s="401">
        <v>5.0000000000000001E-3</v>
      </c>
      <c r="AN137" s="320">
        <v>5.0000000000000001E-3</v>
      </c>
    </row>
    <row r="138" spans="37:40" ht="15" customHeight="1" x14ac:dyDescent="0.2">
      <c r="AK138" s="359" t="s">
        <v>706</v>
      </c>
      <c r="AL138" s="300" t="s">
        <v>924</v>
      </c>
      <c r="AM138" s="401"/>
      <c r="AN138" s="320"/>
    </row>
    <row r="139" spans="37:40" ht="15" customHeight="1" x14ac:dyDescent="0.2">
      <c r="AK139" s="359"/>
      <c r="AL139" s="300" t="s">
        <v>925</v>
      </c>
      <c r="AM139" s="401">
        <v>1.4999999999999999E-2</v>
      </c>
      <c r="AN139" s="320">
        <v>1.4999999999999999E-2</v>
      </c>
    </row>
    <row r="140" spans="37:40" ht="15" customHeight="1" x14ac:dyDescent="0.2">
      <c r="AK140" s="359" t="s">
        <v>709</v>
      </c>
      <c r="AL140" s="301" t="s">
        <v>926</v>
      </c>
      <c r="AM140" s="401">
        <v>5.0000000000000001E-3</v>
      </c>
      <c r="AN140" s="320">
        <v>5.0000000000000001E-3</v>
      </c>
    </row>
    <row r="141" spans="37:40" ht="15" customHeight="1" x14ac:dyDescent="0.2">
      <c r="AK141" s="359" t="s">
        <v>711</v>
      </c>
      <c r="AL141" s="301" t="s">
        <v>820</v>
      </c>
      <c r="AM141" s="401">
        <v>0.01</v>
      </c>
      <c r="AN141" s="320">
        <v>0.01</v>
      </c>
    </row>
    <row r="142" spans="37:40" ht="15" customHeight="1" x14ac:dyDescent="0.2">
      <c r="AK142" s="356" t="s">
        <v>713</v>
      </c>
      <c r="AL142" s="300" t="s">
        <v>927</v>
      </c>
      <c r="AM142" s="401"/>
      <c r="AN142" s="320"/>
    </row>
    <row r="143" spans="37:40" ht="15" customHeight="1" x14ac:dyDescent="0.2">
      <c r="AK143" s="358"/>
      <c r="AL143" s="300" t="s">
        <v>825</v>
      </c>
      <c r="AM143" s="401">
        <v>0.01</v>
      </c>
      <c r="AN143" s="320">
        <v>0.01</v>
      </c>
    </row>
    <row r="144" spans="37:40" ht="15" customHeight="1" x14ac:dyDescent="0.2">
      <c r="AK144" s="352"/>
      <c r="AL144" s="296" t="s">
        <v>840</v>
      </c>
      <c r="AM144" s="403">
        <f>SUM(AM119:AM143)</f>
        <v>0.35000000000000009</v>
      </c>
      <c r="AN144" s="322"/>
    </row>
    <row r="145" spans="37:40" ht="15" customHeight="1" x14ac:dyDescent="0.2">
      <c r="AK145" s="352"/>
      <c r="AL145" s="326" t="s">
        <v>733</v>
      </c>
      <c r="AM145" s="397"/>
      <c r="AN145" s="322">
        <f>SUM(AN119:AN143)</f>
        <v>0.35000000000000009</v>
      </c>
    </row>
    <row r="146" spans="37:40" ht="15" customHeight="1" x14ac:dyDescent="0.2">
      <c r="AK146" s="352"/>
      <c r="AL146" s="296"/>
      <c r="AM146" s="342"/>
      <c r="AN146" s="319"/>
    </row>
    <row r="147" spans="37:40" ht="15" customHeight="1" x14ac:dyDescent="0.2">
      <c r="AK147" s="353" t="s">
        <v>716</v>
      </c>
      <c r="AL147" s="295" t="s">
        <v>717</v>
      </c>
      <c r="AM147" s="342"/>
      <c r="AN147" s="323"/>
    </row>
    <row r="148" spans="37:40" ht="15" customHeight="1" x14ac:dyDescent="0.2">
      <c r="AK148" s="356" t="s">
        <v>718</v>
      </c>
      <c r="AL148" s="300" t="s">
        <v>928</v>
      </c>
      <c r="AM148" s="401"/>
      <c r="AN148" s="320"/>
    </row>
    <row r="149" spans="37:40" ht="15" customHeight="1" x14ac:dyDescent="0.2">
      <c r="AK149" s="357"/>
      <c r="AL149" s="300" t="s">
        <v>929</v>
      </c>
      <c r="AM149" s="401"/>
      <c r="AN149" s="320"/>
    </row>
    <row r="150" spans="37:40" ht="15" customHeight="1" x14ac:dyDescent="0.2">
      <c r="AK150" s="358"/>
      <c r="AL150" s="300" t="s">
        <v>930</v>
      </c>
      <c r="AM150" s="401">
        <v>5.0000000000000001E-3</v>
      </c>
      <c r="AN150" s="320">
        <v>5.0000000000000001E-3</v>
      </c>
    </row>
    <row r="151" spans="37:40" ht="15" customHeight="1" x14ac:dyDescent="0.2">
      <c r="AK151" s="356" t="s">
        <v>722</v>
      </c>
      <c r="AL151" s="300" t="s">
        <v>829</v>
      </c>
      <c r="AM151" s="401"/>
      <c r="AN151" s="320"/>
    </row>
    <row r="152" spans="37:40" ht="15" customHeight="1" x14ac:dyDescent="0.2">
      <c r="AK152" s="358"/>
      <c r="AL152" s="300" t="s">
        <v>830</v>
      </c>
      <c r="AM152" s="401">
        <v>2.5000000000000001E-3</v>
      </c>
      <c r="AN152" s="320">
        <v>2.5000000000000001E-3</v>
      </c>
    </row>
    <row r="153" spans="37:40" ht="15" customHeight="1" x14ac:dyDescent="0.2">
      <c r="AK153" s="359" t="s">
        <v>725</v>
      </c>
      <c r="AL153" s="300" t="s">
        <v>726</v>
      </c>
      <c r="AM153" s="401">
        <v>2.5000000000000001E-3</v>
      </c>
      <c r="AN153" s="320">
        <v>2.5000000000000001E-3</v>
      </c>
    </row>
    <row r="154" spans="37:40" ht="15" customHeight="1" x14ac:dyDescent="0.2">
      <c r="AK154" s="352"/>
      <c r="AL154" s="296" t="s">
        <v>840</v>
      </c>
      <c r="AM154" s="403">
        <f>SUM(AM148:AM153)</f>
        <v>0.01</v>
      </c>
      <c r="AN154" s="322"/>
    </row>
    <row r="155" spans="37:40" ht="15" customHeight="1" x14ac:dyDescent="0.2">
      <c r="AK155" s="352"/>
      <c r="AL155" s="326" t="s">
        <v>733</v>
      </c>
      <c r="AM155" s="397"/>
      <c r="AN155" s="321">
        <f>SUM(AN148:AN153)</f>
        <v>0.01</v>
      </c>
    </row>
    <row r="156" spans="37:40" ht="15" customHeight="1" x14ac:dyDescent="0.2">
      <c r="AK156" s="303"/>
      <c r="AL156" s="296"/>
      <c r="AM156" s="342"/>
      <c r="AN156" s="319"/>
    </row>
    <row r="157" spans="37:40" ht="15" customHeight="1" thickBot="1" x14ac:dyDescent="0.25">
      <c r="AK157" s="303"/>
      <c r="AL157" s="305"/>
      <c r="AM157" s="342"/>
      <c r="AN157" s="323"/>
    </row>
    <row r="158" spans="37:40" ht="15" customHeight="1" thickBot="1" x14ac:dyDescent="0.25">
      <c r="AK158" s="303"/>
      <c r="AL158" s="295" t="s">
        <v>931</v>
      </c>
      <c r="AM158" s="410">
        <f>AM14+AM32+AM57+AM65+AM87+AM102+AM115+AM144+AM154</f>
        <v>0.9800000000000002</v>
      </c>
      <c r="AN158" s="323"/>
    </row>
    <row r="159" spans="37:40" ht="15" customHeight="1" thickBot="1" x14ac:dyDescent="0.25">
      <c r="AK159" s="303"/>
      <c r="AL159" s="327" t="s">
        <v>932</v>
      </c>
      <c r="AM159" s="309"/>
      <c r="AN159" s="325">
        <f>SUM(AN15)+AN33+AN58+AN66+AN88+AN103+AN116+AN145+AN155</f>
        <v>0.70000000000000018</v>
      </c>
    </row>
    <row r="160" spans="37:40" ht="15" customHeight="1" x14ac:dyDescent="0.2">
      <c r="AN160" s="366"/>
    </row>
  </sheetData>
  <sheetProtection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1884" priority="1" operator="equal">
      <formula>0</formula>
    </cfRule>
  </conditionalFormatting>
  <dataValidations count="6">
    <dataValidation type="list" allowBlank="1" showInputMessage="1" showErrorMessage="1" sqref="C13" xr:uid="{00000000-0002-0000-1000-000000000000}">
      <formula1>$L$1:$L$3</formula1>
    </dataValidation>
    <dataValidation type="list" allowBlank="1" showInputMessage="1" showErrorMessage="1" sqref="C14" xr:uid="{00000000-0002-0000-1000-000001000000}">
      <formula1>$L$6:$L$113</formula1>
    </dataValidation>
    <dataValidation type="decimal" operator="greaterThanOrEqual" allowBlank="1" showInputMessage="1" showErrorMessage="1" sqref="C15 I13:I15" xr:uid="{00000000-0002-0000-1000-000002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10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0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000-000005000000}"/>
  </dataValidations>
  <pageMargins left="0.70866141732283472" right="0.70866141732283472" top="0.78740157480314965" bottom="0.78740157480314965" header="0.31496062992125984" footer="0.31496062992125984"/>
  <pageSetup paperSize="9" scale="68"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39938" r:id="rId4" name="Option Button 2">
              <controlPr defaultSize="0" autoFill="0" autoLine="0" autoPict="0" altText="">
                <anchor moveWithCells="1">
                  <from>
                    <xdr:col>40</xdr:col>
                    <xdr:colOff>38100</xdr:colOff>
                    <xdr:row>1</xdr:row>
                    <xdr:rowOff>200025</xdr:rowOff>
                  </from>
                  <to>
                    <xdr:col>40</xdr:col>
                    <xdr:colOff>276225</xdr:colOff>
                    <xdr:row>3</xdr:row>
                    <xdr:rowOff>76200</xdr:rowOff>
                  </to>
                </anchor>
              </controlPr>
            </control>
          </mc:Choice>
        </mc:AlternateContent>
        <mc:AlternateContent xmlns:mc="http://schemas.openxmlformats.org/markup-compatibility/2006">
          <mc:Choice Requires="x14">
            <control shapeId="39939" r:id="rId5" name="Option Button 3">
              <controlPr defaultSize="0" autoFill="0" autoLine="0" autoPict="0">
                <anchor moveWithCells="1">
                  <from>
                    <xdr:col>40</xdr:col>
                    <xdr:colOff>38100</xdr:colOff>
                    <xdr:row>2</xdr:row>
                    <xdr:rowOff>200025</xdr:rowOff>
                  </from>
                  <to>
                    <xdr:col>40</xdr:col>
                    <xdr:colOff>238125</xdr:colOff>
                    <xdr:row>4</xdr:row>
                    <xdr:rowOff>9525</xdr:rowOff>
                  </to>
                </anchor>
              </controlPr>
            </control>
          </mc:Choice>
        </mc:AlternateContent>
        <mc:AlternateContent xmlns:mc="http://schemas.openxmlformats.org/markup-compatibility/2006">
          <mc:Choice Requires="x14">
            <control shapeId="39940" r:id="rId6" name="Option Button 4">
              <controlPr defaultSize="0" autoFill="0" autoLine="0" autoPict="0">
                <anchor moveWithCells="1">
                  <from>
                    <xdr:col>40</xdr:col>
                    <xdr:colOff>38100</xdr:colOff>
                    <xdr:row>4</xdr:row>
                    <xdr:rowOff>0</xdr:rowOff>
                  </from>
                  <to>
                    <xdr:col>40</xdr:col>
                    <xdr:colOff>247650</xdr:colOff>
                    <xdr:row>5</xdr:row>
                    <xdr:rowOff>9525</xdr:rowOff>
                  </to>
                </anchor>
              </controlPr>
            </control>
          </mc:Choice>
        </mc:AlternateContent>
        <mc:AlternateContent xmlns:mc="http://schemas.openxmlformats.org/markup-compatibility/2006">
          <mc:Choice Requires="x14">
            <control shapeId="39941"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9942"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9943"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9944"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9945"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9946"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9947"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9948"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20">
    <pageSetUpPr fitToPage="1"/>
  </sheetPr>
  <dimension ref="A1:Y78"/>
  <sheetViews>
    <sheetView view="pageBreakPreview" zoomScaleNormal="100" zoomScaleSheetLayoutView="100" workbookViewId="0">
      <selection activeCell="G73" sqref="G73"/>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164</v>
      </c>
      <c r="L6" s="137"/>
      <c r="N6" s="38"/>
      <c r="O6" s="38"/>
      <c r="P6" s="197" t="s">
        <v>295</v>
      </c>
      <c r="Q6" s="883"/>
      <c r="R6" s="883"/>
      <c r="S6" s="883"/>
      <c r="T6" s="883"/>
      <c r="U6" s="883"/>
      <c r="V6" s="883"/>
      <c r="W6" s="883"/>
      <c r="X6" s="113"/>
    </row>
    <row r="7" spans="1:25" s="45" customFormat="1" x14ac:dyDescent="0.25">
      <c r="A7" s="44"/>
      <c r="C7" s="55" t="s">
        <v>172</v>
      </c>
      <c r="L7" s="137"/>
      <c r="N7" s="5"/>
      <c r="O7" s="6"/>
      <c r="P7" s="6"/>
      <c r="Q7" s="6"/>
      <c r="R7" s="6"/>
      <c r="S7" s="845"/>
      <c r="T7" s="845"/>
      <c r="U7" s="845"/>
      <c r="V7" s="845"/>
      <c r="W7" s="845"/>
      <c r="X7" s="845"/>
    </row>
    <row r="8" spans="1:25" s="45" customFormat="1" thickBot="1" x14ac:dyDescent="0.25">
      <c r="A8" s="44" t="str">
        <f>Herstellkosten!A8</f>
        <v>VgV-Verhandlungsverfahren: Fachplanung Tragwerksplanung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4" t="s">
        <v>476</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idden="1" x14ac:dyDescent="0.2">
      <c r="A11" s="872" t="s">
        <v>144</v>
      </c>
      <c r="B11" s="873"/>
      <c r="C11" s="873"/>
      <c r="D11" s="873"/>
      <c r="E11" s="873"/>
      <c r="F11" s="873"/>
      <c r="G11" s="873"/>
      <c r="H11" s="873"/>
      <c r="I11" s="874"/>
    </row>
    <row r="12" spans="1:25" s="137" customFormat="1" ht="14.25" hidden="1" x14ac:dyDescent="0.2">
      <c r="A12" s="876" t="s">
        <v>153</v>
      </c>
      <c r="B12" s="877"/>
      <c r="C12" s="877"/>
      <c r="D12" s="877"/>
      <c r="E12" s="877"/>
      <c r="F12" s="877"/>
      <c r="G12" s="877"/>
      <c r="H12" s="918"/>
      <c r="I12" s="918"/>
    </row>
    <row r="13" spans="1:25" s="137" customFormat="1" ht="48.75" hidden="1" customHeight="1" x14ac:dyDescent="0.25">
      <c r="A13" s="880" t="s">
        <v>433</v>
      </c>
      <c r="B13" s="880"/>
      <c r="C13" s="880"/>
      <c r="D13" s="880"/>
      <c r="E13" s="880"/>
      <c r="F13" s="476" t="s">
        <v>295</v>
      </c>
      <c r="G13" s="469">
        <v>0</v>
      </c>
      <c r="H13" s="466">
        <f>G13*'Honorar TGA AG2'!E30</f>
        <v>0</v>
      </c>
      <c r="I13" s="620"/>
      <c r="J13" s="204" t="s">
        <v>479</v>
      </c>
    </row>
    <row r="14" spans="1:25" s="137" customFormat="1" ht="24" hidden="1" customHeight="1" x14ac:dyDescent="0.2">
      <c r="A14" s="880" t="s">
        <v>434</v>
      </c>
      <c r="B14" s="880"/>
      <c r="C14" s="880"/>
      <c r="D14" s="880"/>
      <c r="E14" s="880"/>
      <c r="F14" s="476" t="s">
        <v>295</v>
      </c>
      <c r="G14" s="469">
        <v>0</v>
      </c>
      <c r="H14" s="466">
        <f>G14*'Honorar TGA AG2'!E30</f>
        <v>0</v>
      </c>
      <c r="I14" s="620"/>
    </row>
    <row r="15" spans="1:25" s="137" customFormat="1" ht="14.25" hidden="1" x14ac:dyDescent="0.2">
      <c r="A15" s="879" t="s">
        <v>435</v>
      </c>
      <c r="B15" s="879"/>
      <c r="C15" s="879"/>
      <c r="D15" s="879"/>
      <c r="E15" s="879"/>
      <c r="F15" s="476" t="s">
        <v>295</v>
      </c>
      <c r="G15" s="469">
        <v>0</v>
      </c>
      <c r="H15" s="466">
        <f>G15*'Honorar TGA AG2'!E30</f>
        <v>0</v>
      </c>
      <c r="I15" s="620"/>
    </row>
    <row r="16" spans="1:25" s="137" customFormat="1" ht="14.25" hidden="1" x14ac:dyDescent="0.2">
      <c r="A16" s="879" t="s">
        <v>436</v>
      </c>
      <c r="B16" s="879"/>
      <c r="C16" s="879"/>
      <c r="D16" s="879"/>
      <c r="E16" s="879"/>
      <c r="F16" s="476" t="s">
        <v>295</v>
      </c>
      <c r="G16" s="469">
        <v>0</v>
      </c>
      <c r="H16" s="466">
        <f>G16*'Honorar TGA AG2'!E30</f>
        <v>0</v>
      </c>
      <c r="I16" s="620"/>
    </row>
    <row r="17" spans="1:9" s="137" customFormat="1" ht="15" hidden="1" customHeight="1" x14ac:dyDescent="0.2">
      <c r="A17" s="879" t="s">
        <v>437</v>
      </c>
      <c r="B17" s="879"/>
      <c r="C17" s="879"/>
      <c r="D17" s="879"/>
      <c r="E17" s="879"/>
      <c r="F17" s="476" t="s">
        <v>295</v>
      </c>
      <c r="G17" s="469">
        <v>0</v>
      </c>
      <c r="H17" s="466">
        <f>G17*'Honorar TGA AG2'!E30</f>
        <v>0</v>
      </c>
      <c r="I17" s="620"/>
    </row>
    <row r="18" spans="1:9" s="137" customFormat="1" ht="24" hidden="1" customHeight="1" x14ac:dyDescent="0.2">
      <c r="A18" s="880" t="s">
        <v>438</v>
      </c>
      <c r="B18" s="880"/>
      <c r="C18" s="880"/>
      <c r="D18" s="880"/>
      <c r="E18" s="880"/>
      <c r="F18" s="476" t="s">
        <v>295</v>
      </c>
      <c r="G18" s="469">
        <v>0</v>
      </c>
      <c r="H18" s="466">
        <f>G18*'Honorar TGA AG2'!E30</f>
        <v>0</v>
      </c>
      <c r="I18" s="620"/>
    </row>
    <row r="19" spans="1:9" s="137" customFormat="1" ht="14.25" hidden="1" x14ac:dyDescent="0.2">
      <c r="A19" s="199"/>
      <c r="B19" s="200"/>
      <c r="C19" s="200"/>
      <c r="D19" s="200"/>
      <c r="E19" s="200"/>
      <c r="F19" s="906" t="s">
        <v>1625</v>
      </c>
      <c r="G19" s="906"/>
      <c r="H19" s="906"/>
      <c r="I19" s="208">
        <f>SUM(SUMIF(F13:F18,"pauschal",I13:I18),SUMIF(F13:F18,"prozentual",H13:H18))</f>
        <v>0</v>
      </c>
    </row>
    <row r="20" spans="1:9" s="137" customFormat="1" hidden="1" x14ac:dyDescent="0.2">
      <c r="A20" s="872" t="s">
        <v>145</v>
      </c>
      <c r="B20" s="873"/>
      <c r="C20" s="873"/>
      <c r="D20" s="873"/>
      <c r="E20" s="873"/>
      <c r="F20" s="873"/>
      <c r="G20" s="873"/>
      <c r="H20" s="873"/>
      <c r="I20" s="874"/>
    </row>
    <row r="21" spans="1:9" s="137" customFormat="1" ht="14.25" hidden="1" x14ac:dyDescent="0.2">
      <c r="A21" s="876" t="s">
        <v>153</v>
      </c>
      <c r="B21" s="877"/>
      <c r="C21" s="877"/>
      <c r="D21" s="877"/>
      <c r="E21" s="877"/>
      <c r="F21" s="877"/>
      <c r="G21" s="877"/>
      <c r="H21" s="923"/>
      <c r="I21" s="923"/>
    </row>
    <row r="22" spans="1:9" s="137" customFormat="1" ht="15" hidden="1" customHeight="1" x14ac:dyDescent="0.2">
      <c r="A22" s="879" t="s">
        <v>439</v>
      </c>
      <c r="B22" s="879"/>
      <c r="C22" s="879"/>
      <c r="D22" s="879"/>
      <c r="E22" s="879"/>
      <c r="F22" s="476" t="s">
        <v>295</v>
      </c>
      <c r="G22" s="469">
        <v>0</v>
      </c>
      <c r="H22" s="466">
        <f>G22*'Honorar TGA AG2'!E30</f>
        <v>0</v>
      </c>
      <c r="I22" s="620"/>
    </row>
    <row r="23" spans="1:9" s="137" customFormat="1" ht="14.25" hidden="1" x14ac:dyDescent="0.2">
      <c r="A23" s="879" t="s">
        <v>440</v>
      </c>
      <c r="B23" s="879"/>
      <c r="C23" s="879"/>
      <c r="D23" s="879"/>
      <c r="E23" s="879"/>
      <c r="F23" s="476" t="s">
        <v>295</v>
      </c>
      <c r="G23" s="469">
        <v>0</v>
      </c>
      <c r="H23" s="466">
        <f>G23*'Honorar TGA AG2'!E30</f>
        <v>0</v>
      </c>
      <c r="I23" s="620"/>
    </row>
    <row r="24" spans="1:9" s="137" customFormat="1" ht="14.25" hidden="1" x14ac:dyDescent="0.2">
      <c r="A24" s="199"/>
      <c r="B24" s="200"/>
      <c r="C24" s="200"/>
      <c r="D24" s="200"/>
      <c r="E24" s="200"/>
      <c r="F24" s="906" t="s">
        <v>1626</v>
      </c>
      <c r="G24" s="906"/>
      <c r="H24" s="906"/>
      <c r="I24" s="208">
        <f>SUM(SUMIF(F22:F23,"pauschal",I22:I23),SUMIF(F22:F23,"prozentual",H22:H23))</f>
        <v>0</v>
      </c>
    </row>
    <row r="25" spans="1:9" s="137" customFormat="1" ht="15" hidden="1" customHeight="1" x14ac:dyDescent="0.2">
      <c r="A25" s="872" t="s">
        <v>146</v>
      </c>
      <c r="B25" s="873"/>
      <c r="C25" s="873"/>
      <c r="D25" s="873"/>
      <c r="E25" s="873"/>
      <c r="F25" s="873"/>
      <c r="G25" s="873"/>
      <c r="H25" s="873"/>
      <c r="I25" s="874"/>
    </row>
    <row r="26" spans="1:9" s="137" customFormat="1" ht="15" hidden="1" customHeight="1" x14ac:dyDescent="0.2">
      <c r="A26" s="876" t="s">
        <v>153</v>
      </c>
      <c r="B26" s="877"/>
      <c r="C26" s="877"/>
      <c r="D26" s="877"/>
      <c r="E26" s="877"/>
      <c r="F26" s="877"/>
      <c r="G26" s="877"/>
      <c r="H26" s="918"/>
      <c r="I26" s="918"/>
    </row>
    <row r="27" spans="1:9" s="137" customFormat="1" ht="24" hidden="1" customHeight="1" x14ac:dyDescent="0.2">
      <c r="A27" s="880" t="s">
        <v>441</v>
      </c>
      <c r="B27" s="880"/>
      <c r="C27" s="880"/>
      <c r="D27" s="880"/>
      <c r="E27" s="880"/>
      <c r="F27" s="476" t="s">
        <v>295</v>
      </c>
      <c r="G27" s="469">
        <v>0</v>
      </c>
      <c r="H27" s="466">
        <f>G27*'Honorar TGA AG2'!E30</f>
        <v>0</v>
      </c>
      <c r="I27" s="620"/>
    </row>
    <row r="28" spans="1:9" s="137" customFormat="1" ht="14.25" hidden="1" x14ac:dyDescent="0.2">
      <c r="A28" s="879" t="s">
        <v>442</v>
      </c>
      <c r="B28" s="879"/>
      <c r="C28" s="879"/>
      <c r="D28" s="879"/>
      <c r="E28" s="879"/>
      <c r="F28" s="476" t="s">
        <v>295</v>
      </c>
      <c r="G28" s="469">
        <v>0</v>
      </c>
      <c r="H28" s="466">
        <f>G28*'Honorar TGA AG2'!E30</f>
        <v>0</v>
      </c>
      <c r="I28" s="620"/>
    </row>
    <row r="29" spans="1:9" s="137" customFormat="1" ht="15" hidden="1" customHeight="1" x14ac:dyDescent="0.2">
      <c r="A29" s="879" t="s">
        <v>443</v>
      </c>
      <c r="B29" s="879"/>
      <c r="C29" s="879"/>
      <c r="D29" s="879"/>
      <c r="E29" s="879"/>
      <c r="F29" s="476" t="s">
        <v>295</v>
      </c>
      <c r="G29" s="469">
        <v>0</v>
      </c>
      <c r="H29" s="466">
        <f>G29*'Honorar TGA AG2'!E30</f>
        <v>0</v>
      </c>
      <c r="I29" s="620"/>
    </row>
    <row r="30" spans="1:9" s="137" customFormat="1" ht="15" hidden="1" customHeight="1" x14ac:dyDescent="0.2">
      <c r="A30" s="879" t="s">
        <v>444</v>
      </c>
      <c r="B30" s="879"/>
      <c r="C30" s="879"/>
      <c r="D30" s="879"/>
      <c r="E30" s="879"/>
      <c r="F30" s="476" t="s">
        <v>295</v>
      </c>
      <c r="G30" s="469">
        <v>0</v>
      </c>
      <c r="H30" s="466">
        <f>G30*'Honorar TGA AG2'!E30</f>
        <v>0</v>
      </c>
      <c r="I30" s="620"/>
    </row>
    <row r="31" spans="1:9" s="137" customFormat="1" ht="14.25" hidden="1" x14ac:dyDescent="0.2">
      <c r="A31" s="879" t="s">
        <v>445</v>
      </c>
      <c r="B31" s="879"/>
      <c r="C31" s="879"/>
      <c r="D31" s="879"/>
      <c r="E31" s="879"/>
      <c r="F31" s="476" t="s">
        <v>295</v>
      </c>
      <c r="G31" s="469">
        <v>0</v>
      </c>
      <c r="H31" s="466">
        <f>G31*'Honorar TGA AG2'!E30</f>
        <v>0</v>
      </c>
      <c r="I31" s="620"/>
    </row>
    <row r="32" spans="1:9" s="137" customFormat="1" ht="14.25" hidden="1" x14ac:dyDescent="0.2">
      <c r="A32" s="879" t="s">
        <v>446</v>
      </c>
      <c r="B32" s="879"/>
      <c r="C32" s="879"/>
      <c r="D32" s="879"/>
      <c r="E32" s="879"/>
      <c r="F32" s="476" t="s">
        <v>295</v>
      </c>
      <c r="G32" s="469">
        <v>0</v>
      </c>
      <c r="H32" s="466">
        <f>G32*'Honorar TGA AG2'!E30</f>
        <v>0</v>
      </c>
      <c r="I32" s="620"/>
    </row>
    <row r="33" spans="1:9" s="137" customFormat="1" ht="15" hidden="1" customHeight="1" x14ac:dyDescent="0.2">
      <c r="A33" s="879" t="s">
        <v>447</v>
      </c>
      <c r="B33" s="879"/>
      <c r="C33" s="879"/>
      <c r="D33" s="879"/>
      <c r="E33" s="879"/>
      <c r="F33" s="476" t="s">
        <v>295</v>
      </c>
      <c r="G33" s="469">
        <v>0</v>
      </c>
      <c r="H33" s="466">
        <f>G33*'Honorar TGA AG2'!E30</f>
        <v>0</v>
      </c>
      <c r="I33" s="620"/>
    </row>
    <row r="34" spans="1:9" s="137" customFormat="1" ht="15" hidden="1" customHeight="1" x14ac:dyDescent="0.2">
      <c r="A34" s="879" t="s">
        <v>448</v>
      </c>
      <c r="B34" s="879"/>
      <c r="C34" s="879"/>
      <c r="D34" s="879"/>
      <c r="E34" s="879"/>
      <c r="F34" s="476" t="s">
        <v>295</v>
      </c>
      <c r="G34" s="469">
        <v>0</v>
      </c>
      <c r="H34" s="466">
        <f>G34*'Honorar TGA AG2'!E30</f>
        <v>0</v>
      </c>
      <c r="I34" s="620"/>
    </row>
    <row r="35" spans="1:9" s="137" customFormat="1" ht="24" hidden="1" customHeight="1" x14ac:dyDescent="0.2">
      <c r="A35" s="880" t="s">
        <v>449</v>
      </c>
      <c r="B35" s="880"/>
      <c r="C35" s="880"/>
      <c r="D35" s="880"/>
      <c r="E35" s="880"/>
      <c r="F35" s="476" t="s">
        <v>295</v>
      </c>
      <c r="G35" s="469">
        <v>0</v>
      </c>
      <c r="H35" s="466">
        <f>G35*'Honorar TGA AG2'!E30</f>
        <v>0</v>
      </c>
      <c r="I35" s="620"/>
    </row>
    <row r="36" spans="1:9" s="137" customFormat="1" ht="24" hidden="1" customHeight="1" x14ac:dyDescent="0.2">
      <c r="A36" s="880" t="s">
        <v>450</v>
      </c>
      <c r="B36" s="880"/>
      <c r="C36" s="880"/>
      <c r="D36" s="880"/>
      <c r="E36" s="880"/>
      <c r="F36" s="476" t="s">
        <v>295</v>
      </c>
      <c r="G36" s="469">
        <v>0</v>
      </c>
      <c r="H36" s="466">
        <f>G36*'Honorar TGA AG2'!E30</f>
        <v>0</v>
      </c>
      <c r="I36" s="620"/>
    </row>
    <row r="37" spans="1:9" s="137" customFormat="1" ht="14.25" hidden="1" x14ac:dyDescent="0.2">
      <c r="A37" s="879" t="s">
        <v>451</v>
      </c>
      <c r="B37" s="879"/>
      <c r="C37" s="879"/>
      <c r="D37" s="879"/>
      <c r="E37" s="879"/>
      <c r="F37" s="476" t="s">
        <v>295</v>
      </c>
      <c r="G37" s="469">
        <v>0</v>
      </c>
      <c r="H37" s="466">
        <f>G37*'Honorar TGA AG2'!E30</f>
        <v>0</v>
      </c>
      <c r="I37" s="620"/>
    </row>
    <row r="38" spans="1:9" s="137" customFormat="1" ht="24" hidden="1" customHeight="1" x14ac:dyDescent="0.2">
      <c r="A38" s="880" t="s">
        <v>452</v>
      </c>
      <c r="B38" s="880"/>
      <c r="C38" s="880"/>
      <c r="D38" s="880"/>
      <c r="E38" s="880"/>
      <c r="F38" s="476" t="s">
        <v>295</v>
      </c>
      <c r="G38" s="469">
        <v>0</v>
      </c>
      <c r="H38" s="466">
        <f>G38*'Honorar TGA AG2'!E30</f>
        <v>0</v>
      </c>
      <c r="I38" s="620"/>
    </row>
    <row r="39" spans="1:9" s="137" customFormat="1" ht="14.25" hidden="1" x14ac:dyDescent="0.2">
      <c r="A39" s="199"/>
      <c r="B39" s="200"/>
      <c r="C39" s="200"/>
      <c r="D39" s="200"/>
      <c r="E39" s="200"/>
      <c r="F39" s="906" t="s">
        <v>1627</v>
      </c>
      <c r="G39" s="906"/>
      <c r="H39" s="906"/>
      <c r="I39" s="208">
        <f>SUM(SUMIF(F27:F38,"pauschal",I27:I38),SUMIF(F27:F38,"prozentual",H27:H38))</f>
        <v>0</v>
      </c>
    </row>
    <row r="40" spans="1:9" s="137" customFormat="1" hidden="1" x14ac:dyDescent="0.2">
      <c r="A40" s="872" t="s">
        <v>147</v>
      </c>
      <c r="B40" s="873"/>
      <c r="C40" s="873"/>
      <c r="D40" s="873"/>
      <c r="E40" s="873"/>
      <c r="F40" s="873"/>
      <c r="G40" s="873"/>
      <c r="H40" s="873"/>
      <c r="I40" s="874"/>
    </row>
    <row r="41" spans="1:9" s="137" customFormat="1" ht="14.25" hidden="1" x14ac:dyDescent="0.2">
      <c r="A41" s="876" t="s">
        <v>153</v>
      </c>
      <c r="B41" s="877"/>
      <c r="C41" s="877"/>
      <c r="D41" s="877"/>
      <c r="E41" s="877"/>
      <c r="F41" s="877"/>
      <c r="G41" s="877"/>
      <c r="H41" s="918"/>
      <c r="I41" s="918"/>
    </row>
    <row r="42" spans="1:9" s="137" customFormat="1" ht="14.25" hidden="1" x14ac:dyDescent="0.2">
      <c r="A42" s="199"/>
      <c r="B42" s="200"/>
      <c r="C42" s="200"/>
      <c r="D42" s="200"/>
      <c r="E42" s="200"/>
      <c r="F42" s="919"/>
      <c r="G42" s="919"/>
      <c r="H42" s="919"/>
      <c r="I42" s="208"/>
    </row>
    <row r="43" spans="1:9" s="137" customFormat="1" hidden="1" x14ac:dyDescent="0.2">
      <c r="A43" s="872" t="s">
        <v>148</v>
      </c>
      <c r="B43" s="873"/>
      <c r="C43" s="873"/>
      <c r="D43" s="873"/>
      <c r="E43" s="873"/>
      <c r="F43" s="873"/>
      <c r="G43" s="873"/>
      <c r="H43" s="873"/>
      <c r="I43" s="874"/>
    </row>
    <row r="44" spans="1:9" s="137" customFormat="1" ht="14.25" hidden="1" x14ac:dyDescent="0.2">
      <c r="A44" s="876" t="s">
        <v>153</v>
      </c>
      <c r="B44" s="877"/>
      <c r="C44" s="877"/>
      <c r="D44" s="877"/>
      <c r="E44" s="877"/>
      <c r="F44" s="877"/>
      <c r="G44" s="877"/>
      <c r="H44" s="918"/>
      <c r="I44" s="918"/>
    </row>
    <row r="45" spans="1:9" s="137" customFormat="1" ht="24" hidden="1" customHeight="1" x14ac:dyDescent="0.2">
      <c r="A45" s="880" t="s">
        <v>453</v>
      </c>
      <c r="B45" s="880"/>
      <c r="C45" s="880"/>
      <c r="D45" s="880"/>
      <c r="E45" s="880"/>
      <c r="F45" s="476" t="s">
        <v>295</v>
      </c>
      <c r="G45" s="469">
        <v>0</v>
      </c>
      <c r="H45" s="466">
        <f>G45*'Honorar TGA AG2'!E30</f>
        <v>0</v>
      </c>
      <c r="I45" s="620"/>
    </row>
    <row r="46" spans="1:9" s="137" customFormat="1" ht="37.5" hidden="1" customHeight="1" x14ac:dyDescent="0.2">
      <c r="A46" s="880" t="s">
        <v>454</v>
      </c>
      <c r="B46" s="880"/>
      <c r="C46" s="880"/>
      <c r="D46" s="880"/>
      <c r="E46" s="880"/>
      <c r="F46" s="476" t="s">
        <v>295</v>
      </c>
      <c r="G46" s="469">
        <v>0</v>
      </c>
      <c r="H46" s="466">
        <f>G46*'Honorar TGA AG2'!E30</f>
        <v>0</v>
      </c>
      <c r="I46" s="620"/>
    </row>
    <row r="47" spans="1:9" s="137" customFormat="1" ht="24" hidden="1" customHeight="1" x14ac:dyDescent="0.2">
      <c r="A47" s="880" t="s">
        <v>455</v>
      </c>
      <c r="B47" s="880"/>
      <c r="C47" s="880"/>
      <c r="D47" s="880"/>
      <c r="E47" s="880"/>
      <c r="F47" s="476" t="s">
        <v>295</v>
      </c>
      <c r="G47" s="469">
        <v>0</v>
      </c>
      <c r="H47" s="466">
        <f>G47*'Honorar TGA AG2'!E30</f>
        <v>0</v>
      </c>
      <c r="I47" s="620"/>
    </row>
    <row r="48" spans="1:9" s="137" customFormat="1" ht="24" hidden="1" customHeight="1" x14ac:dyDescent="0.2">
      <c r="A48" s="880" t="s">
        <v>456</v>
      </c>
      <c r="B48" s="880"/>
      <c r="C48" s="880"/>
      <c r="D48" s="880"/>
      <c r="E48" s="880"/>
      <c r="F48" s="476" t="s">
        <v>295</v>
      </c>
      <c r="G48" s="469">
        <v>0</v>
      </c>
      <c r="H48" s="466">
        <f>G48*'Honorar TGA AG2'!E30</f>
        <v>0</v>
      </c>
      <c r="I48" s="620"/>
    </row>
    <row r="49" spans="1:9" s="137" customFormat="1" ht="14.25" hidden="1" x14ac:dyDescent="0.2">
      <c r="A49" s="879" t="s">
        <v>457</v>
      </c>
      <c r="B49" s="879"/>
      <c r="C49" s="879"/>
      <c r="D49" s="879"/>
      <c r="E49" s="879"/>
      <c r="F49" s="476" t="s">
        <v>295</v>
      </c>
      <c r="G49" s="469">
        <v>0</v>
      </c>
      <c r="H49" s="466">
        <f>G49*'Honorar TGA AG2'!E30</f>
        <v>0</v>
      </c>
      <c r="I49" s="620"/>
    </row>
    <row r="50" spans="1:9" s="137" customFormat="1" ht="14.25" hidden="1" x14ac:dyDescent="0.2">
      <c r="A50" s="199"/>
      <c r="B50" s="200"/>
      <c r="C50" s="200"/>
      <c r="D50" s="200"/>
      <c r="E50" s="200"/>
      <c r="F50" s="906" t="s">
        <v>1629</v>
      </c>
      <c r="G50" s="906"/>
      <c r="H50" s="906"/>
      <c r="I50" s="208">
        <f>SUM(SUMIF(F45:F49,"pauschal",I45:I49),SUMIF(F45:F49,"prozentual",H45:H49))</f>
        <v>0</v>
      </c>
    </row>
    <row r="51" spans="1:9" hidden="1" x14ac:dyDescent="0.25">
      <c r="A51" s="872" t="s">
        <v>149</v>
      </c>
      <c r="B51" s="873"/>
      <c r="C51" s="873"/>
      <c r="D51" s="873"/>
      <c r="E51" s="873"/>
      <c r="F51" s="873"/>
      <c r="G51" s="873"/>
      <c r="H51" s="873"/>
      <c r="I51" s="874"/>
    </row>
    <row r="52" spans="1:9" hidden="1" x14ac:dyDescent="0.25">
      <c r="A52" s="932" t="s">
        <v>153</v>
      </c>
      <c r="B52" s="932"/>
      <c r="C52" s="932"/>
      <c r="D52" s="932"/>
      <c r="E52" s="932"/>
      <c r="F52" s="932"/>
      <c r="G52" s="467"/>
      <c r="H52" s="475"/>
      <c r="I52" s="468"/>
    </row>
    <row r="53" spans="1:9" hidden="1" x14ac:dyDescent="0.25">
      <c r="A53" s="879" t="s">
        <v>458</v>
      </c>
      <c r="B53" s="879"/>
      <c r="C53" s="879"/>
      <c r="D53" s="879"/>
      <c r="E53" s="879"/>
      <c r="F53" s="476" t="s">
        <v>295</v>
      </c>
      <c r="G53" s="469">
        <v>0</v>
      </c>
      <c r="H53" s="466">
        <f>G53*'Honorar TGA AG2'!E30</f>
        <v>0</v>
      </c>
      <c r="I53" s="620"/>
    </row>
    <row r="54" spans="1:9" ht="24" hidden="1" customHeight="1" x14ac:dyDescent="0.25">
      <c r="A54" s="880" t="s">
        <v>459</v>
      </c>
      <c r="B54" s="880"/>
      <c r="C54" s="880"/>
      <c r="D54" s="880"/>
      <c r="E54" s="880"/>
      <c r="F54" s="476" t="s">
        <v>295</v>
      </c>
      <c r="G54" s="469">
        <v>0</v>
      </c>
      <c r="H54" s="466">
        <f>G54*'Honorar TGA AG2'!E30</f>
        <v>0</v>
      </c>
      <c r="I54" s="620"/>
    </row>
    <row r="55" spans="1:9" hidden="1" x14ac:dyDescent="0.25">
      <c r="A55" s="199"/>
      <c r="B55" s="200"/>
      <c r="C55" s="200"/>
      <c r="D55" s="200"/>
      <c r="E55" s="200"/>
      <c r="F55" s="906" t="s">
        <v>1630</v>
      </c>
      <c r="G55" s="906"/>
      <c r="H55" s="906"/>
      <c r="I55" s="208">
        <f>SUM(SUMIF(F53:F54,"pauschal",I53:I54),SUMIF(F53:F54,"prozentual",H53:H54))</f>
        <v>0</v>
      </c>
    </row>
    <row r="56" spans="1:9" hidden="1" x14ac:dyDescent="0.25">
      <c r="A56" s="872" t="s">
        <v>150</v>
      </c>
      <c r="B56" s="873"/>
      <c r="C56" s="873"/>
      <c r="D56" s="873"/>
      <c r="E56" s="873"/>
      <c r="F56" s="873"/>
      <c r="G56" s="873"/>
      <c r="H56" s="873"/>
      <c r="I56" s="874"/>
    </row>
    <row r="57" spans="1:9" hidden="1" x14ac:dyDescent="0.25">
      <c r="A57" s="876" t="s">
        <v>153</v>
      </c>
      <c r="B57" s="877"/>
      <c r="C57" s="877"/>
      <c r="D57" s="877"/>
      <c r="E57" s="877"/>
      <c r="F57" s="877"/>
      <c r="G57" s="877"/>
      <c r="H57" s="918"/>
      <c r="I57" s="918"/>
    </row>
    <row r="58" spans="1:9" hidden="1" x14ac:dyDescent="0.25">
      <c r="A58" s="920" t="s">
        <v>460</v>
      </c>
      <c r="B58" s="920"/>
      <c r="C58" s="920"/>
      <c r="D58" s="920"/>
      <c r="E58" s="920"/>
      <c r="F58" s="596" t="s">
        <v>295</v>
      </c>
      <c r="G58" s="473">
        <v>0</v>
      </c>
      <c r="H58" s="207">
        <f>G58*'Honorar TGA AG2'!E30</f>
        <v>0</v>
      </c>
      <c r="I58" s="624"/>
    </row>
    <row r="59" spans="1:9" ht="24" hidden="1" customHeight="1" x14ac:dyDescent="0.25">
      <c r="A59" s="935" t="s">
        <v>461</v>
      </c>
      <c r="B59" s="935"/>
      <c r="C59" s="935"/>
      <c r="D59" s="935"/>
      <c r="E59" s="935"/>
      <c r="F59" s="596" t="s">
        <v>295</v>
      </c>
      <c r="G59" s="473">
        <v>0</v>
      </c>
      <c r="H59" s="207">
        <f>G59*'Honorar TGA AG2'!E30</f>
        <v>0</v>
      </c>
      <c r="I59" s="624"/>
    </row>
    <row r="60" spans="1:9" hidden="1" x14ac:dyDescent="0.25">
      <c r="A60" s="199"/>
      <c r="B60" s="200"/>
      <c r="C60" s="200"/>
      <c r="D60" s="200"/>
      <c r="E60" s="200"/>
      <c r="F60" s="906" t="s">
        <v>1631</v>
      </c>
      <c r="G60" s="906"/>
      <c r="H60" s="906"/>
      <c r="I60" s="208">
        <f>SUM(SUMIF(F58:F59,"pauschal",I58:I59),SUMIF(F58:F59,"prozentual",H58:H59))</f>
        <v>0</v>
      </c>
    </row>
    <row r="61" spans="1:9" hidden="1" x14ac:dyDescent="0.25">
      <c r="A61" s="872" t="s">
        <v>151</v>
      </c>
      <c r="B61" s="873"/>
      <c r="C61" s="873"/>
      <c r="D61" s="873"/>
      <c r="E61" s="873"/>
      <c r="F61" s="873"/>
      <c r="G61" s="873"/>
      <c r="H61" s="873"/>
      <c r="I61" s="874"/>
    </row>
    <row r="62" spans="1:9" hidden="1" x14ac:dyDescent="0.25">
      <c r="A62" s="876" t="s">
        <v>153</v>
      </c>
      <c r="B62" s="877"/>
      <c r="C62" s="877"/>
      <c r="D62" s="877"/>
      <c r="E62" s="877"/>
      <c r="F62" s="877"/>
      <c r="G62" s="877"/>
      <c r="H62" s="918"/>
      <c r="I62" s="918"/>
    </row>
    <row r="63" spans="1:9" hidden="1" x14ac:dyDescent="0.25">
      <c r="A63" s="879" t="s">
        <v>462</v>
      </c>
      <c r="B63" s="879"/>
      <c r="C63" s="879"/>
      <c r="D63" s="879"/>
      <c r="E63" s="879"/>
      <c r="F63" s="476" t="s">
        <v>295</v>
      </c>
      <c r="G63" s="469">
        <v>0</v>
      </c>
      <c r="H63" s="466">
        <f>G63*'Honorar TGA AG2'!E30</f>
        <v>0</v>
      </c>
      <c r="I63" s="620"/>
    </row>
    <row r="64" spans="1:9" hidden="1" x14ac:dyDescent="0.25">
      <c r="A64" s="879" t="s">
        <v>463</v>
      </c>
      <c r="B64" s="879"/>
      <c r="C64" s="879"/>
      <c r="D64" s="879"/>
      <c r="E64" s="879"/>
      <c r="F64" s="476" t="s">
        <v>295</v>
      </c>
      <c r="G64" s="461">
        <v>0</v>
      </c>
      <c r="H64" s="466">
        <f>G64*'Honorar TGA AG2'!E30</f>
        <v>0</v>
      </c>
      <c r="I64" s="620"/>
    </row>
    <row r="65" spans="1:9" ht="24" hidden="1" customHeight="1" x14ac:dyDescent="0.25">
      <c r="A65" s="880" t="s">
        <v>464</v>
      </c>
      <c r="B65" s="880"/>
      <c r="C65" s="880"/>
      <c r="D65" s="880"/>
      <c r="E65" s="880"/>
      <c r="F65" s="476" t="s">
        <v>295</v>
      </c>
      <c r="G65" s="461">
        <v>0</v>
      </c>
      <c r="H65" s="466">
        <f>G65*'Honorar TGA AG2'!E30</f>
        <v>0</v>
      </c>
      <c r="I65" s="620"/>
    </row>
    <row r="66" spans="1:9" ht="24" hidden="1" customHeight="1" x14ac:dyDescent="0.25">
      <c r="A66" s="880" t="s">
        <v>465</v>
      </c>
      <c r="B66" s="880"/>
      <c r="C66" s="880"/>
      <c r="D66" s="880"/>
      <c r="E66" s="880"/>
      <c r="F66" s="476" t="s">
        <v>295</v>
      </c>
      <c r="G66" s="461">
        <v>0</v>
      </c>
      <c r="H66" s="466">
        <f>G66*'Honorar TGA AG2'!E30</f>
        <v>0</v>
      </c>
      <c r="I66" s="620"/>
    </row>
    <row r="67" spans="1:9" hidden="1" x14ac:dyDescent="0.25">
      <c r="A67" s="879" t="s">
        <v>466</v>
      </c>
      <c r="B67" s="879"/>
      <c r="C67" s="879"/>
      <c r="D67" s="879"/>
      <c r="E67" s="879"/>
      <c r="F67" s="476" t="s">
        <v>295</v>
      </c>
      <c r="G67" s="461">
        <v>0</v>
      </c>
      <c r="H67" s="466">
        <f>G67*'Honorar TGA AG2'!E30</f>
        <v>0</v>
      </c>
      <c r="I67" s="620"/>
    </row>
    <row r="68" spans="1:9" ht="24" hidden="1" customHeight="1" x14ac:dyDescent="0.25">
      <c r="A68" s="880" t="s">
        <v>467</v>
      </c>
      <c r="B68" s="880"/>
      <c r="C68" s="880"/>
      <c r="D68" s="880"/>
      <c r="E68" s="880"/>
      <c r="F68" s="476" t="s">
        <v>295</v>
      </c>
      <c r="G68" s="461">
        <v>0</v>
      </c>
      <c r="H68" s="466">
        <f>G68*'Honorar TGA AG2'!E30</f>
        <v>0</v>
      </c>
      <c r="I68" s="620"/>
    </row>
    <row r="69" spans="1:9" hidden="1" x14ac:dyDescent="0.25">
      <c r="A69" s="879" t="s">
        <v>468</v>
      </c>
      <c r="B69" s="879"/>
      <c r="C69" s="879"/>
      <c r="D69" s="879"/>
      <c r="E69" s="879"/>
      <c r="F69" s="476" t="s">
        <v>295</v>
      </c>
      <c r="G69" s="461">
        <v>0</v>
      </c>
      <c r="H69" s="466">
        <f>G69*'Honorar TGA AG2'!E30</f>
        <v>0</v>
      </c>
      <c r="I69" s="620"/>
    </row>
    <row r="70" spans="1:9" hidden="1" x14ac:dyDescent="0.25">
      <c r="A70" s="199"/>
      <c r="B70" s="200"/>
      <c r="C70" s="200"/>
      <c r="D70" s="200"/>
      <c r="E70" s="200"/>
      <c r="F70" s="906" t="s">
        <v>1632</v>
      </c>
      <c r="G70" s="906"/>
      <c r="H70" s="906"/>
      <c r="I70" s="208">
        <f>SUM(SUMIF(F63:F69,"pauschal",I63:I69),SUMIF(F63:F69,"prozentual",H63:H69))</f>
        <v>0</v>
      </c>
    </row>
    <row r="71" spans="1:9" x14ac:dyDescent="0.25">
      <c r="A71" s="872" t="s">
        <v>152</v>
      </c>
      <c r="B71" s="873"/>
      <c r="C71" s="873"/>
      <c r="D71" s="873"/>
      <c r="E71" s="873"/>
      <c r="F71" s="873"/>
      <c r="G71" s="873"/>
      <c r="H71" s="873"/>
      <c r="I71" s="874"/>
    </row>
    <row r="72" spans="1:9" hidden="1" x14ac:dyDescent="0.25">
      <c r="A72" s="876" t="s">
        <v>153</v>
      </c>
      <c r="B72" s="877"/>
      <c r="C72" s="877"/>
      <c r="D72" s="877"/>
      <c r="E72" s="877"/>
      <c r="F72" s="877"/>
      <c r="G72" s="877"/>
      <c r="H72" s="918"/>
      <c r="I72" s="918"/>
    </row>
    <row r="73" spans="1:9" x14ac:dyDescent="0.25">
      <c r="A73" s="879" t="s">
        <v>401</v>
      </c>
      <c r="B73" s="879"/>
      <c r="C73" s="879"/>
      <c r="D73" s="879"/>
      <c r="E73" s="879"/>
      <c r="F73" s="476" t="s">
        <v>295</v>
      </c>
      <c r="G73" s="477">
        <v>0</v>
      </c>
      <c r="H73" s="466">
        <f>G73*'Honorar TGA AG2'!E30</f>
        <v>0</v>
      </c>
      <c r="I73" s="620"/>
    </row>
    <row r="74" spans="1:9" ht="24" hidden="1" customHeight="1" x14ac:dyDescent="0.25">
      <c r="A74" s="880" t="s">
        <v>469</v>
      </c>
      <c r="B74" s="880"/>
      <c r="C74" s="880"/>
      <c r="D74" s="880"/>
      <c r="E74" s="880"/>
      <c r="F74" s="476" t="s">
        <v>295</v>
      </c>
      <c r="G74" s="477">
        <v>0</v>
      </c>
      <c r="H74" s="466">
        <f>G74*'Honorar TGA AG2'!E30</f>
        <v>0</v>
      </c>
      <c r="I74" s="620"/>
    </row>
    <row r="75" spans="1:9" ht="37.5" hidden="1" customHeight="1" x14ac:dyDescent="0.25">
      <c r="A75" s="880" t="s">
        <v>470</v>
      </c>
      <c r="B75" s="880"/>
      <c r="C75" s="880"/>
      <c r="D75" s="880"/>
      <c r="E75" s="880"/>
      <c r="F75" s="476" t="s">
        <v>295</v>
      </c>
      <c r="G75" s="477">
        <v>0</v>
      </c>
      <c r="H75" s="466">
        <f>G75*'Honorar TGA AG2'!E30</f>
        <v>0</v>
      </c>
      <c r="I75" s="620"/>
    </row>
    <row r="76" spans="1:9" x14ac:dyDescent="0.25">
      <c r="A76" s="195"/>
      <c r="B76" s="201"/>
      <c r="C76" s="201"/>
      <c r="D76" s="201"/>
      <c r="E76" s="201"/>
      <c r="F76" s="917" t="s">
        <v>1633</v>
      </c>
      <c r="G76" s="917"/>
      <c r="H76" s="917"/>
      <c r="I76" s="208">
        <f>SUM(SUMIF(F73:F75,"pauschal",I73:I75),SUMIF(F73:F75,"prozentual",H73:H75))</f>
        <v>0</v>
      </c>
    </row>
    <row r="77" spans="1:9" ht="24.95" customHeight="1" x14ac:dyDescent="0.25">
      <c r="A77" s="899" t="s">
        <v>1889</v>
      </c>
      <c r="B77" s="662"/>
      <c r="C77" s="662"/>
      <c r="D77" s="662"/>
      <c r="E77" s="900"/>
      <c r="F77" s="138"/>
      <c r="G77" s="139" t="s">
        <v>27</v>
      </c>
      <c r="H77" s="921">
        <f>SUM(I19,I24,I39,I50,I55,I60,I70,I76)</f>
        <v>0</v>
      </c>
      <c r="I77" s="922"/>
    </row>
    <row r="78" spans="1:9" x14ac:dyDescent="0.25">
      <c r="A78" s="137"/>
      <c r="B78" s="137"/>
      <c r="C78" s="137"/>
      <c r="D78" s="137"/>
      <c r="E78" s="137"/>
    </row>
  </sheetData>
  <sheetProtection algorithmName="SHA-512" hashValue="2bQZFdJdBYQ0Qp9lDJnA92Vs6Hc8whPf9nSZYjHewbz7CEjY/wMOyjSJLF/MvdBYI1xZO5cwtyfUVDNhtRZvew==" saltValue="BN8yUd+QSjFxZJSaejuwnA==" spinCount="100000" sheet="1"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1883" priority="461">
      <formula>F13="pauschal"</formula>
    </cfRule>
    <cfRule type="expression" dxfId="1882" priority="462">
      <formula>F13="prozentual"</formula>
    </cfRule>
  </conditionalFormatting>
  <conditionalFormatting sqref="G22:G23">
    <cfRule type="expression" dxfId="1881" priority="419">
      <formula>F22="pauschal"</formula>
    </cfRule>
    <cfRule type="expression" dxfId="1880" priority="420">
      <formula>F22="prozentual"</formula>
    </cfRule>
    <cfRule type="expression" dxfId="1879" priority="413">
      <formula>F22="pauschal"</formula>
    </cfRule>
    <cfRule type="expression" dxfId="1878" priority="414">
      <formula>F22="prozentual"</formula>
    </cfRule>
  </conditionalFormatting>
  <conditionalFormatting sqref="G27:G38">
    <cfRule type="expression" dxfId="1877" priority="390">
      <formula>F27="prozentual"</formula>
    </cfRule>
    <cfRule type="expression" dxfId="1876" priority="395">
      <formula>F27="pauschal"</formula>
    </cfRule>
    <cfRule type="expression" dxfId="1875" priority="396">
      <formula>F27="prozentual"</formula>
    </cfRule>
    <cfRule type="expression" dxfId="1874" priority="389">
      <formula>F27="pauschal"</formula>
    </cfRule>
  </conditionalFormatting>
  <conditionalFormatting sqref="G45:G49">
    <cfRule type="expression" dxfId="1873" priority="246">
      <formula>F45="prozentual"</formula>
    </cfRule>
    <cfRule type="expression" dxfId="1872" priority="252">
      <formula>F45="prozentual"</formula>
    </cfRule>
    <cfRule type="expression" dxfId="1871" priority="245">
      <formula>F45="pauschal"</formula>
    </cfRule>
    <cfRule type="expression" dxfId="1870" priority="251">
      <formula>F45="pauschal"</formula>
    </cfRule>
  </conditionalFormatting>
  <conditionalFormatting sqref="G52">
    <cfRule type="expression" dxfId="1869" priority="17">
      <formula>F52="pauschal"</formula>
    </cfRule>
    <cfRule type="expression" dxfId="1868" priority="18">
      <formula>F52="prozentual"</formula>
    </cfRule>
    <cfRule type="expression" dxfId="1867" priority="24">
      <formula>F52="prozentual"</formula>
    </cfRule>
    <cfRule type="expression" dxfId="1866" priority="23">
      <formula>F52="pauschal"</formula>
    </cfRule>
  </conditionalFormatting>
  <conditionalFormatting sqref="G53">
    <cfRule type="expression" dxfId="1865" priority="192">
      <formula>F53="prozentual"</formula>
    </cfRule>
    <cfRule type="expression" dxfId="1864" priority="191">
      <formula>F53="pauschal"</formula>
    </cfRule>
  </conditionalFormatting>
  <conditionalFormatting sqref="G53:G54">
    <cfRule type="expression" dxfId="1863" priority="180">
      <formula>F53="prozentual"</formula>
    </cfRule>
    <cfRule type="expression" dxfId="1862" priority="179">
      <formula>F53="pauschal"</formula>
    </cfRule>
  </conditionalFormatting>
  <conditionalFormatting sqref="G54">
    <cfRule type="expression" dxfId="1861" priority="174">
      <formula>F54="prozentual"</formula>
    </cfRule>
    <cfRule type="expression" dxfId="1860" priority="173">
      <formula>F54="pauschal"</formula>
    </cfRule>
  </conditionalFormatting>
  <conditionalFormatting sqref="G58">
    <cfRule type="expression" dxfId="1859" priority="167">
      <formula>F58="pauschal"</formula>
    </cfRule>
    <cfRule type="expression" dxfId="1858" priority="168">
      <formula>F58="prozentual"</formula>
    </cfRule>
  </conditionalFormatting>
  <conditionalFormatting sqref="G58:G59">
    <cfRule type="expression" dxfId="1857" priority="155">
      <formula>F58="pauschal"</formula>
    </cfRule>
    <cfRule type="expression" dxfId="1856" priority="156">
      <formula>F58="prozentual"</formula>
    </cfRule>
  </conditionalFormatting>
  <conditionalFormatting sqref="G59">
    <cfRule type="expression" dxfId="1855" priority="150">
      <formula>F59="prozentual"</formula>
    </cfRule>
    <cfRule type="expression" dxfId="1854" priority="149">
      <formula>F59="pauschal"</formula>
    </cfRule>
  </conditionalFormatting>
  <conditionalFormatting sqref="G63:G69">
    <cfRule type="expression" dxfId="1853" priority="137">
      <formula>F63="pauschal"</formula>
    </cfRule>
    <cfRule type="expression" dxfId="1852" priority="138">
      <formula>F63="prozentual"</formula>
    </cfRule>
    <cfRule type="expression" dxfId="1851" priority="143">
      <formula>F63="pauschal"</formula>
    </cfRule>
    <cfRule type="expression" dxfId="1850" priority="144">
      <formula>F63="prozentual"</formula>
    </cfRule>
  </conditionalFormatting>
  <conditionalFormatting sqref="G73:G75">
    <cfRule type="expression" dxfId="1849" priority="59">
      <formula>F73="pauschal"</formula>
    </cfRule>
    <cfRule type="expression" dxfId="1848" priority="60">
      <formula>F73="prozentual"</formula>
    </cfRule>
    <cfRule type="expression" dxfId="1847" priority="53">
      <formula>F73="pauschal"</formula>
    </cfRule>
    <cfRule type="expression" dxfId="1846" priority="54">
      <formula>F73="prozentual"</formula>
    </cfRule>
  </conditionalFormatting>
  <conditionalFormatting sqref="H13:H18">
    <cfRule type="expression" dxfId="1845" priority="430">
      <formula>G13&gt;0</formula>
    </cfRule>
    <cfRule type="expression" dxfId="1844" priority="429">
      <formula>F13="pauschal"</formula>
    </cfRule>
  </conditionalFormatting>
  <conditionalFormatting sqref="H18">
    <cfRule type="expression" dxfId="1843" priority="424">
      <formula>G18&gt;0</formula>
    </cfRule>
    <cfRule type="expression" dxfId="1842" priority="423">
      <formula>F18="pauschal"</formula>
    </cfRule>
  </conditionalFormatting>
  <conditionalFormatting sqref="H22">
    <cfRule type="expression" dxfId="1841" priority="417">
      <formula>F22="pauschal"</formula>
    </cfRule>
    <cfRule type="expression" dxfId="1840" priority="418">
      <formula>G22&gt;0</formula>
    </cfRule>
  </conditionalFormatting>
  <conditionalFormatting sqref="H22:H23">
    <cfRule type="expression" dxfId="1839" priority="406">
      <formula>G22&gt;0</formula>
    </cfRule>
    <cfRule type="expression" dxfId="1838" priority="405">
      <formula>F22="pauschal"</formula>
    </cfRule>
  </conditionalFormatting>
  <conditionalFormatting sqref="H23">
    <cfRule type="expression" dxfId="1837" priority="400">
      <formula>G23&gt;0</formula>
    </cfRule>
    <cfRule type="expression" dxfId="1836" priority="399">
      <formula>F23="pauschal"</formula>
    </cfRule>
  </conditionalFormatting>
  <conditionalFormatting sqref="H27">
    <cfRule type="expression" dxfId="1835" priority="394">
      <formula>G27&gt;0</formula>
    </cfRule>
    <cfRule type="expression" dxfId="1834" priority="393">
      <formula>F27="pauschal"</formula>
    </cfRule>
  </conditionalFormatting>
  <conditionalFormatting sqref="H27:H28">
    <cfRule type="expression" dxfId="1833" priority="381">
      <formula>F27="pauschal"</formula>
    </cfRule>
    <cfRule type="expression" dxfId="1832" priority="382">
      <formula>G27&gt;0</formula>
    </cfRule>
  </conditionalFormatting>
  <conditionalFormatting sqref="H28:H29">
    <cfRule type="expression" dxfId="1831" priority="370">
      <formula>G28&gt;0</formula>
    </cfRule>
    <cfRule type="expression" dxfId="1830" priority="369">
      <formula>F28="pauschal"</formula>
    </cfRule>
  </conditionalFormatting>
  <conditionalFormatting sqref="H29:H30">
    <cfRule type="expression" dxfId="1829" priority="358">
      <formula>G29&gt;0</formula>
    </cfRule>
    <cfRule type="expression" dxfId="1828" priority="357">
      <formula>F29="pauschal"</formula>
    </cfRule>
  </conditionalFormatting>
  <conditionalFormatting sqref="H30:H31">
    <cfRule type="expression" dxfId="1827" priority="346">
      <formula>G30&gt;0</formula>
    </cfRule>
    <cfRule type="expression" dxfId="1826" priority="345">
      <formula>F30="pauschal"</formula>
    </cfRule>
  </conditionalFormatting>
  <conditionalFormatting sqref="H31:H32">
    <cfRule type="expression" dxfId="1825" priority="334">
      <formula>G31&gt;0</formula>
    </cfRule>
    <cfRule type="expression" dxfId="1824" priority="333">
      <formula>F31="pauschal"</formula>
    </cfRule>
  </conditionalFormatting>
  <conditionalFormatting sqref="H32:H33">
    <cfRule type="expression" dxfId="1823" priority="321">
      <formula>F32="pauschal"</formula>
    </cfRule>
    <cfRule type="expression" dxfId="1822" priority="322">
      <formula>G32&gt;0</formula>
    </cfRule>
  </conditionalFormatting>
  <conditionalFormatting sqref="H33:H34">
    <cfRule type="expression" dxfId="1821" priority="310">
      <formula>G33&gt;0</formula>
    </cfRule>
    <cfRule type="expression" dxfId="1820" priority="309">
      <formula>F33="pauschal"</formula>
    </cfRule>
  </conditionalFormatting>
  <conditionalFormatting sqref="H34:H35">
    <cfRule type="expression" dxfId="1819" priority="298">
      <formula>G34&gt;0</formula>
    </cfRule>
    <cfRule type="expression" dxfId="1818" priority="297">
      <formula>F34="pauschal"</formula>
    </cfRule>
  </conditionalFormatting>
  <conditionalFormatting sqref="H35:H36">
    <cfRule type="expression" dxfId="1817" priority="286">
      <formula>G35&gt;0</formula>
    </cfRule>
    <cfRule type="expression" dxfId="1816" priority="285">
      <formula>F35="pauschal"</formula>
    </cfRule>
  </conditionalFormatting>
  <conditionalFormatting sqref="H36:H37">
    <cfRule type="expression" dxfId="1815" priority="274">
      <formula>G36&gt;0</formula>
    </cfRule>
    <cfRule type="expression" dxfId="1814" priority="273">
      <formula>F36="pauschal"</formula>
    </cfRule>
  </conditionalFormatting>
  <conditionalFormatting sqref="H37:H38">
    <cfRule type="expression" dxfId="1813" priority="261">
      <formula>F37="pauschal"</formula>
    </cfRule>
    <cfRule type="expression" dxfId="1812" priority="262">
      <formula>G37&gt;0</formula>
    </cfRule>
  </conditionalFormatting>
  <conditionalFormatting sqref="H38">
    <cfRule type="expression" dxfId="1811" priority="255">
      <formula>F38="pauschal"</formula>
    </cfRule>
    <cfRule type="expression" dxfId="1810" priority="256">
      <formula>G38&gt;0</formula>
    </cfRule>
  </conditionalFormatting>
  <conditionalFormatting sqref="H45">
    <cfRule type="expression" dxfId="1809" priority="250">
      <formula>G45&gt;0</formula>
    </cfRule>
    <cfRule type="expression" dxfId="1808" priority="249">
      <formula>F45="pauschal"</formula>
    </cfRule>
  </conditionalFormatting>
  <conditionalFormatting sqref="H45:H46">
    <cfRule type="expression" dxfId="1807" priority="238">
      <formula>G45&gt;0</formula>
    </cfRule>
    <cfRule type="expression" dxfId="1806" priority="237">
      <formula>F45="pauschal"</formula>
    </cfRule>
  </conditionalFormatting>
  <conditionalFormatting sqref="H46:H47">
    <cfRule type="expression" dxfId="1805" priority="226">
      <formula>G46&gt;0</formula>
    </cfRule>
    <cfRule type="expression" dxfId="1804" priority="225">
      <formula>F46="pauschal"</formula>
    </cfRule>
  </conditionalFormatting>
  <conditionalFormatting sqref="H47:H48">
    <cfRule type="expression" dxfId="1803" priority="213">
      <formula>F47="pauschal"</formula>
    </cfRule>
    <cfRule type="expression" dxfId="1802" priority="214">
      <formula>G47&gt;0</formula>
    </cfRule>
  </conditionalFormatting>
  <conditionalFormatting sqref="H48:H49">
    <cfRule type="expression" dxfId="1801" priority="202">
      <formula>G48&gt;0</formula>
    </cfRule>
    <cfRule type="expression" dxfId="1800" priority="201">
      <formula>F48="pauschal"</formula>
    </cfRule>
  </conditionalFormatting>
  <conditionalFormatting sqref="H49">
    <cfRule type="expression" dxfId="1799" priority="195">
      <formula>F49="pauschal"</formula>
    </cfRule>
    <cfRule type="expression" dxfId="1798" priority="196">
      <formula>G49&gt;0</formula>
    </cfRule>
  </conditionalFormatting>
  <conditionalFormatting sqref="H52">
    <cfRule type="expression" dxfId="1797" priority="16">
      <formula>G52&gt;0</formula>
    </cfRule>
    <cfRule type="expression" dxfId="1796" priority="21">
      <formula>F52="pauschal"</formula>
    </cfRule>
    <cfRule type="expression" dxfId="1795" priority="22">
      <formula>G52&gt;0</formula>
    </cfRule>
    <cfRule type="expression" dxfId="1794" priority="15">
      <formula>F52="pauschal"</formula>
    </cfRule>
  </conditionalFormatting>
  <conditionalFormatting sqref="H53">
    <cfRule type="expression" dxfId="1793" priority="190">
      <formula>G53&gt;0</formula>
    </cfRule>
    <cfRule type="expression" dxfId="1792" priority="189">
      <formula>F53="pauschal"</formula>
    </cfRule>
  </conditionalFormatting>
  <conditionalFormatting sqref="H53:H54">
    <cfRule type="expression" dxfId="1791" priority="177">
      <formula>F53="pauschal"</formula>
    </cfRule>
    <cfRule type="expression" dxfId="1790" priority="178">
      <formula>G53&gt;0</formula>
    </cfRule>
  </conditionalFormatting>
  <conditionalFormatting sqref="H54">
    <cfRule type="expression" dxfId="1789" priority="172">
      <formula>G54&gt;0</formula>
    </cfRule>
    <cfRule type="expression" dxfId="1788" priority="171">
      <formula>F54="pauschal"</formula>
    </cfRule>
  </conditionalFormatting>
  <conditionalFormatting sqref="H58">
    <cfRule type="expression" dxfId="1787" priority="166">
      <formula>G58&gt;0</formula>
    </cfRule>
    <cfRule type="expression" dxfId="1786" priority="165">
      <formula>F58="pauschal"</formula>
    </cfRule>
  </conditionalFormatting>
  <conditionalFormatting sqref="H58:H59">
    <cfRule type="expression" dxfId="1785" priority="154">
      <formula>G58&gt;0</formula>
    </cfRule>
    <cfRule type="expression" dxfId="1784" priority="153">
      <formula>F58="pauschal"</formula>
    </cfRule>
  </conditionalFormatting>
  <conditionalFormatting sqref="H59">
    <cfRule type="expression" dxfId="1783" priority="148">
      <formula>G59&gt;0</formula>
    </cfRule>
    <cfRule type="expression" dxfId="1782" priority="147">
      <formula>F59="pauschal"</formula>
    </cfRule>
  </conditionalFormatting>
  <conditionalFormatting sqref="H63">
    <cfRule type="expression" dxfId="1781" priority="141">
      <formula>F63="pauschal"</formula>
    </cfRule>
    <cfRule type="expression" dxfId="1780" priority="142">
      <formula>G63&gt;0</formula>
    </cfRule>
  </conditionalFormatting>
  <conditionalFormatting sqref="H63:H64">
    <cfRule type="expression" dxfId="1779" priority="129">
      <formula>F63="pauschal"</formula>
    </cfRule>
    <cfRule type="expression" dxfId="1778" priority="130">
      <formula>G63&gt;0</formula>
    </cfRule>
  </conditionalFormatting>
  <conditionalFormatting sqref="H64:H65">
    <cfRule type="expression" dxfId="1777" priority="118">
      <formula>G64&gt;0</formula>
    </cfRule>
    <cfRule type="expression" dxfId="1776" priority="117">
      <formula>F64="pauschal"</formula>
    </cfRule>
  </conditionalFormatting>
  <conditionalFormatting sqref="H65:H66">
    <cfRule type="expression" dxfId="1775" priority="105">
      <formula>F65="pauschal"</formula>
    </cfRule>
    <cfRule type="expression" dxfId="1774" priority="106">
      <formula>G65&gt;0</formula>
    </cfRule>
  </conditionalFormatting>
  <conditionalFormatting sqref="H66:H67">
    <cfRule type="expression" dxfId="1773" priority="94">
      <formula>G66&gt;0</formula>
    </cfRule>
    <cfRule type="expression" dxfId="1772" priority="93">
      <formula>F66="pauschal"</formula>
    </cfRule>
  </conditionalFormatting>
  <conditionalFormatting sqref="H67:H68">
    <cfRule type="expression" dxfId="1771" priority="82">
      <formula>G67&gt;0</formula>
    </cfRule>
    <cfRule type="expression" dxfId="1770" priority="81">
      <formula>F67="pauschal"</formula>
    </cfRule>
  </conditionalFormatting>
  <conditionalFormatting sqref="H68:H69">
    <cfRule type="expression" dxfId="1769" priority="70">
      <formula>G68&gt;0</formula>
    </cfRule>
    <cfRule type="expression" dxfId="1768" priority="69">
      <formula>F68="pauschal"</formula>
    </cfRule>
  </conditionalFormatting>
  <conditionalFormatting sqref="H69">
    <cfRule type="expression" dxfId="1767" priority="64">
      <formula>G69&gt;0</formula>
    </cfRule>
    <cfRule type="expression" dxfId="1766" priority="63">
      <formula>F69="pauschal"</formula>
    </cfRule>
  </conditionalFormatting>
  <conditionalFormatting sqref="H73">
    <cfRule type="expression" dxfId="1765" priority="58">
      <formula>G73&gt;0</formula>
    </cfRule>
    <cfRule type="expression" dxfId="1764" priority="57">
      <formula>F73="pauschal"</formula>
    </cfRule>
  </conditionalFormatting>
  <conditionalFormatting sqref="H73:H74">
    <cfRule type="expression" dxfId="1763" priority="45">
      <formula>F73="pauschal"</formula>
    </cfRule>
    <cfRule type="expression" dxfId="1762" priority="46">
      <formula>G73&gt;0</formula>
    </cfRule>
  </conditionalFormatting>
  <conditionalFormatting sqref="H74:H75">
    <cfRule type="expression" dxfId="1761" priority="34">
      <formula>G74&gt;0</formula>
    </cfRule>
    <cfRule type="expression" dxfId="1760" priority="33">
      <formula>F74="pauschal"</formula>
    </cfRule>
  </conditionalFormatting>
  <conditionalFormatting sqref="H75">
    <cfRule type="expression" dxfId="1759" priority="28">
      <formula>G75&gt;0</formula>
    </cfRule>
    <cfRule type="expression" dxfId="1758" priority="27">
      <formula>F75="pauschal"</formula>
    </cfRule>
  </conditionalFormatting>
  <conditionalFormatting sqref="I13:I19">
    <cfRule type="expression" dxfId="1757" priority="433">
      <formula>F13="prozentual"</formula>
    </cfRule>
    <cfRule type="expression" dxfId="1756" priority="434">
      <formula>F13="pauschal"</formula>
    </cfRule>
  </conditionalFormatting>
  <conditionalFormatting sqref="I18">
    <cfRule type="expression" dxfId="1755" priority="428">
      <formula>F18="pauschal"</formula>
    </cfRule>
    <cfRule type="expression" dxfId="1754" priority="427">
      <formula>F18="prozentual"</formula>
    </cfRule>
  </conditionalFormatting>
  <conditionalFormatting sqref="I22">
    <cfRule type="expression" dxfId="1753" priority="422">
      <formula>F22="pauschal"</formula>
    </cfRule>
    <cfRule type="expression" dxfId="1752" priority="421">
      <formula>F22="prozentual"</formula>
    </cfRule>
  </conditionalFormatting>
  <conditionalFormatting sqref="I22:I24">
    <cfRule type="expression" dxfId="1751" priority="409">
      <formula>F22="prozentual"</formula>
    </cfRule>
    <cfRule type="expression" dxfId="1750" priority="410">
      <formula>F22="pauschal"</formula>
    </cfRule>
  </conditionalFormatting>
  <conditionalFormatting sqref="I23">
    <cfRule type="expression" dxfId="1749" priority="404">
      <formula>F23="pauschal"</formula>
    </cfRule>
    <cfRule type="expression" dxfId="1748" priority="403">
      <formula>F23="prozentual"</formula>
    </cfRule>
  </conditionalFormatting>
  <conditionalFormatting sqref="I27">
    <cfRule type="expression" dxfId="1747" priority="398">
      <formula>F27="pauschal"</formula>
    </cfRule>
    <cfRule type="expression" dxfId="1746" priority="397">
      <formula>F27="prozentual"</formula>
    </cfRule>
  </conditionalFormatting>
  <conditionalFormatting sqref="I27:I28">
    <cfRule type="expression" dxfId="1745" priority="386">
      <formula>F27="pauschal"</formula>
    </cfRule>
    <cfRule type="expression" dxfId="1744" priority="385">
      <formula>F27="prozentual"</formula>
    </cfRule>
  </conditionalFormatting>
  <conditionalFormatting sqref="I28:I29">
    <cfRule type="expression" dxfId="1743" priority="374">
      <formula>F28="pauschal"</formula>
    </cfRule>
    <cfRule type="expression" dxfId="1742" priority="373">
      <formula>F28="prozentual"</formula>
    </cfRule>
  </conditionalFormatting>
  <conditionalFormatting sqref="I29:I30">
    <cfRule type="expression" dxfId="1741" priority="361">
      <formula>F29="prozentual"</formula>
    </cfRule>
    <cfRule type="expression" dxfId="1740" priority="362">
      <formula>F29="pauschal"</formula>
    </cfRule>
  </conditionalFormatting>
  <conditionalFormatting sqref="I30:I31">
    <cfRule type="expression" dxfId="1739" priority="350">
      <formula>F30="pauschal"</formula>
    </cfRule>
    <cfRule type="expression" dxfId="1738" priority="349">
      <formula>F30="prozentual"</formula>
    </cfRule>
  </conditionalFormatting>
  <conditionalFormatting sqref="I31:I32">
    <cfRule type="expression" dxfId="1737" priority="337">
      <formula>F31="prozentual"</formula>
    </cfRule>
    <cfRule type="expression" dxfId="1736" priority="338">
      <formula>F31="pauschal"</formula>
    </cfRule>
  </conditionalFormatting>
  <conditionalFormatting sqref="I32:I33">
    <cfRule type="expression" dxfId="1735" priority="326">
      <formula>F32="pauschal"</formula>
    </cfRule>
    <cfRule type="expression" dxfId="1734" priority="325">
      <formula>F32="prozentual"</formula>
    </cfRule>
  </conditionalFormatting>
  <conditionalFormatting sqref="I33:I34">
    <cfRule type="expression" dxfId="1733" priority="313">
      <formula>F33="prozentual"</formula>
    </cfRule>
    <cfRule type="expression" dxfId="1732" priority="314">
      <formula>F33="pauschal"</formula>
    </cfRule>
  </conditionalFormatting>
  <conditionalFormatting sqref="I34:I35">
    <cfRule type="expression" dxfId="1731" priority="301">
      <formula>F34="prozentual"</formula>
    </cfRule>
    <cfRule type="expression" dxfId="1730" priority="302">
      <formula>F34="pauschal"</formula>
    </cfRule>
  </conditionalFormatting>
  <conditionalFormatting sqref="I35:I36">
    <cfRule type="expression" dxfId="1729" priority="289">
      <formula>F35="prozentual"</formula>
    </cfRule>
    <cfRule type="expression" dxfId="1728" priority="290">
      <formula>F35="pauschal"</formula>
    </cfRule>
  </conditionalFormatting>
  <conditionalFormatting sqref="I36:I37">
    <cfRule type="expression" dxfId="1727" priority="277">
      <formula>F36="prozentual"</formula>
    </cfRule>
    <cfRule type="expression" dxfId="1726" priority="278">
      <formula>F36="pauschal"</formula>
    </cfRule>
  </conditionalFormatting>
  <conditionalFormatting sqref="I37:I39">
    <cfRule type="expression" dxfId="1725" priority="265">
      <formula>F37="prozentual"</formula>
    </cfRule>
    <cfRule type="expression" dxfId="1724" priority="266">
      <formula>F37="pauschal"</formula>
    </cfRule>
  </conditionalFormatting>
  <conditionalFormatting sqref="I38">
    <cfRule type="expression" dxfId="1723" priority="260">
      <formula>F38="pauschal"</formula>
    </cfRule>
    <cfRule type="expression" dxfId="1722" priority="259">
      <formula>F38="prozentual"</formula>
    </cfRule>
  </conditionalFormatting>
  <conditionalFormatting sqref="I42">
    <cfRule type="expression" dxfId="1721" priority="1">
      <formula>F42="prozentual"</formula>
    </cfRule>
    <cfRule type="expression" dxfId="1720" priority="2">
      <formula>F42="pauschal"</formula>
    </cfRule>
  </conditionalFormatting>
  <conditionalFormatting sqref="I45">
    <cfRule type="expression" dxfId="1719" priority="254">
      <formula>F45="pauschal"</formula>
    </cfRule>
    <cfRule type="expression" dxfId="1718" priority="253">
      <formula>F45="prozentual"</formula>
    </cfRule>
  </conditionalFormatting>
  <conditionalFormatting sqref="I45:I46">
    <cfRule type="expression" dxfId="1717" priority="242">
      <formula>F45="pauschal"</formula>
    </cfRule>
    <cfRule type="expression" dxfId="1716" priority="241">
      <formula>F45="prozentual"</formula>
    </cfRule>
  </conditionalFormatting>
  <conditionalFormatting sqref="I46:I47">
    <cfRule type="expression" dxfId="1715" priority="230">
      <formula>F46="pauschal"</formula>
    </cfRule>
    <cfRule type="expression" dxfId="1714" priority="229">
      <formula>F46="prozentual"</formula>
    </cfRule>
  </conditionalFormatting>
  <conditionalFormatting sqref="I47:I48">
    <cfRule type="expression" dxfId="1713" priority="218">
      <formula>F47="pauschal"</formula>
    </cfRule>
    <cfRule type="expression" dxfId="1712" priority="217">
      <formula>F47="prozentual"</formula>
    </cfRule>
  </conditionalFormatting>
  <conditionalFormatting sqref="I48:I50">
    <cfRule type="expression" dxfId="1711" priority="205">
      <formula>F48="prozentual"</formula>
    </cfRule>
    <cfRule type="expression" dxfId="1710" priority="206">
      <formula>F48="pauschal"</formula>
    </cfRule>
  </conditionalFormatting>
  <conditionalFormatting sqref="I49">
    <cfRule type="expression" dxfId="1709" priority="199">
      <formula>F49="prozentual"</formula>
    </cfRule>
    <cfRule type="expression" dxfId="1708" priority="200">
      <formula>F49="pauschal"</formula>
    </cfRule>
  </conditionalFormatting>
  <conditionalFormatting sqref="I52">
    <cfRule type="expression" dxfId="1707" priority="26">
      <formula>F52="pauschal"</formula>
    </cfRule>
    <cfRule type="expression" dxfId="1706" priority="25">
      <formula>F52="prozentual"</formula>
    </cfRule>
    <cfRule type="expression" dxfId="1705" priority="20">
      <formula>F52="pauschal"</formula>
    </cfRule>
    <cfRule type="expression" dxfId="1704" priority="19">
      <formula>F52="prozentual"</formula>
    </cfRule>
  </conditionalFormatting>
  <conditionalFormatting sqref="I53">
    <cfRule type="expression" dxfId="1703" priority="194">
      <formula>F53="pauschal"</formula>
    </cfRule>
    <cfRule type="expression" dxfId="1702" priority="193">
      <formula>F53="prozentual"</formula>
    </cfRule>
  </conditionalFormatting>
  <conditionalFormatting sqref="I53:I55">
    <cfRule type="expression" dxfId="1701" priority="181">
      <formula>F53="prozentual"</formula>
    </cfRule>
    <cfRule type="expression" dxfId="1700" priority="182">
      <formula>F53="pauschal"</formula>
    </cfRule>
  </conditionalFormatting>
  <conditionalFormatting sqref="I54">
    <cfRule type="expression" dxfId="1699" priority="175">
      <formula>F54="prozentual"</formula>
    </cfRule>
    <cfRule type="expression" dxfId="1698" priority="176">
      <formula>F54="pauschal"</formula>
    </cfRule>
  </conditionalFormatting>
  <conditionalFormatting sqref="I58">
    <cfRule type="expression" dxfId="1697" priority="169">
      <formula>F58="prozentual"</formula>
    </cfRule>
    <cfRule type="expression" dxfId="1696" priority="170">
      <formula>F58="pauschal"</formula>
    </cfRule>
  </conditionalFormatting>
  <conditionalFormatting sqref="I58:I60">
    <cfRule type="expression" dxfId="1695" priority="158">
      <formula>F58="pauschal"</formula>
    </cfRule>
    <cfRule type="expression" dxfId="1694" priority="157">
      <formula>F58="prozentual"</formula>
    </cfRule>
  </conditionalFormatting>
  <conditionalFormatting sqref="I59">
    <cfRule type="expression" dxfId="1693" priority="151">
      <formula>F59="prozentual"</formula>
    </cfRule>
    <cfRule type="expression" dxfId="1692" priority="152">
      <formula>F59="pauschal"</formula>
    </cfRule>
  </conditionalFormatting>
  <conditionalFormatting sqref="I63">
    <cfRule type="expression" dxfId="1691" priority="145">
      <formula>F63="prozentual"</formula>
    </cfRule>
    <cfRule type="expression" dxfId="1690" priority="146">
      <formula>F63="pauschal"</formula>
    </cfRule>
  </conditionalFormatting>
  <conditionalFormatting sqref="I63:I64">
    <cfRule type="expression" dxfId="1689" priority="134">
      <formula>F63="pauschal"</formula>
    </cfRule>
    <cfRule type="expression" dxfId="1688" priority="133">
      <formula>F63="prozentual"</formula>
    </cfRule>
  </conditionalFormatting>
  <conditionalFormatting sqref="I64:I65">
    <cfRule type="expression" dxfId="1687" priority="121">
      <formula>F64="prozentual"</formula>
    </cfRule>
    <cfRule type="expression" dxfId="1686" priority="122">
      <formula>F64="pauschal"</formula>
    </cfRule>
  </conditionalFormatting>
  <conditionalFormatting sqref="I65:I66">
    <cfRule type="expression" dxfId="1685" priority="109">
      <formula>F65="prozentual"</formula>
    </cfRule>
    <cfRule type="expression" dxfId="1684" priority="110">
      <formula>F65="pauschal"</formula>
    </cfRule>
  </conditionalFormatting>
  <conditionalFormatting sqref="I66:I67">
    <cfRule type="expression" dxfId="1683" priority="98">
      <formula>F66="pauschal"</formula>
    </cfRule>
    <cfRule type="expression" dxfId="1682" priority="97">
      <formula>F66="prozentual"</formula>
    </cfRule>
  </conditionalFormatting>
  <conditionalFormatting sqref="I67:I68">
    <cfRule type="expression" dxfId="1681" priority="86">
      <formula>F67="pauschal"</formula>
    </cfRule>
    <cfRule type="expression" dxfId="1680" priority="85">
      <formula>F67="prozentual"</formula>
    </cfRule>
  </conditionalFormatting>
  <conditionalFormatting sqref="I68:I70">
    <cfRule type="expression" dxfId="1679" priority="73">
      <formula>F68="prozentual"</formula>
    </cfRule>
    <cfRule type="expression" dxfId="1678" priority="74">
      <formula>F68="pauschal"</formula>
    </cfRule>
  </conditionalFormatting>
  <conditionalFormatting sqref="I69">
    <cfRule type="expression" dxfId="1677" priority="67">
      <formula>F69="prozentual"</formula>
    </cfRule>
    <cfRule type="expression" dxfId="1676" priority="68">
      <formula>F69="pauschal"</formula>
    </cfRule>
  </conditionalFormatting>
  <conditionalFormatting sqref="I73">
    <cfRule type="expression" dxfId="1675" priority="61">
      <formula>F73="prozentual"</formula>
    </cfRule>
    <cfRule type="expression" dxfId="1674" priority="62">
      <formula>F73="pauschal"</formula>
    </cfRule>
  </conditionalFormatting>
  <conditionalFormatting sqref="I73:I74">
    <cfRule type="expression" dxfId="1673" priority="49">
      <formula>F73="prozentual"</formula>
    </cfRule>
    <cfRule type="expression" dxfId="1672" priority="50">
      <formula>F73="pauschal"</formula>
    </cfRule>
  </conditionalFormatting>
  <conditionalFormatting sqref="I74:I76">
    <cfRule type="expression" dxfId="1671" priority="38">
      <formula>F74="pauschal"</formula>
    </cfRule>
    <cfRule type="expression" dxfId="1670" priority="37">
      <formula>F74="prozentual"</formula>
    </cfRule>
  </conditionalFormatting>
  <conditionalFormatting sqref="I75">
    <cfRule type="expression" dxfId="1669" priority="32">
      <formula>F75="pauschal"</formula>
    </cfRule>
    <cfRule type="expression" dxfId="1668" priority="31">
      <formula>F75="prozentual"</formula>
    </cfRule>
  </conditionalFormatting>
  <dataValidations count="1">
    <dataValidation type="list" allowBlank="1" showInputMessage="1" showErrorMessage="1" sqref="F45:F49 F53:F54 F63:F69 F58:F59 F73:F75 F27:F38 F22:F23 F13:F18" xr:uid="{00000000-0002-0000-11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9">
    <pageSetUpPr fitToPage="1"/>
  </sheetPr>
  <dimension ref="A1:AP160"/>
  <sheetViews>
    <sheetView view="pageBreakPreview" zoomScaleNormal="100" zoomScaleSheetLayoutView="100" workbookViewId="0">
      <selection activeCell="G73" sqref="G73"/>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43" width="11.42578125" style="45"/>
    <col min="44" max="44" width="0" style="45" hidden="1" customWidth="1"/>
    <col min="45" max="16384" width="11.42578125" style="45"/>
  </cols>
  <sheetData>
    <row r="1" spans="1:42" ht="15.95" customHeight="1" thickBot="1" x14ac:dyDescent="0.3">
      <c r="A1" s="44" t="str">
        <f>Herstellkosten!A1</f>
        <v>Bieter:</v>
      </c>
      <c r="L1" s="45" t="s">
        <v>33</v>
      </c>
      <c r="M1" s="45" t="s">
        <v>45</v>
      </c>
      <c r="AK1" s="290" t="s">
        <v>1036</v>
      </c>
      <c r="AL1"/>
      <c r="AM1"/>
      <c r="AN1" s="290"/>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0" t="s">
        <v>834</v>
      </c>
      <c r="AL2" s="290"/>
      <c r="AM2" s="290"/>
      <c r="AN2" s="290"/>
      <c r="AP2" s="393">
        <v>1</v>
      </c>
    </row>
    <row r="3" spans="1:42" ht="15.95" customHeight="1" thickTop="1" thickBot="1" x14ac:dyDescent="0.3">
      <c r="A3" s="675" t="str">
        <f>' Gesamthonorar'!A3:I3</f>
        <v>Musterstrasse, D-00000 Musterstadt</v>
      </c>
      <c r="B3" s="676"/>
      <c r="C3" s="676"/>
      <c r="D3" s="676"/>
      <c r="E3" s="676"/>
      <c r="F3" s="676"/>
      <c r="G3" s="676"/>
      <c r="H3" s="676"/>
      <c r="I3" s="677"/>
      <c r="L3" s="45" t="s">
        <v>35</v>
      </c>
      <c r="AK3"/>
      <c r="AL3"/>
      <c r="AM3"/>
      <c r="AN3" s="290"/>
      <c r="AP3" s="60" t="s">
        <v>1050</v>
      </c>
    </row>
    <row r="4" spans="1:42" ht="15.95" customHeight="1" thickBot="1" x14ac:dyDescent="0.25">
      <c r="A4" s="678" t="str">
        <f>' Gesamthonorar'!A4:I4</f>
        <v>Fon: +00 0000 00000, Fax: +00 0000 00000, Email: muster@muster-buero.de</v>
      </c>
      <c r="B4" s="679"/>
      <c r="C4" s="679"/>
      <c r="D4" s="679"/>
      <c r="E4" s="679"/>
      <c r="F4" s="679"/>
      <c r="G4" s="679"/>
      <c r="H4" s="679"/>
      <c r="I4" s="680"/>
      <c r="L4" s="45" t="s">
        <v>36</v>
      </c>
      <c r="Y4" s="87"/>
      <c r="AK4" s="291"/>
      <c r="AL4" s="346" t="s">
        <v>523</v>
      </c>
      <c r="AM4" s="363"/>
      <c r="AN4" s="290"/>
      <c r="AP4" s="60" t="s">
        <v>1051</v>
      </c>
    </row>
    <row r="5" spans="1:42" ht="15.95" customHeight="1" thickTop="1" x14ac:dyDescent="0.25">
      <c r="A5" s="46"/>
      <c r="B5" s="46"/>
      <c r="C5" s="46"/>
      <c r="D5" s="46"/>
      <c r="E5" s="46"/>
      <c r="F5" s="46"/>
      <c r="G5" s="46"/>
      <c r="H5" s="46"/>
      <c r="I5" s="46"/>
      <c r="L5" s="45" t="s">
        <v>37</v>
      </c>
      <c r="AK5"/>
      <c r="AL5"/>
      <c r="AM5"/>
      <c r="AN5" s="290"/>
      <c r="AP5" s="60" t="s">
        <v>1052</v>
      </c>
    </row>
    <row r="6" spans="1:42" ht="35.1" customHeight="1" thickBot="1" x14ac:dyDescent="0.3">
      <c r="A6" s="90" t="s">
        <v>0</v>
      </c>
      <c r="C6" s="55" t="s">
        <v>1031</v>
      </c>
      <c r="L6" s="88">
        <v>0</v>
      </c>
      <c r="N6" s="38"/>
      <c r="O6" s="38"/>
      <c r="P6" s="6"/>
      <c r="Q6" s="883"/>
      <c r="R6" s="883"/>
      <c r="S6" s="883"/>
      <c r="T6" s="883"/>
      <c r="U6" s="883"/>
      <c r="V6" s="883"/>
      <c r="W6" s="883"/>
      <c r="X6" s="113"/>
      <c r="AK6"/>
      <c r="AL6" s="293"/>
      <c r="AM6" s="364" t="s">
        <v>835</v>
      </c>
      <c r="AN6" s="365" t="s">
        <v>836</v>
      </c>
    </row>
    <row r="7" spans="1:42" ht="16.5" customHeight="1" x14ac:dyDescent="0.25">
      <c r="A7" s="44"/>
      <c r="L7" s="88">
        <v>0.01</v>
      </c>
      <c r="N7" s="5"/>
      <c r="O7" s="6"/>
      <c r="P7" s="6"/>
      <c r="Q7" s="6"/>
      <c r="R7" s="6"/>
      <c r="S7" s="845"/>
      <c r="T7" s="845"/>
      <c r="U7" s="845"/>
      <c r="V7" s="845"/>
      <c r="W7" s="845"/>
      <c r="X7" s="845"/>
      <c r="AK7"/>
      <c r="AL7"/>
      <c r="AM7"/>
      <c r="AN7" s="290"/>
    </row>
    <row r="8" spans="1:42" ht="16.5" customHeight="1" thickBot="1" x14ac:dyDescent="0.25">
      <c r="A8" s="44" t="str">
        <f>Herstellkosten!A8</f>
        <v>VgV-Verhandlungsverfahren: Fachplanung Tragwerksplanung</v>
      </c>
      <c r="L8" s="88">
        <v>0.02</v>
      </c>
      <c r="N8" s="6"/>
      <c r="O8" s="850"/>
      <c r="P8" s="850"/>
      <c r="Q8" s="845"/>
      <c r="R8" s="845"/>
      <c r="S8" s="845"/>
      <c r="T8" s="845"/>
      <c r="U8" s="845"/>
      <c r="V8" s="845"/>
      <c r="W8" s="845"/>
      <c r="X8" s="845"/>
      <c r="AK8" s="347" t="s">
        <v>526</v>
      </c>
      <c r="AL8" s="295" t="s">
        <v>527</v>
      </c>
      <c r="AM8" s="296"/>
      <c r="AN8" s="290"/>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348" t="s">
        <v>528</v>
      </c>
      <c r="AL9" s="300" t="s">
        <v>529</v>
      </c>
      <c r="AM9" s="401"/>
      <c r="AN9" s="343"/>
    </row>
    <row r="10" spans="1:42" ht="15" thickTop="1" x14ac:dyDescent="0.2">
      <c r="L10" s="88">
        <v>0.04</v>
      </c>
      <c r="N10" s="848"/>
      <c r="O10" s="848"/>
      <c r="P10" s="848"/>
      <c r="Q10" s="848"/>
      <c r="R10" s="848"/>
      <c r="S10" s="848"/>
      <c r="T10" s="851"/>
      <c r="U10" s="851"/>
      <c r="V10" s="851"/>
      <c r="W10" s="11"/>
      <c r="X10" s="9"/>
      <c r="AK10" s="349"/>
      <c r="AL10" s="350" t="s">
        <v>837</v>
      </c>
      <c r="AM10" s="401">
        <f>'Honorar TGA AG1'!AM10</f>
        <v>0.01</v>
      </c>
      <c r="AN10" s="320">
        <v>0</v>
      </c>
    </row>
    <row r="11" spans="1:42" x14ac:dyDescent="0.2">
      <c r="A11" s="90" t="s">
        <v>219</v>
      </c>
      <c r="L11" s="88">
        <v>0.05</v>
      </c>
      <c r="N11" s="8"/>
      <c r="O11" s="8"/>
      <c r="P11" s="8"/>
      <c r="Q11" s="8"/>
      <c r="R11" s="8"/>
      <c r="S11" s="8"/>
      <c r="T11" s="8"/>
      <c r="U11" s="8"/>
      <c r="V11" s="8"/>
      <c r="W11" s="8"/>
      <c r="X11" s="8"/>
      <c r="AK11" s="348" t="s">
        <v>531</v>
      </c>
      <c r="AL11" s="300" t="s">
        <v>838</v>
      </c>
      <c r="AM11" s="401">
        <f>'Honorar TGA AG1'!AM11</f>
        <v>5.0000000000000001E-3</v>
      </c>
      <c r="AN11" s="320">
        <v>0</v>
      </c>
    </row>
    <row r="12" spans="1:42" ht="15" thickBot="1" x14ac:dyDescent="0.25">
      <c r="L12" s="88">
        <v>0.06</v>
      </c>
      <c r="N12" s="851"/>
      <c r="O12" s="851"/>
      <c r="P12" s="11"/>
      <c r="Q12" s="851"/>
      <c r="R12" s="851"/>
      <c r="S12" s="11"/>
      <c r="T12" s="851"/>
      <c r="U12" s="851"/>
      <c r="V12" s="851"/>
      <c r="W12" s="8"/>
      <c r="X12" s="8"/>
      <c r="AK12" s="349"/>
      <c r="AL12" s="300" t="s">
        <v>839</v>
      </c>
      <c r="AM12" s="401"/>
      <c r="AN12" s="320"/>
    </row>
    <row r="13" spans="1:42" ht="15.75" thickTop="1" x14ac:dyDescent="0.25">
      <c r="A13" s="35" t="s">
        <v>123</v>
      </c>
      <c r="B13" s="91"/>
      <c r="C13" s="177" t="s">
        <v>34</v>
      </c>
      <c r="D13" s="35" t="s">
        <v>159</v>
      </c>
      <c r="E13" s="91"/>
      <c r="F13" s="121">
        <v>0</v>
      </c>
      <c r="G13" s="35" t="s">
        <v>124</v>
      </c>
      <c r="H13" s="91"/>
      <c r="I13" s="123">
        <v>0</v>
      </c>
      <c r="L13" s="88">
        <v>7.0000000000000007E-2</v>
      </c>
      <c r="N13" s="8"/>
      <c r="O13" s="8"/>
      <c r="P13" s="8"/>
      <c r="Q13" s="10"/>
      <c r="R13" s="914"/>
      <c r="S13" s="914"/>
      <c r="T13" s="851"/>
      <c r="U13" s="851"/>
      <c r="V13" s="851"/>
      <c r="W13" s="11"/>
      <c r="X13" s="9"/>
      <c r="AK13" s="351" t="s">
        <v>533</v>
      </c>
      <c r="AL13" s="300" t="s">
        <v>539</v>
      </c>
      <c r="AM13" s="401">
        <v>5.0000000000000001E-3</v>
      </c>
      <c r="AN13" s="320">
        <v>0</v>
      </c>
    </row>
    <row r="14" spans="1:42" ht="15" x14ac:dyDescent="0.25">
      <c r="A14" s="36" t="s">
        <v>30</v>
      </c>
      <c r="B14" s="92"/>
      <c r="C14" s="119">
        <v>0</v>
      </c>
      <c r="D14" s="36" t="s">
        <v>31</v>
      </c>
      <c r="E14" s="92"/>
      <c r="F14" s="122">
        <v>0</v>
      </c>
      <c r="G14" s="36" t="s">
        <v>284</v>
      </c>
      <c r="H14" s="92"/>
      <c r="I14" s="124">
        <v>0</v>
      </c>
      <c r="L14" s="88">
        <v>0.08</v>
      </c>
      <c r="X14" s="94"/>
      <c r="AK14" s="352"/>
      <c r="AL14" s="296" t="s">
        <v>840</v>
      </c>
      <c r="AM14" s="402">
        <f>SUM(AM9:AM13)</f>
        <v>0.02</v>
      </c>
      <c r="AN14" s="321"/>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52"/>
      <c r="AL15" s="326" t="s">
        <v>733</v>
      </c>
      <c r="AM15" s="397"/>
      <c r="AN15" s="322">
        <f>SUM(AN9:AN13)</f>
        <v>0</v>
      </c>
    </row>
    <row r="16" spans="1:42" ht="15" thickTop="1" x14ac:dyDescent="0.2">
      <c r="D16" s="2"/>
      <c r="L16" s="88">
        <v>0.1</v>
      </c>
      <c r="Y16" s="87"/>
      <c r="AK16" s="352"/>
      <c r="AL16" s="296"/>
      <c r="AM16" s="342"/>
      <c r="AN16" s="319"/>
    </row>
    <row r="17" spans="1:40" x14ac:dyDescent="0.2">
      <c r="A17" s="168" t="s">
        <v>508</v>
      </c>
      <c r="D17" s="2"/>
      <c r="L17" s="88">
        <v>0.11</v>
      </c>
      <c r="Y17" s="87"/>
      <c r="AK17" s="353" t="s">
        <v>541</v>
      </c>
      <c r="AL17" s="295" t="s">
        <v>542</v>
      </c>
      <c r="AM17" s="342"/>
      <c r="AN17" s="323"/>
    </row>
    <row r="18" spans="1:40" ht="15" thickBot="1" x14ac:dyDescent="0.25">
      <c r="D18" s="2"/>
      <c r="L18" s="88">
        <v>0.12</v>
      </c>
      <c r="Y18" s="87"/>
      <c r="AK18" s="348" t="s">
        <v>543</v>
      </c>
      <c r="AL18" s="301" t="s">
        <v>841</v>
      </c>
      <c r="AM18" s="401"/>
      <c r="AN18" s="320"/>
    </row>
    <row r="19" spans="1:40" ht="16.5" thickTop="1" thickBot="1" x14ac:dyDescent="0.3">
      <c r="A19" s="176">
        <v>1</v>
      </c>
      <c r="B19" s="916" t="s">
        <v>503</v>
      </c>
      <c r="C19" s="856"/>
      <c r="D19" s="856"/>
      <c r="E19" s="856"/>
      <c r="F19" s="856"/>
      <c r="G19" s="856"/>
      <c r="H19" s="856"/>
      <c r="I19" s="857"/>
      <c r="L19" s="88">
        <v>0.13</v>
      </c>
      <c r="Y19" s="87"/>
      <c r="AK19" s="349"/>
      <c r="AL19" s="350" t="s">
        <v>842</v>
      </c>
      <c r="AM19" s="409">
        <v>2.5000000000000001E-3</v>
      </c>
      <c r="AN19" s="344">
        <v>0</v>
      </c>
    </row>
    <row r="20" spans="1:40" ht="16.5" thickTop="1" thickBot="1" x14ac:dyDescent="0.3">
      <c r="A20" s="858" t="s">
        <v>520</v>
      </c>
      <c r="B20" s="859"/>
      <c r="C20" s="859"/>
      <c r="D20" s="859"/>
      <c r="E20" s="859"/>
      <c r="F20" s="859"/>
      <c r="G20" s="859"/>
      <c r="H20" s="859"/>
      <c r="I20" s="860"/>
      <c r="L20" s="88"/>
      <c r="Y20" s="87"/>
      <c r="AK20" s="354" t="s">
        <v>546</v>
      </c>
      <c r="AL20" s="300" t="s">
        <v>843</v>
      </c>
      <c r="AM20" s="401"/>
      <c r="AN20" s="344"/>
    </row>
    <row r="21" spans="1:40" ht="15" thickTop="1" x14ac:dyDescent="0.2">
      <c r="D21" s="2"/>
      <c r="L21" s="88">
        <v>0.14000000000000001</v>
      </c>
      <c r="Y21" s="87"/>
      <c r="AK21" s="354"/>
      <c r="AL21" s="298" t="s">
        <v>844</v>
      </c>
      <c r="AM21" s="401"/>
      <c r="AN21" s="344"/>
    </row>
    <row r="22" spans="1:40" x14ac:dyDescent="0.2">
      <c r="A22" s="57" t="s">
        <v>39</v>
      </c>
      <c r="D22" s="34" t="s">
        <v>26</v>
      </c>
      <c r="F22" s="57" t="s">
        <v>200</v>
      </c>
      <c r="I22" s="34" t="s">
        <v>201</v>
      </c>
      <c r="L22" s="88">
        <v>0.15</v>
      </c>
      <c r="AK22" s="354"/>
      <c r="AL22" s="298" t="s">
        <v>845</v>
      </c>
      <c r="AM22" s="401"/>
      <c r="AN22" s="344"/>
    </row>
    <row r="23" spans="1:40" x14ac:dyDescent="0.2">
      <c r="A23" s="57"/>
      <c r="B23" s="96"/>
      <c r="D23" s="96"/>
      <c r="F23" s="57" t="s">
        <v>128</v>
      </c>
      <c r="G23" s="96">
        <f>Herstellkosten!D91</f>
        <v>18630.752276605985</v>
      </c>
      <c r="H23" s="97"/>
      <c r="I23" s="96">
        <f>G23</f>
        <v>18630.752276605985</v>
      </c>
      <c r="L23" s="88">
        <v>0.16</v>
      </c>
      <c r="N23" s="38"/>
      <c r="O23" s="38"/>
      <c r="P23" s="6"/>
      <c r="Q23" s="883"/>
      <c r="R23" s="883"/>
      <c r="S23" s="883"/>
      <c r="T23" s="883"/>
      <c r="U23" s="883"/>
      <c r="V23" s="883"/>
      <c r="W23" s="883"/>
      <c r="X23" s="113"/>
      <c r="AK23" s="354"/>
      <c r="AL23" s="298" t="s">
        <v>846</v>
      </c>
      <c r="AM23" s="401"/>
      <c r="AN23" s="344"/>
    </row>
    <row r="24" spans="1:40" x14ac:dyDescent="0.2">
      <c r="A24" s="57"/>
      <c r="B24" s="96"/>
      <c r="D24" s="96"/>
      <c r="F24" s="57" t="s">
        <v>48</v>
      </c>
      <c r="G24" s="96"/>
      <c r="I24" s="96"/>
      <c r="L24" s="88">
        <v>0.17</v>
      </c>
      <c r="N24" s="5"/>
      <c r="O24" s="6"/>
      <c r="P24" s="6"/>
      <c r="Q24" s="6"/>
      <c r="R24" s="6"/>
      <c r="S24" s="845"/>
      <c r="T24" s="845"/>
      <c r="U24" s="845"/>
      <c r="V24" s="845"/>
      <c r="W24" s="845"/>
      <c r="X24" s="845"/>
      <c r="AK24" s="354"/>
      <c r="AL24" s="298" t="s">
        <v>847</v>
      </c>
      <c r="AM24" s="401">
        <v>4.2500000000000003E-2</v>
      </c>
      <c r="AN24" s="344">
        <v>0</v>
      </c>
    </row>
    <row r="25" spans="1:40" ht="15" thickBot="1" x14ac:dyDescent="0.25">
      <c r="A25" s="57" t="s">
        <v>128</v>
      </c>
      <c r="B25" s="96">
        <f>Herstellkosten!D33</f>
        <v>35692.599098339888</v>
      </c>
      <c r="C25" s="97"/>
      <c r="D25" s="96">
        <f>B25</f>
        <v>35692.599098339888</v>
      </c>
      <c r="F25" s="57" t="s">
        <v>128</v>
      </c>
      <c r="G25" s="96">
        <f>Herstellkosten!D101</f>
        <v>0</v>
      </c>
      <c r="H25" s="97"/>
      <c r="I25" s="96">
        <f>G25</f>
        <v>0</v>
      </c>
      <c r="L25" s="88">
        <v>0.18</v>
      </c>
      <c r="N25" s="6"/>
      <c r="O25" s="850"/>
      <c r="P25" s="850"/>
      <c r="Q25" s="845"/>
      <c r="R25" s="845"/>
      <c r="S25" s="845"/>
      <c r="T25" s="845"/>
      <c r="U25" s="845"/>
      <c r="V25" s="845"/>
      <c r="W25" s="845"/>
      <c r="X25" s="845"/>
      <c r="AK25" s="351" t="s">
        <v>548</v>
      </c>
      <c r="AL25" s="298" t="s">
        <v>848</v>
      </c>
      <c r="AM25" s="401">
        <v>0.02</v>
      </c>
      <c r="AN25" s="344">
        <v>0</v>
      </c>
    </row>
    <row r="26" spans="1:40" x14ac:dyDescent="0.2">
      <c r="D26" s="98">
        <f>D25+D24+D23</f>
        <v>35692.599098339888</v>
      </c>
      <c r="F26" s="57"/>
      <c r="I26" s="98">
        <f>I23+I25</f>
        <v>18630.752276605985</v>
      </c>
      <c r="L26" s="88">
        <v>0.19</v>
      </c>
      <c r="N26" s="8"/>
      <c r="O26" s="8"/>
      <c r="P26" s="8"/>
      <c r="Q26" s="8"/>
      <c r="R26" s="8"/>
      <c r="S26" s="8"/>
      <c r="T26" s="8"/>
      <c r="U26" s="8"/>
      <c r="V26" s="8"/>
      <c r="W26" s="8"/>
      <c r="X26" s="9"/>
      <c r="AK26" s="348" t="s">
        <v>552</v>
      </c>
      <c r="AL26" s="300" t="s">
        <v>849</v>
      </c>
      <c r="AM26" s="401"/>
      <c r="AN26" s="344"/>
    </row>
    <row r="27" spans="1:40" x14ac:dyDescent="0.2">
      <c r="F27" s="57"/>
      <c r="I27" s="96"/>
      <c r="L27" s="88">
        <v>0.16</v>
      </c>
      <c r="N27" s="848"/>
      <c r="O27" s="848"/>
      <c r="P27" s="848"/>
      <c r="Q27" s="848"/>
      <c r="R27" s="848"/>
      <c r="S27" s="848"/>
      <c r="T27" s="851"/>
      <c r="U27" s="851"/>
      <c r="V27" s="851"/>
      <c r="W27" s="11"/>
      <c r="X27" s="9"/>
      <c r="AK27" s="354"/>
      <c r="AL27" s="300" t="s">
        <v>850</v>
      </c>
      <c r="AM27" s="401">
        <v>0.01</v>
      </c>
      <c r="AN27" s="344">
        <v>0</v>
      </c>
    </row>
    <row r="28" spans="1:40" x14ac:dyDescent="0.2">
      <c r="E28" s="523" t="str">
        <f>IF((E29&gt;4000000),"Anrechenbare Kosten über Tabelle! --&gt; Pauschalhonorar möglich! --&gt; siehe dazu unten: 'Auswahlmöglichkeit'","")</f>
        <v/>
      </c>
      <c r="I28" s="96"/>
      <c r="L28" s="88">
        <v>0.17</v>
      </c>
      <c r="N28" s="8"/>
      <c r="O28" s="8"/>
      <c r="P28" s="8"/>
      <c r="Q28" s="8"/>
      <c r="R28" s="8"/>
      <c r="S28" s="8"/>
      <c r="T28" s="8"/>
      <c r="U28" s="8"/>
      <c r="V28" s="8"/>
      <c r="W28" s="8"/>
      <c r="X28" s="8"/>
      <c r="AK28" s="348" t="s">
        <v>556</v>
      </c>
      <c r="AL28" s="300" t="s">
        <v>851</v>
      </c>
      <c r="AM28" s="401"/>
      <c r="AN28" s="344"/>
    </row>
    <row r="29" spans="1:40" x14ac:dyDescent="0.2">
      <c r="A29" s="57" t="s">
        <v>139</v>
      </c>
      <c r="E29" s="127">
        <f>I26+D26</f>
        <v>54323.351374945873</v>
      </c>
      <c r="L29" s="88">
        <v>0.2</v>
      </c>
      <c r="N29" s="851"/>
      <c r="O29" s="851"/>
      <c r="P29" s="11"/>
      <c r="Q29" s="851"/>
      <c r="R29" s="851"/>
      <c r="S29" s="11"/>
      <c r="T29" s="851"/>
      <c r="U29" s="851"/>
      <c r="V29" s="851"/>
      <c r="W29" s="8"/>
      <c r="X29" s="8"/>
      <c r="AK29" s="349"/>
      <c r="AL29" s="300" t="s">
        <v>852</v>
      </c>
      <c r="AM29" s="401">
        <v>2.5000000000000001E-3</v>
      </c>
      <c r="AN29" s="344">
        <v>0</v>
      </c>
    </row>
    <row r="30" spans="1:40" x14ac:dyDescent="0.2">
      <c r="A30" s="57" t="s">
        <v>49</v>
      </c>
      <c r="E30" s="127">
        <f>IF(E29&lt;5000,0,IF(E29&gt;500000000,0,P86))</f>
        <v>16753.288407752178</v>
      </c>
      <c r="J30" s="114"/>
      <c r="L30" s="88">
        <v>0.21</v>
      </c>
      <c r="N30" s="8"/>
      <c r="O30" s="8"/>
      <c r="P30" s="8"/>
      <c r="Q30" s="10"/>
      <c r="R30" s="914"/>
      <c r="S30" s="914"/>
      <c r="T30" s="851"/>
      <c r="U30" s="851"/>
      <c r="V30" s="851"/>
      <c r="W30" s="11"/>
      <c r="X30" s="9"/>
      <c r="AK30" s="351" t="s">
        <v>559</v>
      </c>
      <c r="AL30" s="300" t="s">
        <v>853</v>
      </c>
      <c r="AM30" s="401">
        <v>0.01</v>
      </c>
      <c r="AN30" s="344">
        <v>0</v>
      </c>
    </row>
    <row r="31" spans="1:40" x14ac:dyDescent="0.2">
      <c r="A31" s="57" t="s">
        <v>73</v>
      </c>
      <c r="D31" s="129">
        <f>IF(E29&lt;5000,"Unter Tabelle",E30/E29*D26)</f>
        <v>11007.575776934646</v>
      </c>
      <c r="E31" s="100"/>
      <c r="F31" s="57" t="s">
        <v>202</v>
      </c>
      <c r="I31" s="129">
        <f>IF($E$29&lt;5000,"Unter Tabelle",E30/E29*I26)</f>
        <v>5745.7126308175339</v>
      </c>
      <c r="L31" s="88">
        <v>0.22</v>
      </c>
      <c r="X31" s="94"/>
      <c r="AK31" s="349" t="s">
        <v>561</v>
      </c>
      <c r="AL31" s="300" t="s">
        <v>539</v>
      </c>
      <c r="AM31" s="401">
        <v>2.5000000000000001E-3</v>
      </c>
      <c r="AN31" s="344">
        <v>0</v>
      </c>
    </row>
    <row r="32" spans="1:40" ht="15" thickBot="1" x14ac:dyDescent="0.25">
      <c r="F32" s="57" t="s">
        <v>207</v>
      </c>
      <c r="I32" s="129">
        <f>IF(E29&lt;5000,"Unter Tabelle",(I31*F13))</f>
        <v>0</v>
      </c>
      <c r="L32" s="88">
        <v>0.23</v>
      </c>
      <c r="AK32" s="352"/>
      <c r="AL32" s="296" t="s">
        <v>840</v>
      </c>
      <c r="AM32" s="403">
        <f>SUM(AM18:AM31)</f>
        <v>0.09</v>
      </c>
      <c r="AN32" s="322"/>
    </row>
    <row r="33" spans="1:40" x14ac:dyDescent="0.2">
      <c r="F33" s="2" t="s">
        <v>208</v>
      </c>
      <c r="I33" s="108">
        <f>IF(E29&lt;5000,"Unter Tabelle",I31+I32)</f>
        <v>5745.7126308175339</v>
      </c>
      <c r="L33" s="88">
        <v>0.24</v>
      </c>
      <c r="AK33" s="352"/>
      <c r="AL33" s="326" t="s">
        <v>733</v>
      </c>
      <c r="AM33" s="397"/>
      <c r="AN33" s="322">
        <f>SUM(AN18:AN31)</f>
        <v>0</v>
      </c>
    </row>
    <row r="34" spans="1:40" x14ac:dyDescent="0.2">
      <c r="F34" s="2" t="s">
        <v>194</v>
      </c>
      <c r="I34" s="129">
        <f>IF(E29&lt;5000,"Unter Tabelle",I31*H43*F14)</f>
        <v>0</v>
      </c>
      <c r="L34" s="88">
        <v>0.25</v>
      </c>
      <c r="AK34" s="352"/>
      <c r="AL34" s="296"/>
      <c r="AM34" s="342"/>
      <c r="AN34" s="319"/>
    </row>
    <row r="35" spans="1:40" ht="15" thickBot="1" x14ac:dyDescent="0.25">
      <c r="B35" s="101" t="s">
        <v>126</v>
      </c>
      <c r="C35" s="102" t="s">
        <v>84</v>
      </c>
      <c r="G35" s="101" t="s">
        <v>126</v>
      </c>
      <c r="H35" s="102" t="s">
        <v>84</v>
      </c>
      <c r="I35" s="129"/>
      <c r="L35" s="88">
        <v>0.26</v>
      </c>
      <c r="AK35" s="353" t="s">
        <v>567</v>
      </c>
      <c r="AL35" s="295" t="s">
        <v>568</v>
      </c>
      <c r="AM35" s="342"/>
      <c r="AN35" s="323"/>
    </row>
    <row r="36" spans="1:40" ht="16.5"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12" t="s">
        <v>50</v>
      </c>
      <c r="Q36" s="13" t="s">
        <v>51</v>
      </c>
      <c r="R36" s="14" t="s">
        <v>225</v>
      </c>
      <c r="S36" s="929" t="s">
        <v>52</v>
      </c>
      <c r="T36" s="930"/>
      <c r="U36" s="927" t="s">
        <v>53</v>
      </c>
      <c r="V36" s="928"/>
      <c r="W36" s="929" t="s">
        <v>54</v>
      </c>
      <c r="X36" s="930"/>
      <c r="Y36" s="14"/>
      <c r="Z36" s="14"/>
      <c r="AA36" s="14"/>
      <c r="AB36" s="14"/>
      <c r="AC36" s="14"/>
      <c r="AD36" s="14"/>
      <c r="AE36" s="15"/>
      <c r="AK36" s="348" t="s">
        <v>569</v>
      </c>
      <c r="AL36" s="300" t="s">
        <v>854</v>
      </c>
      <c r="AM36" s="401"/>
      <c r="AN36" s="320"/>
    </row>
    <row r="37" spans="1:40" ht="15.75"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1"/>
      <c r="T37" s="502"/>
      <c r="U37" s="1"/>
      <c r="V37" s="1"/>
      <c r="W37" s="501"/>
      <c r="X37" s="502"/>
      <c r="Y37" s="1"/>
      <c r="Z37" s="1"/>
      <c r="AA37" s="1"/>
      <c r="AB37" s="1"/>
      <c r="AC37" s="1"/>
      <c r="AD37" s="1" t="s">
        <v>59</v>
      </c>
      <c r="AE37" s="17">
        <f>E29</f>
        <v>54323.351374945873</v>
      </c>
      <c r="AK37" s="354"/>
      <c r="AL37" s="300" t="s">
        <v>855</v>
      </c>
      <c r="AM37" s="401"/>
      <c r="AN37" s="320"/>
    </row>
    <row r="38" spans="1:40" ht="15" customHeight="1"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1"/>
      <c r="T38" s="502"/>
      <c r="U38" s="1"/>
      <c r="V38" s="1"/>
      <c r="W38" s="501"/>
      <c r="X38" s="502"/>
      <c r="Y38" s="1"/>
      <c r="Z38" s="1"/>
      <c r="AA38" s="1"/>
      <c r="AB38" s="1"/>
      <c r="AC38" s="1"/>
      <c r="AD38" s="1" t="s">
        <v>62</v>
      </c>
      <c r="AE38" s="18">
        <f>LOOKUP(AE37,Q41:Q87)</f>
        <v>50000</v>
      </c>
      <c r="AK38" s="349"/>
      <c r="AL38" s="300" t="s">
        <v>856</v>
      </c>
      <c r="AM38" s="401">
        <v>0.06</v>
      </c>
      <c r="AN38" s="320">
        <v>0</v>
      </c>
    </row>
    <row r="39" spans="1:40" ht="15" customHeight="1" x14ac:dyDescent="0.25">
      <c r="A39" s="57" t="s">
        <v>78</v>
      </c>
      <c r="B39" s="104" t="s">
        <v>211</v>
      </c>
      <c r="C39" s="107">
        <f>IF($AP$2=1,0,IF($AP$2=2,AM65,IF($AP$2=3,AN66,"FALSCH")))</f>
        <v>0</v>
      </c>
      <c r="D39" s="129">
        <f t="shared" si="1"/>
        <v>0</v>
      </c>
      <c r="F39" s="57" t="s">
        <v>78</v>
      </c>
      <c r="G39" s="104" t="s">
        <v>211</v>
      </c>
      <c r="H39" s="107">
        <f>IF($AP$2=1,0,IF($AP$2=2,AM65,IF($AP$2=3,AN66,"FALSCH")))</f>
        <v>0</v>
      </c>
      <c r="I39" s="129">
        <f t="shared" si="0"/>
        <v>0</v>
      </c>
      <c r="L39" s="88">
        <v>0.3</v>
      </c>
      <c r="N39" s="1"/>
      <c r="O39" s="1"/>
      <c r="P39" s="1"/>
      <c r="Q39" s="16"/>
      <c r="R39" s="1"/>
      <c r="S39" s="501" t="s">
        <v>63</v>
      </c>
      <c r="T39" s="502" t="s">
        <v>64</v>
      </c>
      <c r="U39" s="1" t="s">
        <v>63</v>
      </c>
      <c r="V39" s="1" t="s">
        <v>64</v>
      </c>
      <c r="W39" s="501" t="s">
        <v>63</v>
      </c>
      <c r="X39" s="502" t="s">
        <v>64</v>
      </c>
      <c r="Y39" s="1"/>
      <c r="Z39" s="1"/>
      <c r="AA39" s="1"/>
      <c r="AB39" s="1"/>
      <c r="AC39" s="1"/>
      <c r="AD39" s="1" t="s">
        <v>65</v>
      </c>
      <c r="AE39" s="18">
        <f>LOOKUP(AE37,Q41:R87)</f>
        <v>75000</v>
      </c>
      <c r="AK39" s="351" t="s">
        <v>582</v>
      </c>
      <c r="AL39" s="301" t="s">
        <v>857</v>
      </c>
      <c r="AM39" s="401">
        <v>0.01</v>
      </c>
      <c r="AN39" s="320">
        <v>0</v>
      </c>
    </row>
    <row r="40" spans="1:40" ht="15" customHeight="1" x14ac:dyDescent="0.25">
      <c r="A40" s="57" t="s">
        <v>79</v>
      </c>
      <c r="B40" s="104">
        <v>0.22</v>
      </c>
      <c r="C40" s="107">
        <f>IF($AP$2=1,0,IF($AP$2=2,AM87,IF($AP$2=3,AN88,"FALSCH")))</f>
        <v>0</v>
      </c>
      <c r="D40" s="129">
        <f t="shared" si="1"/>
        <v>0</v>
      </c>
      <c r="F40" s="57" t="s">
        <v>79</v>
      </c>
      <c r="G40" s="104">
        <v>0.22</v>
      </c>
      <c r="H40" s="107">
        <f>IF($AP$2=1,0,IF($AP$2=2,AM87,IF($AP$2=3,AN88,"FALSCH")))</f>
        <v>0</v>
      </c>
      <c r="I40" s="129">
        <f t="shared" si="0"/>
        <v>0</v>
      </c>
      <c r="L40" s="88">
        <v>0.31</v>
      </c>
      <c r="N40" s="1"/>
      <c r="O40" s="1"/>
      <c r="P40" s="1"/>
      <c r="Q40" s="16"/>
      <c r="R40" s="39">
        <v>5000</v>
      </c>
      <c r="S40" s="501" t="s">
        <v>60</v>
      </c>
      <c r="T40" s="502"/>
      <c r="U40" s="1" t="s">
        <v>60</v>
      </c>
      <c r="V40" s="1"/>
      <c r="W40" s="501" t="s">
        <v>60</v>
      </c>
      <c r="X40" s="502"/>
      <c r="Y40" s="1"/>
      <c r="Z40" s="1"/>
      <c r="AA40" s="1"/>
      <c r="AB40" s="1"/>
      <c r="AC40" s="1"/>
      <c r="AD40" s="1" t="s">
        <v>66</v>
      </c>
      <c r="AE40" s="18" t="str">
        <f>C13</f>
        <v>II</v>
      </c>
      <c r="AK40" s="348" t="s">
        <v>585</v>
      </c>
      <c r="AL40" s="300" t="s">
        <v>858</v>
      </c>
      <c r="AM40" s="401"/>
      <c r="AN40" s="320"/>
    </row>
    <row r="41" spans="1:40" ht="15" customHeight="1" x14ac:dyDescent="0.25">
      <c r="A41" s="57" t="s">
        <v>80</v>
      </c>
      <c r="B41" s="104">
        <v>7.0000000000000007E-2</v>
      </c>
      <c r="C41" s="107">
        <f>IF($AP$2=1,0,IF($AP$2=2,AM102,IF($AP$2=3,AN103,"FALSCH")))</f>
        <v>0</v>
      </c>
      <c r="D41" s="129">
        <f t="shared" si="1"/>
        <v>0</v>
      </c>
      <c r="F41" s="57" t="s">
        <v>80</v>
      </c>
      <c r="G41" s="104">
        <v>7.0000000000000007E-2</v>
      </c>
      <c r="H41" s="107">
        <f>IF($AP$2=1,0,IF($AP$2=2,AM102,IF($AP$2=3,AN103,"FALSCH")))</f>
        <v>0</v>
      </c>
      <c r="I41" s="129">
        <f t="shared" si="0"/>
        <v>0</v>
      </c>
      <c r="L41" s="88">
        <v>0.32</v>
      </c>
      <c r="N41" s="1"/>
      <c r="O41" s="1"/>
      <c r="P41" s="1"/>
      <c r="Q41" s="40">
        <v>5000</v>
      </c>
      <c r="R41" s="39">
        <v>10000</v>
      </c>
      <c r="S41" s="516">
        <v>2132</v>
      </c>
      <c r="T41" s="517">
        <v>2547</v>
      </c>
      <c r="U41" s="39">
        <v>2547</v>
      </c>
      <c r="V41" s="39">
        <v>2990</v>
      </c>
      <c r="W41" s="516">
        <v>2990</v>
      </c>
      <c r="X41" s="517">
        <v>3405</v>
      </c>
      <c r="Y41" s="106"/>
      <c r="Z41" s="106"/>
      <c r="AA41" s="106"/>
      <c r="AB41" s="106"/>
      <c r="AC41" s="1"/>
      <c r="AD41" s="1"/>
      <c r="AE41" s="18"/>
      <c r="AF41" s="118">
        <f>(V41-U41)/U41</f>
        <v>0.17393011385944249</v>
      </c>
      <c r="AK41" s="354"/>
      <c r="AL41" s="300" t="s">
        <v>859</v>
      </c>
      <c r="AM41" s="401"/>
      <c r="AN41" s="320"/>
    </row>
    <row r="42" spans="1:40" ht="15" customHeight="1" x14ac:dyDescent="0.25">
      <c r="A42" s="57" t="s">
        <v>81</v>
      </c>
      <c r="B42" s="104">
        <v>0.05</v>
      </c>
      <c r="C42" s="107">
        <f>IF($AP$2=1,0,IF($AP$2=2,AM115,IF($AP$2=3,AN116,"FALSCH")))</f>
        <v>0</v>
      </c>
      <c r="D42" s="129">
        <f t="shared" si="1"/>
        <v>0</v>
      </c>
      <c r="F42" s="57" t="s">
        <v>81</v>
      </c>
      <c r="G42" s="104">
        <v>0.05</v>
      </c>
      <c r="H42" s="107">
        <f>IF($AP$2=1,0,IF($AP$2=2,AM115,IF($AP$2=3,AN116,"FALSCH")))</f>
        <v>0</v>
      </c>
      <c r="I42" s="129">
        <f t="shared" si="0"/>
        <v>0</v>
      </c>
      <c r="L42" s="88">
        <v>0.33</v>
      </c>
      <c r="N42" s="1"/>
      <c r="O42" s="1"/>
      <c r="P42" s="1"/>
      <c r="Q42" s="40">
        <v>10000</v>
      </c>
      <c r="R42" s="39">
        <v>15000</v>
      </c>
      <c r="S42" s="516">
        <v>3689</v>
      </c>
      <c r="T42" s="517">
        <v>4408</v>
      </c>
      <c r="U42" s="39">
        <v>4408</v>
      </c>
      <c r="V42" s="39">
        <v>5174</v>
      </c>
      <c r="W42" s="516">
        <v>5174</v>
      </c>
      <c r="X42" s="517">
        <v>5893</v>
      </c>
      <c r="Y42" s="106"/>
      <c r="Z42" s="106"/>
      <c r="AA42" s="106"/>
      <c r="AB42" s="106"/>
      <c r="AC42" s="1"/>
      <c r="AD42" s="1" t="s">
        <v>67</v>
      </c>
      <c r="AE42" s="18">
        <f>IF(AE40="I",LOOKUP(AE38,Q41:S87),IF(AE40="II",LOOKUP(AE38,Q41:U87),IF(AE40="III",LOOKUP(AE38,Q41:W87),IF(AE40="IV",LOOKUP(AE38,Q41:Y87),IF(AE40="V",LOOKUP(AE38,Q41:AA87),0)))))</f>
        <v>15729</v>
      </c>
      <c r="AF42" s="118">
        <f t="shared" ref="AF42:AF59" si="2">(V42-U42)/U42</f>
        <v>0.17377495462794917</v>
      </c>
      <c r="AK42" s="354"/>
      <c r="AL42" s="300" t="s">
        <v>860</v>
      </c>
      <c r="AM42" s="401"/>
      <c r="AN42" s="320"/>
    </row>
    <row r="43" spans="1:40" ht="15" customHeight="1" x14ac:dyDescent="0.25">
      <c r="A43" s="57" t="s">
        <v>82</v>
      </c>
      <c r="B43" s="104">
        <v>0.35</v>
      </c>
      <c r="C43" s="107">
        <f>IF($AP$2=1,0,IF($AP$2=2,AM144,IF($AP$2=3,AN145,"FALSCH")))</f>
        <v>0</v>
      </c>
      <c r="D43" s="129">
        <f t="shared" si="1"/>
        <v>0</v>
      </c>
      <c r="F43" s="57" t="s">
        <v>82</v>
      </c>
      <c r="G43" s="104">
        <v>0.35</v>
      </c>
      <c r="H43" s="107">
        <f>IF($AP$2=1,0,IF($AP$2=2,AM144,IF($AP$2=3,AN145,"FALSCH")))</f>
        <v>0</v>
      </c>
      <c r="I43" s="129">
        <f>IF($E$29&lt;5000,"Unter Tabelle",$I$33*H43+I34)</f>
        <v>0</v>
      </c>
      <c r="L43" s="88">
        <v>0.34</v>
      </c>
      <c r="N43" s="1"/>
      <c r="O43" s="1"/>
      <c r="P43" s="1"/>
      <c r="Q43" s="40">
        <v>15000</v>
      </c>
      <c r="R43" s="39">
        <v>25000</v>
      </c>
      <c r="S43" s="516">
        <v>5084</v>
      </c>
      <c r="T43" s="517">
        <v>6075</v>
      </c>
      <c r="U43" s="39">
        <v>6075</v>
      </c>
      <c r="V43" s="39">
        <v>7131</v>
      </c>
      <c r="W43" s="516">
        <v>7131</v>
      </c>
      <c r="X43" s="517">
        <v>8122</v>
      </c>
      <c r="Y43" s="106"/>
      <c r="Z43" s="106"/>
      <c r="AA43" s="106"/>
      <c r="AB43" s="106"/>
      <c r="AC43" s="1"/>
      <c r="AD43" s="1" t="s">
        <v>68</v>
      </c>
      <c r="AE43" s="18">
        <f>IF(AE40="I",LOOKUP(AE39,Q41:S87),IF(AE40="II",LOOKUP(AE39,Q41:U87),IF(AE40="III",LOOKUP(AE39,Q41:W87),IF(AE40="IV",LOOKUP(AE39,Q41:Y87),IF(AE40="V",LOOKUP(AE39,Q41:AA87),0)))))</f>
        <v>21652</v>
      </c>
      <c r="AF43" s="118">
        <f t="shared" si="2"/>
        <v>0.17382716049382715</v>
      </c>
      <c r="AK43" s="354"/>
      <c r="AL43" s="300" t="s">
        <v>861</v>
      </c>
      <c r="AM43" s="401"/>
      <c r="AN43" s="320"/>
    </row>
    <row r="44" spans="1:40" ht="15" customHeight="1" thickBot="1" x14ac:dyDescent="0.3">
      <c r="A44" s="57" t="s">
        <v>83</v>
      </c>
      <c r="B44" s="104">
        <v>0.01</v>
      </c>
      <c r="C44" s="107">
        <f>IF($AP$2=1,0,IF($AP$2=2,AM154,IF($AP$2=3,AN155,"FALSCH")))</f>
        <v>0</v>
      </c>
      <c r="D44" s="129">
        <f t="shared" si="1"/>
        <v>0</v>
      </c>
      <c r="F44" s="57" t="s">
        <v>83</v>
      </c>
      <c r="G44" s="104">
        <v>0.01</v>
      </c>
      <c r="H44" s="107">
        <f>IF($AP$2=1,0,IF($AP$2=2,AM154,IF($AP$2=3,AN155,"FALSCH")))</f>
        <v>0</v>
      </c>
      <c r="I44" s="129">
        <f>IF($E$29&lt;5000,"Unter Tabelle",$I$33*H44)</f>
        <v>0</v>
      </c>
      <c r="L44" s="88">
        <v>0.35</v>
      </c>
      <c r="N44" s="1"/>
      <c r="O44" s="1"/>
      <c r="P44" s="1"/>
      <c r="Q44" s="40">
        <v>25000</v>
      </c>
      <c r="R44" s="39">
        <v>35000</v>
      </c>
      <c r="S44" s="516">
        <v>7615</v>
      </c>
      <c r="T44" s="517">
        <v>9098</v>
      </c>
      <c r="U44" s="39">
        <v>9098</v>
      </c>
      <c r="V44" s="39">
        <v>10681</v>
      </c>
      <c r="W44" s="516">
        <v>10681</v>
      </c>
      <c r="X44" s="517">
        <v>12164</v>
      </c>
      <c r="Y44" s="106"/>
      <c r="Z44" s="106"/>
      <c r="AA44" s="106"/>
      <c r="AB44" s="106"/>
      <c r="AC44" s="1"/>
      <c r="AD44" s="1" t="s">
        <v>69</v>
      </c>
      <c r="AE44" s="18">
        <f>IF(AE40="I",LOOKUP(AE38,Q41:T87),IF(AE40="II",LOOKUP(AE38,Q41:V87),IF(AE40="III",LOOKUP(AE38,Q41:X87),IF(AE40="IV",LOOKUP(AE38,Q41:Z87),IF(AE40="V",LOOKUP(AE38,Q41:AB87),0)))))</f>
        <v>18465</v>
      </c>
      <c r="AF44" s="118">
        <f t="shared" si="2"/>
        <v>0.17399428445812268</v>
      </c>
      <c r="AK44" s="354"/>
      <c r="AL44" s="300" t="s">
        <v>862</v>
      </c>
      <c r="AM44" s="401"/>
      <c r="AN44" s="320"/>
    </row>
    <row r="45" spans="1:40" ht="15" customHeight="1"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516">
        <v>9934</v>
      </c>
      <c r="T45" s="517">
        <v>11869</v>
      </c>
      <c r="U45" s="39">
        <v>11869</v>
      </c>
      <c r="V45" s="39">
        <v>13934</v>
      </c>
      <c r="W45" s="516">
        <v>13934</v>
      </c>
      <c r="X45" s="517">
        <v>15869</v>
      </c>
      <c r="Y45" s="106"/>
      <c r="Z45" s="106"/>
      <c r="AA45" s="106"/>
      <c r="AB45" s="106"/>
      <c r="AC45" s="1"/>
      <c r="AD45" s="1" t="s">
        <v>70</v>
      </c>
      <c r="AE45" s="18">
        <f>IF(AE40="I",LOOKUP(AE39,Q41:T87),IF(AE40="II",LOOKUP(AE39,Q41:V87),IF(AE40="III",LOOKUP(AE39,Q41:X87),IF(AE40="IV",LOOKUP(AE39,Q41:Z87),IF(AE40="V",LOOKUP(AE39,Q41:AB87),0)))))</f>
        <v>25418</v>
      </c>
      <c r="AF45" s="118">
        <f t="shared" si="2"/>
        <v>0.17398264386216195</v>
      </c>
      <c r="AK45" s="354"/>
      <c r="AL45" s="300" t="s">
        <v>863</v>
      </c>
      <c r="AM45" s="401"/>
      <c r="AN45" s="320"/>
    </row>
    <row r="46" spans="1:40" ht="15" customHeight="1" x14ac:dyDescent="0.25">
      <c r="L46" s="88">
        <v>0.37</v>
      </c>
      <c r="N46" s="1"/>
      <c r="O46" s="1"/>
      <c r="P46" s="1"/>
      <c r="Q46" s="40">
        <v>50000</v>
      </c>
      <c r="R46" s="39">
        <v>75000</v>
      </c>
      <c r="S46" s="516">
        <v>13165</v>
      </c>
      <c r="T46" s="517">
        <v>15729</v>
      </c>
      <c r="U46" s="39">
        <v>15729</v>
      </c>
      <c r="V46" s="39">
        <v>18465</v>
      </c>
      <c r="W46" s="516">
        <v>18465</v>
      </c>
      <c r="X46" s="517">
        <v>21029</v>
      </c>
      <c r="Y46" s="106"/>
      <c r="Z46" s="106"/>
      <c r="AA46" s="106"/>
      <c r="AB46" s="106"/>
      <c r="AC46" s="1"/>
      <c r="AD46" s="1"/>
      <c r="AE46" s="18"/>
      <c r="AF46" s="118">
        <f t="shared" si="2"/>
        <v>0.17394621399961854</v>
      </c>
      <c r="AK46" s="354"/>
      <c r="AL46" s="300" t="s">
        <v>864</v>
      </c>
      <c r="AM46" s="401"/>
      <c r="AN46" s="320"/>
    </row>
    <row r="47" spans="1:40" ht="15" customHeight="1" x14ac:dyDescent="0.25">
      <c r="A47" s="57" t="s">
        <v>93</v>
      </c>
      <c r="E47" s="99">
        <f>IF(AND(AJ2=FALSE,H58&gt;=0),0,D45+I45)</f>
        <v>0</v>
      </c>
      <c r="L47" s="88">
        <v>0.38</v>
      </c>
      <c r="N47" s="1"/>
      <c r="O47" s="1"/>
      <c r="P47" s="1"/>
      <c r="Q47" s="40">
        <v>75000</v>
      </c>
      <c r="R47" s="39">
        <v>100000</v>
      </c>
      <c r="S47" s="516">
        <v>18122</v>
      </c>
      <c r="T47" s="517">
        <v>21652</v>
      </c>
      <c r="U47" s="39">
        <v>21652</v>
      </c>
      <c r="V47" s="39">
        <v>25418</v>
      </c>
      <c r="W47" s="516">
        <v>25418</v>
      </c>
      <c r="X47" s="517">
        <v>28948</v>
      </c>
      <c r="Y47" s="106"/>
      <c r="Z47" s="106"/>
      <c r="AA47" s="106"/>
      <c r="AB47" s="106"/>
      <c r="AC47" s="1"/>
      <c r="AD47" s="1"/>
      <c r="AE47" s="18"/>
      <c r="AF47" s="118">
        <f t="shared" si="2"/>
        <v>0.17393312396083502</v>
      </c>
      <c r="AG47" s="224" t="s">
        <v>490</v>
      </c>
      <c r="AH47" s="224"/>
      <c r="AI47" s="223"/>
      <c r="AJ47" s="228">
        <f>IF(E29&lt;5000,0,((AE44-AE42)/AE42))</f>
        <v>0.17394621399961854</v>
      </c>
      <c r="AK47" s="349"/>
      <c r="AL47" s="300" t="s">
        <v>865</v>
      </c>
      <c r="AM47" s="401">
        <v>0.05</v>
      </c>
      <c r="AN47" s="320">
        <v>0</v>
      </c>
    </row>
    <row r="48" spans="1:40" ht="15" customHeight="1" x14ac:dyDescent="0.25">
      <c r="A48" s="57" t="s">
        <v>90</v>
      </c>
      <c r="B48" s="57">
        <f>IF(($E$29/20000)&lt;10,10,(ROUND($E$29/20000,-1)))</f>
        <v>10</v>
      </c>
      <c r="C48" s="57" t="s">
        <v>236</v>
      </c>
      <c r="E48" s="99">
        <f>I13*B48</f>
        <v>0</v>
      </c>
      <c r="F48" s="57" t="s">
        <v>226</v>
      </c>
      <c r="G48" s="57"/>
      <c r="L48" s="88">
        <v>0.39</v>
      </c>
      <c r="N48" s="1"/>
      <c r="O48" s="1"/>
      <c r="P48" s="1"/>
      <c r="Q48" s="40">
        <v>100000</v>
      </c>
      <c r="R48" s="39">
        <v>150000</v>
      </c>
      <c r="S48" s="516">
        <v>22723</v>
      </c>
      <c r="T48" s="517">
        <v>27150</v>
      </c>
      <c r="U48" s="39">
        <v>27150</v>
      </c>
      <c r="V48" s="39">
        <v>31872</v>
      </c>
      <c r="W48" s="516">
        <v>31872</v>
      </c>
      <c r="X48" s="517">
        <v>36299</v>
      </c>
      <c r="Y48" s="106"/>
      <c r="Z48" s="106"/>
      <c r="AA48" s="106"/>
      <c r="AB48" s="106"/>
      <c r="AC48" s="1"/>
      <c r="AD48" s="1"/>
      <c r="AE48" s="18"/>
      <c r="AF48" s="118">
        <f t="shared" si="2"/>
        <v>0.17392265193370166</v>
      </c>
      <c r="AG48" s="226" t="s">
        <v>489</v>
      </c>
      <c r="AH48" s="227"/>
      <c r="AI48" s="227"/>
      <c r="AJ48" s="229">
        <f>IF(E29&lt;5000,0,((AE45-AE43)/AE43))</f>
        <v>0.17393312396083502</v>
      </c>
      <c r="AK48" s="348" t="s">
        <v>587</v>
      </c>
      <c r="AL48" s="300" t="s">
        <v>866</v>
      </c>
      <c r="AM48" s="401"/>
      <c r="AN48" s="320"/>
    </row>
    <row r="49" spans="1:40" ht="15" customHeight="1" x14ac:dyDescent="0.25">
      <c r="A49" s="57"/>
      <c r="B49" s="57">
        <f>IF(($E$29/20000)&lt;10,10,(ROUND($E$29/20000,-1)))</f>
        <v>10</v>
      </c>
      <c r="C49" s="57" t="s">
        <v>285</v>
      </c>
      <c r="E49" s="99">
        <f>I14*B49</f>
        <v>0</v>
      </c>
      <c r="F49" s="57" t="s">
        <v>226</v>
      </c>
      <c r="G49" s="57"/>
      <c r="L49" s="88">
        <v>0.4</v>
      </c>
      <c r="N49" s="1"/>
      <c r="O49" s="1"/>
      <c r="P49" s="1"/>
      <c r="Q49" s="40">
        <v>150000</v>
      </c>
      <c r="R49" s="39">
        <v>250000</v>
      </c>
      <c r="S49" s="516">
        <v>31228</v>
      </c>
      <c r="T49" s="517">
        <v>37311</v>
      </c>
      <c r="U49" s="39">
        <v>37311</v>
      </c>
      <c r="V49" s="39">
        <v>43800</v>
      </c>
      <c r="W49" s="516">
        <v>43800</v>
      </c>
      <c r="X49" s="517">
        <v>49883</v>
      </c>
      <c r="Y49" s="106"/>
      <c r="Z49" s="106"/>
      <c r="AA49" s="106"/>
      <c r="AB49" s="106"/>
      <c r="AC49" s="1"/>
      <c r="AD49" s="1"/>
      <c r="AE49" s="18"/>
      <c r="AF49" s="118">
        <f t="shared" si="2"/>
        <v>0.17391653935836618</v>
      </c>
      <c r="AI49" s="128" t="s">
        <v>488</v>
      </c>
      <c r="AJ49" s="230">
        <f>((AJ47+AJ48)/2)</f>
        <v>0.17393966898022678</v>
      </c>
      <c r="AK49" s="354"/>
      <c r="AL49" s="300" t="s">
        <v>867</v>
      </c>
      <c r="AM49" s="401"/>
      <c r="AN49" s="320"/>
    </row>
    <row r="50" spans="1:40" ht="15" customHeight="1" x14ac:dyDescent="0.25">
      <c r="A50" s="57"/>
      <c r="B50" s="57">
        <f>IF(($E$29/20000)&lt;10,10,(ROUND($E$29/20000,-1)))</f>
        <v>10</v>
      </c>
      <c r="C50" s="57" t="s">
        <v>92</v>
      </c>
      <c r="E50" s="99">
        <f>B50*I15</f>
        <v>0</v>
      </c>
      <c r="F50" s="57" t="s">
        <v>226</v>
      </c>
      <c r="G50" s="57"/>
      <c r="L50" s="88">
        <v>0.41</v>
      </c>
      <c r="N50" s="1"/>
      <c r="O50" s="1"/>
      <c r="P50" s="1"/>
      <c r="Q50" s="40">
        <v>250000</v>
      </c>
      <c r="R50" s="39">
        <v>500000</v>
      </c>
      <c r="S50" s="516">
        <v>46640</v>
      </c>
      <c r="T50" s="517">
        <v>55726</v>
      </c>
      <c r="U50" s="39">
        <v>55726</v>
      </c>
      <c r="V50" s="39">
        <v>65418</v>
      </c>
      <c r="W50" s="516">
        <v>65418</v>
      </c>
      <c r="X50" s="517">
        <v>74504</v>
      </c>
      <c r="Y50" s="106"/>
      <c r="Z50" s="106"/>
      <c r="AA50" s="106"/>
      <c r="AB50" s="106"/>
      <c r="AC50" s="1"/>
      <c r="AD50" s="1"/>
      <c r="AE50" s="18"/>
      <c r="AF50" s="118">
        <f t="shared" si="2"/>
        <v>0.17392240605821341</v>
      </c>
      <c r="AK50" s="354"/>
      <c r="AL50" s="300" t="s">
        <v>868</v>
      </c>
      <c r="AM50" s="401"/>
      <c r="AN50" s="320"/>
    </row>
    <row r="51" spans="1:40" ht="15" customHeight="1" x14ac:dyDescent="0.25">
      <c r="A51" s="57" t="s">
        <v>1670</v>
      </c>
      <c r="B51" s="57"/>
      <c r="C51" s="57"/>
      <c r="D51" s="57"/>
      <c r="E51" s="145">
        <f>'TGA AG3 Anlage A'!H77</f>
        <v>0</v>
      </c>
      <c r="F51" s="863" t="s">
        <v>1671</v>
      </c>
      <c r="G51" s="864"/>
      <c r="H51" s="864"/>
      <c r="I51" s="864"/>
      <c r="J51" s="1"/>
      <c r="L51" s="88">
        <v>0.42</v>
      </c>
      <c r="N51" s="1"/>
      <c r="O51" s="1"/>
      <c r="P51" s="1"/>
      <c r="Q51" s="40">
        <v>500000</v>
      </c>
      <c r="R51" s="39">
        <v>750000</v>
      </c>
      <c r="S51" s="516">
        <v>80684</v>
      </c>
      <c r="T51" s="517">
        <v>96402</v>
      </c>
      <c r="U51" s="39">
        <v>96402</v>
      </c>
      <c r="V51" s="39">
        <v>113168</v>
      </c>
      <c r="W51" s="516">
        <v>113168</v>
      </c>
      <c r="X51" s="517">
        <v>128886</v>
      </c>
      <c r="Y51" s="106"/>
      <c r="Z51" s="106"/>
      <c r="AA51" s="106"/>
      <c r="AB51" s="106"/>
      <c r="AC51" s="1"/>
      <c r="AD51" s="1"/>
      <c r="AE51" s="18"/>
      <c r="AF51" s="118">
        <f t="shared" si="2"/>
        <v>0.17391755357772659</v>
      </c>
      <c r="AK51" s="349"/>
      <c r="AL51" s="300" t="s">
        <v>869</v>
      </c>
      <c r="AM51" s="401">
        <v>0.01</v>
      </c>
      <c r="AN51" s="320">
        <v>0</v>
      </c>
    </row>
    <row r="52" spans="1:40" ht="15" customHeight="1" x14ac:dyDescent="0.25">
      <c r="A52" s="57"/>
      <c r="B52" s="57"/>
      <c r="C52" s="57"/>
      <c r="D52" s="57"/>
      <c r="E52" s="610"/>
      <c r="F52" s="864"/>
      <c r="G52" s="864"/>
      <c r="H52" s="864"/>
      <c r="I52" s="864"/>
      <c r="J52" s="1"/>
      <c r="L52" s="88">
        <v>0.43</v>
      </c>
      <c r="N52" s="1"/>
      <c r="O52" s="1"/>
      <c r="P52" s="1"/>
      <c r="Q52" s="40">
        <v>750000</v>
      </c>
      <c r="R52" s="39">
        <v>1000000</v>
      </c>
      <c r="S52" s="516">
        <v>111105</v>
      </c>
      <c r="T52" s="517">
        <v>132749</v>
      </c>
      <c r="U52" s="39">
        <v>132749</v>
      </c>
      <c r="V52" s="39">
        <v>155836</v>
      </c>
      <c r="W52" s="516">
        <v>155836</v>
      </c>
      <c r="X52" s="517">
        <v>177480</v>
      </c>
      <c r="Y52" s="106"/>
      <c r="Z52" s="106"/>
      <c r="AA52" s="106"/>
      <c r="AB52" s="106"/>
      <c r="AC52" s="1"/>
      <c r="AD52" s="1"/>
      <c r="AE52" s="18"/>
      <c r="AF52" s="118">
        <f t="shared" si="2"/>
        <v>0.17391468108987637</v>
      </c>
      <c r="AK52" s="348" t="s">
        <v>589</v>
      </c>
      <c r="AL52" s="300" t="s">
        <v>870</v>
      </c>
      <c r="AM52" s="401"/>
      <c r="AN52" s="320"/>
    </row>
    <row r="53" spans="1:40" ht="15" customHeight="1" x14ac:dyDescent="0.25">
      <c r="A53" s="57"/>
      <c r="B53" s="57"/>
      <c r="C53" s="57"/>
      <c r="D53" s="57"/>
      <c r="E53" s="610"/>
      <c r="F53" s="864"/>
      <c r="G53" s="864"/>
      <c r="H53" s="864"/>
      <c r="I53" s="864"/>
      <c r="J53" s="1"/>
      <c r="L53" s="88">
        <v>0.44</v>
      </c>
      <c r="N53" s="1"/>
      <c r="O53" s="1"/>
      <c r="P53" s="1"/>
      <c r="Q53" s="40">
        <v>1000000</v>
      </c>
      <c r="R53" s="39">
        <v>1250000</v>
      </c>
      <c r="S53" s="516">
        <v>139347</v>
      </c>
      <c r="T53" s="517">
        <v>166493</v>
      </c>
      <c r="U53" s="39">
        <v>166493</v>
      </c>
      <c r="V53" s="39">
        <v>195448</v>
      </c>
      <c r="W53" s="516">
        <v>195448</v>
      </c>
      <c r="X53" s="517">
        <v>222594</v>
      </c>
      <c r="Y53" s="106"/>
      <c r="Z53" s="106"/>
      <c r="AA53" s="106"/>
      <c r="AB53" s="106"/>
      <c r="AC53" s="1"/>
      <c r="AD53" s="1"/>
      <c r="AE53" s="18"/>
      <c r="AF53" s="118">
        <f t="shared" si="2"/>
        <v>0.17391121548653699</v>
      </c>
      <c r="AK53" s="349"/>
      <c r="AL53" s="300" t="s">
        <v>871</v>
      </c>
      <c r="AM53" s="401">
        <v>5.0000000000000001E-3</v>
      </c>
      <c r="AN53" s="320">
        <v>0</v>
      </c>
    </row>
    <row r="54" spans="1:40" ht="15" customHeight="1" x14ac:dyDescent="0.25">
      <c r="A54" s="57"/>
      <c r="B54" s="57"/>
      <c r="C54" s="57"/>
      <c r="D54" s="57"/>
      <c r="E54" s="610"/>
      <c r="F54" s="864"/>
      <c r="G54" s="864"/>
      <c r="H54" s="864"/>
      <c r="I54" s="864"/>
      <c r="J54" s="1"/>
      <c r="L54" s="88">
        <v>0.45</v>
      </c>
      <c r="N54" s="1"/>
      <c r="O54" s="1"/>
      <c r="P54" s="1"/>
      <c r="Q54" s="40">
        <v>1250000</v>
      </c>
      <c r="R54" s="39">
        <v>1500000</v>
      </c>
      <c r="S54" s="516">
        <v>166043</v>
      </c>
      <c r="T54" s="517">
        <v>198389</v>
      </c>
      <c r="U54" s="39">
        <v>198389</v>
      </c>
      <c r="V54" s="39">
        <v>232891</v>
      </c>
      <c r="W54" s="516">
        <v>232891</v>
      </c>
      <c r="X54" s="517">
        <v>265237</v>
      </c>
      <c r="Y54" s="106"/>
      <c r="Z54" s="106"/>
      <c r="AA54" s="106"/>
      <c r="AB54" s="106"/>
      <c r="AC54" s="1"/>
      <c r="AD54" s="1"/>
      <c r="AE54" s="18"/>
      <c r="AF54" s="118">
        <f t="shared" si="2"/>
        <v>0.17391085191215239</v>
      </c>
      <c r="AK54" s="351" t="s">
        <v>591</v>
      </c>
      <c r="AL54" s="300" t="s">
        <v>872</v>
      </c>
      <c r="AM54" s="401">
        <v>0.02</v>
      </c>
      <c r="AN54" s="320">
        <v>0</v>
      </c>
    </row>
    <row r="55" spans="1:40" ht="15" customHeight="1" thickBot="1" x14ac:dyDescent="0.3">
      <c r="A55" s="57"/>
      <c r="B55" s="57"/>
      <c r="C55" s="57"/>
      <c r="D55" s="57"/>
      <c r="E55" s="610"/>
      <c r="F55" s="864"/>
      <c r="G55" s="864"/>
      <c r="H55" s="864"/>
      <c r="I55" s="864"/>
      <c r="J55" s="1"/>
      <c r="L55" s="88">
        <v>0.46</v>
      </c>
      <c r="N55" s="1"/>
      <c r="O55" s="1"/>
      <c r="P55" s="1"/>
      <c r="Q55" s="40">
        <v>1500000</v>
      </c>
      <c r="R55" s="39">
        <v>2000000</v>
      </c>
      <c r="S55" s="516">
        <v>191545</v>
      </c>
      <c r="T55" s="517">
        <v>228859</v>
      </c>
      <c r="U55" s="39">
        <v>228859</v>
      </c>
      <c r="V55" s="39">
        <v>268660</v>
      </c>
      <c r="W55" s="516">
        <v>268660</v>
      </c>
      <c r="X55" s="517">
        <v>305974</v>
      </c>
      <c r="Y55" s="106"/>
      <c r="Z55" s="106"/>
      <c r="AA55" s="106"/>
      <c r="AB55" s="106"/>
      <c r="AC55" s="1"/>
      <c r="AD55" s="1"/>
      <c r="AE55" s="18"/>
      <c r="AF55" s="118">
        <f t="shared" si="2"/>
        <v>0.17391057375938898</v>
      </c>
      <c r="AK55" s="351" t="s">
        <v>593</v>
      </c>
      <c r="AL55" s="300" t="s">
        <v>873</v>
      </c>
      <c r="AM55" s="401">
        <v>0.01</v>
      </c>
      <c r="AN55" s="320">
        <v>0</v>
      </c>
    </row>
    <row r="56" spans="1:40" ht="15" customHeight="1" x14ac:dyDescent="0.25">
      <c r="A56" s="57"/>
      <c r="B56" s="57"/>
      <c r="C56" s="110"/>
      <c r="D56" s="57"/>
      <c r="E56" s="103">
        <f>IF(E29&lt;500000001,SUM(E47:E55),SUM(E48:E55))</f>
        <v>0</v>
      </c>
      <c r="F56" s="868" t="str">
        <f>IF(E29&gt;4000000,"Oberhalb Tabelle: Vorgabe 'Pauschalhonorar' oder 'RifT-Tabelle'","Unterer Button ist ohne Funktion!")</f>
        <v>Unterer Button ist ohne Funktion!</v>
      </c>
      <c r="G56" s="869"/>
      <c r="H56" s="869"/>
      <c r="I56" s="869"/>
      <c r="L56" s="88">
        <v>0.47</v>
      </c>
      <c r="N56" s="1"/>
      <c r="O56" s="1"/>
      <c r="P56" s="1"/>
      <c r="Q56" s="40">
        <v>2000000</v>
      </c>
      <c r="R56" s="39">
        <v>2500000</v>
      </c>
      <c r="S56" s="516">
        <v>239792</v>
      </c>
      <c r="T56" s="517">
        <v>286504</v>
      </c>
      <c r="U56" s="39">
        <v>286504</v>
      </c>
      <c r="V56" s="39">
        <v>336331</v>
      </c>
      <c r="W56" s="516">
        <v>336331</v>
      </c>
      <c r="X56" s="517">
        <v>383044</v>
      </c>
      <c r="Y56" s="106"/>
      <c r="Z56" s="106"/>
      <c r="AA56" s="106"/>
      <c r="AB56" s="106"/>
      <c r="AC56" s="1"/>
      <c r="AD56" s="1"/>
      <c r="AE56" s="18"/>
      <c r="AF56" s="118">
        <f t="shared" si="2"/>
        <v>0.1739138022505794</v>
      </c>
      <c r="AK56" s="351" t="s">
        <v>832</v>
      </c>
      <c r="AL56" s="300" t="s">
        <v>539</v>
      </c>
      <c r="AM56" s="401">
        <v>5.0000000000000001E-3</v>
      </c>
      <c r="AN56" s="320">
        <v>0</v>
      </c>
    </row>
    <row r="57" spans="1:40" ht="15" customHeight="1" x14ac:dyDescent="0.25">
      <c r="A57" s="57" t="str">
        <f>IF(AND(AJ2=FALSE,H58&gt;0),"Übertrag Pauschalhonorar (weil anr. Kosten höher als HOAI-Tabelle)", "")</f>
        <v/>
      </c>
      <c r="E57" s="99">
        <f>IF(AND(AJ2=FALSE,H58&gt;0),H58,)</f>
        <v>0</v>
      </c>
      <c r="F57" s="166" t="str">
        <f>IF(AND(AJ2=TRUE,E29&gt;4000000),"RifT-Tabelle","")</f>
        <v/>
      </c>
      <c r="G57" s="166"/>
      <c r="H57" s="166" t="str">
        <f>IF(AND(AJ2=FALSE,E29&gt;4000000),"Pauschalhonorar","")</f>
        <v/>
      </c>
      <c r="I57" s="426"/>
      <c r="L57" s="88">
        <v>0.48</v>
      </c>
      <c r="N57" s="1"/>
      <c r="O57" s="1"/>
      <c r="P57" s="1"/>
      <c r="Q57" s="40">
        <v>2500000</v>
      </c>
      <c r="R57" s="39">
        <v>3000000</v>
      </c>
      <c r="S57" s="516">
        <v>285649</v>
      </c>
      <c r="T57" s="517">
        <v>341295</v>
      </c>
      <c r="U57" s="39">
        <v>341295</v>
      </c>
      <c r="V57" s="39">
        <v>400650</v>
      </c>
      <c r="W57" s="516">
        <v>400650</v>
      </c>
      <c r="X57" s="517">
        <v>456296</v>
      </c>
      <c r="Y57" s="106"/>
      <c r="Z57" s="106"/>
      <c r="AA57" s="106"/>
      <c r="AB57" s="106"/>
      <c r="AC57" s="1"/>
      <c r="AD57" s="1"/>
      <c r="AE57" s="18"/>
      <c r="AF57" s="118">
        <f t="shared" si="2"/>
        <v>0.17391113259789917</v>
      </c>
      <c r="AK57" s="352"/>
      <c r="AL57" s="296" t="s">
        <v>840</v>
      </c>
      <c r="AM57" s="403">
        <f>SUM(AM36:AM56)</f>
        <v>0.17</v>
      </c>
      <c r="AN57" s="322"/>
    </row>
    <row r="58" spans="1:40" ht="15" customHeight="1" thickBot="1" x14ac:dyDescent="0.3">
      <c r="A58" s="57" t="s">
        <v>86</v>
      </c>
      <c r="E58" s="99">
        <f>(E56+E57)*C15</f>
        <v>0</v>
      </c>
      <c r="F58" s="134" t="str">
        <f>IF(AND(AJ2=FALSE,F56="Oberhalb Tabelle: Vorgabe 'Pauschalhonorar' oder 'RifT-Tabelle'"),"Hier Pauschalhonorar eintragen:", "")</f>
        <v/>
      </c>
      <c r="H58" s="429"/>
      <c r="I58" s="427"/>
      <c r="L58" s="88">
        <v>0.49</v>
      </c>
      <c r="N58" s="1"/>
      <c r="O58" s="1"/>
      <c r="P58" s="1"/>
      <c r="Q58" s="40">
        <v>3000000</v>
      </c>
      <c r="R58" s="39">
        <v>3500000</v>
      </c>
      <c r="S58" s="516">
        <v>329420</v>
      </c>
      <c r="T58" s="517">
        <v>393593</v>
      </c>
      <c r="U58" s="39">
        <v>393593</v>
      </c>
      <c r="V58" s="39">
        <v>462044</v>
      </c>
      <c r="W58" s="516">
        <v>462044</v>
      </c>
      <c r="X58" s="517">
        <v>526217</v>
      </c>
      <c r="Y58" s="106"/>
      <c r="Z58" s="106"/>
      <c r="AA58" s="106"/>
      <c r="AB58" s="106"/>
      <c r="AC58" s="1"/>
      <c r="AD58" s="1"/>
      <c r="AE58" s="18"/>
      <c r="AF58" s="118">
        <f t="shared" si="2"/>
        <v>0.1739131539432866</v>
      </c>
      <c r="AK58" s="352"/>
      <c r="AL58" s="326" t="s">
        <v>733</v>
      </c>
      <c r="AM58" s="397"/>
      <c r="AN58" s="322">
        <f>SUM(AN36:AN56)</f>
        <v>0</v>
      </c>
    </row>
    <row r="59" spans="1:40" ht="15" customHeight="1" x14ac:dyDescent="0.25">
      <c r="A59" s="57" t="s">
        <v>220</v>
      </c>
      <c r="E59" s="103">
        <f>IF(AND(AJ2=FALSE,H58&gt;0),E56+E57+E58,E56+E58)</f>
        <v>0</v>
      </c>
      <c r="F59" s="67"/>
      <c r="G59" s="169"/>
      <c r="H59" s="102"/>
      <c r="I59" s="170"/>
      <c r="L59" s="88">
        <v>0.5</v>
      </c>
      <c r="N59" s="1"/>
      <c r="O59" s="1"/>
      <c r="P59" s="1"/>
      <c r="Q59" s="40">
        <v>3500000</v>
      </c>
      <c r="R59" s="152">
        <v>4000000</v>
      </c>
      <c r="S59" s="516">
        <v>371491</v>
      </c>
      <c r="T59" s="517">
        <v>443859</v>
      </c>
      <c r="U59" s="39">
        <v>443859</v>
      </c>
      <c r="V59" s="39">
        <v>521052</v>
      </c>
      <c r="W59" s="516">
        <v>521052</v>
      </c>
      <c r="X59" s="517">
        <v>593420</v>
      </c>
      <c r="Y59" s="106"/>
      <c r="Z59" s="106"/>
      <c r="AA59" s="106"/>
      <c r="AB59" s="106"/>
      <c r="AC59" s="1"/>
      <c r="AD59" s="1"/>
      <c r="AE59" s="18"/>
      <c r="AF59" s="118">
        <f t="shared" si="2"/>
        <v>0.17391333734361589</v>
      </c>
      <c r="AK59" s="355"/>
      <c r="AL59"/>
      <c r="AM59" s="398"/>
      <c r="AN59" s="324"/>
    </row>
    <row r="60" spans="1:40" ht="15" customHeight="1" x14ac:dyDescent="0.25">
      <c r="A60" s="57" t="s">
        <v>1890</v>
      </c>
      <c r="C60" s="111"/>
      <c r="D60" s="172">
        <f>A19</f>
        <v>1</v>
      </c>
      <c r="E60" s="99"/>
      <c r="F60" s="67" t="s">
        <v>221</v>
      </c>
      <c r="G60" s="169">
        <f>A19</f>
        <v>1</v>
      </c>
      <c r="H60" s="102" t="s">
        <v>63</v>
      </c>
      <c r="I60" s="170">
        <f>E59</f>
        <v>0</v>
      </c>
      <c r="L60" s="88">
        <v>0.51</v>
      </c>
      <c r="N60" s="1"/>
      <c r="O60" s="1"/>
      <c r="P60" s="1"/>
      <c r="Q60" s="509">
        <v>4000000</v>
      </c>
      <c r="R60" s="152">
        <v>5500000</v>
      </c>
      <c r="S60" s="516">
        <v>412126</v>
      </c>
      <c r="T60" s="517">
        <v>492410</v>
      </c>
      <c r="U60" s="39">
        <v>492410</v>
      </c>
      <c r="V60" s="39">
        <v>578046</v>
      </c>
      <c r="W60" s="516">
        <v>578046</v>
      </c>
      <c r="X60" s="517">
        <v>658331</v>
      </c>
      <c r="Y60" s="106"/>
      <c r="Z60" s="106"/>
      <c r="AA60" s="106"/>
      <c r="AB60" s="106"/>
      <c r="AC60" s="1"/>
      <c r="AD60" s="1"/>
      <c r="AE60" s="18"/>
      <c r="AF60" s="118">
        <f>(V60-U60)/U60</f>
        <v>0.17391198391584248</v>
      </c>
      <c r="AK60" s="353" t="s">
        <v>594</v>
      </c>
      <c r="AL60" s="295" t="s">
        <v>595</v>
      </c>
      <c r="AM60" s="398"/>
      <c r="AN60" s="324"/>
    </row>
    <row r="61" spans="1:40" ht="15" customHeight="1" x14ac:dyDescent="0.25">
      <c r="A61" s="56" t="s">
        <v>222</v>
      </c>
      <c r="E61" s="99">
        <f>A19*E59</f>
        <v>0</v>
      </c>
      <c r="L61" s="88">
        <v>0.52</v>
      </c>
      <c r="N61" s="1"/>
      <c r="O61" s="1"/>
      <c r="P61" s="1"/>
      <c r="Q61" s="509">
        <v>5500000</v>
      </c>
      <c r="R61" s="152">
        <v>7000000</v>
      </c>
      <c r="S61" s="512">
        <v>530082</v>
      </c>
      <c r="T61" s="513">
        <v>633344</v>
      </c>
      <c r="U61" s="152">
        <v>633344</v>
      </c>
      <c r="V61" s="152">
        <v>743491</v>
      </c>
      <c r="W61" s="512">
        <v>743491</v>
      </c>
      <c r="X61" s="513">
        <v>846754</v>
      </c>
      <c r="Y61" s="1"/>
      <c r="Z61" s="1"/>
      <c r="AA61" s="1"/>
      <c r="AB61" s="1"/>
      <c r="AC61" s="1"/>
      <c r="AD61" s="1"/>
      <c r="AE61" s="18"/>
      <c r="AF61" s="118">
        <f t="shared" ref="AF61:AF87" si="3">(V61-U61)/U61</f>
        <v>0.17391338672190784</v>
      </c>
      <c r="AK61" s="356" t="s">
        <v>596</v>
      </c>
      <c r="AL61" s="376" t="s">
        <v>765</v>
      </c>
      <c r="AM61" s="401"/>
      <c r="AN61" s="320"/>
    </row>
    <row r="62" spans="1:40" ht="15" customHeight="1" thickBot="1" x14ac:dyDescent="0.3">
      <c r="A62" s="57" t="s">
        <v>87</v>
      </c>
      <c r="C62" s="111">
        <v>0.19</v>
      </c>
      <c r="E62" s="99">
        <f>C62*E61</f>
        <v>0</v>
      </c>
      <c r="L62" s="88">
        <v>0.53</v>
      </c>
      <c r="N62" s="1"/>
      <c r="O62" s="1"/>
      <c r="P62" s="1"/>
      <c r="Q62" s="509">
        <v>7000000</v>
      </c>
      <c r="R62" s="152">
        <v>8500000</v>
      </c>
      <c r="S62" s="512">
        <v>641179</v>
      </c>
      <c r="T62" s="513">
        <v>766084</v>
      </c>
      <c r="U62" s="152">
        <v>766084</v>
      </c>
      <c r="V62" s="152">
        <v>899316</v>
      </c>
      <c r="W62" s="512">
        <v>899316</v>
      </c>
      <c r="X62" s="513">
        <v>1024221</v>
      </c>
      <c r="Y62" s="1"/>
      <c r="Z62" s="1"/>
      <c r="AA62" s="1"/>
      <c r="AB62" s="1"/>
      <c r="AC62" s="1"/>
      <c r="AD62" s="1"/>
      <c r="AE62" s="18"/>
      <c r="AF62" s="118">
        <f t="shared" si="3"/>
        <v>0.17391304347826086</v>
      </c>
      <c r="AK62" s="357"/>
      <c r="AL62" s="376" t="s">
        <v>874</v>
      </c>
      <c r="AM62" s="401"/>
      <c r="AN62" s="320"/>
    </row>
    <row r="63" spans="1:40" ht="15" customHeight="1" x14ac:dyDescent="0.25">
      <c r="A63" s="56" t="s">
        <v>94</v>
      </c>
      <c r="E63" s="112">
        <f>E61+E62</f>
        <v>0</v>
      </c>
      <c r="H63" s="118"/>
      <c r="L63" s="88">
        <v>0.54</v>
      </c>
      <c r="N63" s="1"/>
      <c r="O63" s="1"/>
      <c r="P63" s="1"/>
      <c r="Q63" s="509">
        <v>8500000</v>
      </c>
      <c r="R63" s="152">
        <v>10000000</v>
      </c>
      <c r="S63" s="512">
        <v>747115</v>
      </c>
      <c r="T63" s="513">
        <v>892657</v>
      </c>
      <c r="U63" s="152">
        <v>892657</v>
      </c>
      <c r="V63" s="152">
        <v>1047901</v>
      </c>
      <c r="W63" s="512">
        <v>1047901</v>
      </c>
      <c r="X63" s="513">
        <v>1193443</v>
      </c>
      <c r="Y63" s="1"/>
      <c r="Z63" s="1"/>
      <c r="AA63" s="1"/>
      <c r="AB63" s="1"/>
      <c r="AC63" s="1"/>
      <c r="AD63" s="1"/>
      <c r="AE63" s="18"/>
      <c r="AF63" s="118">
        <f t="shared" si="3"/>
        <v>0.17391226417313704</v>
      </c>
      <c r="AK63" s="358"/>
      <c r="AL63" s="376" t="s">
        <v>875</v>
      </c>
      <c r="AM63" s="401">
        <v>0</v>
      </c>
      <c r="AN63" s="320">
        <v>0</v>
      </c>
    </row>
    <row r="64" spans="1:40" ht="15" customHeight="1" x14ac:dyDescent="0.25">
      <c r="L64" s="88">
        <v>0.55000000000000004</v>
      </c>
      <c r="N64" s="1"/>
      <c r="O64" s="1"/>
      <c r="P64" s="1"/>
      <c r="Q64" s="509">
        <v>10000000</v>
      </c>
      <c r="R64" s="152">
        <v>12500000</v>
      </c>
      <c r="S64" s="512">
        <v>848927</v>
      </c>
      <c r="T64" s="513">
        <v>1014303</v>
      </c>
      <c r="U64" s="152">
        <v>1014303</v>
      </c>
      <c r="V64" s="152">
        <v>1190703</v>
      </c>
      <c r="W64" s="512">
        <v>1190703</v>
      </c>
      <c r="X64" s="513">
        <v>1356079</v>
      </c>
      <c r="Y64" s="1"/>
      <c r="Z64" s="1"/>
      <c r="AA64" s="1"/>
      <c r="AB64" s="1"/>
      <c r="AC64" s="1"/>
      <c r="AD64" s="1"/>
      <c r="AE64" s="18"/>
      <c r="AF64" s="118">
        <f t="shared" si="3"/>
        <v>0.17391252909633512</v>
      </c>
      <c r="AK64" s="359" t="s">
        <v>602</v>
      </c>
      <c r="AL64" s="376" t="s">
        <v>876</v>
      </c>
      <c r="AM64" s="401">
        <v>0</v>
      </c>
      <c r="AN64" s="320">
        <v>0</v>
      </c>
    </row>
    <row r="65" spans="12:40" ht="15" customHeight="1" x14ac:dyDescent="0.25">
      <c r="L65" s="88">
        <v>0.56000000000000005</v>
      </c>
      <c r="N65" s="1"/>
      <c r="O65" s="1"/>
      <c r="P65" s="1"/>
      <c r="Q65" s="509">
        <v>12500000</v>
      </c>
      <c r="R65" s="152">
        <v>15000000</v>
      </c>
      <c r="S65" s="512">
        <v>1011253</v>
      </c>
      <c r="T65" s="513">
        <v>1208251</v>
      </c>
      <c r="U65" s="152">
        <v>1208251</v>
      </c>
      <c r="V65" s="152">
        <v>1418381</v>
      </c>
      <c r="W65" s="512">
        <v>1418381</v>
      </c>
      <c r="X65" s="513">
        <v>1615378</v>
      </c>
      <c r="Y65" s="1"/>
      <c r="Z65" s="1"/>
      <c r="AA65" s="1"/>
      <c r="AB65" s="1"/>
      <c r="AC65" s="1"/>
      <c r="AD65" s="1"/>
      <c r="AE65" s="18"/>
      <c r="AF65" s="118">
        <f t="shared" si="3"/>
        <v>0.17391253969580825</v>
      </c>
      <c r="AK65" s="352"/>
      <c r="AL65" s="296" t="s">
        <v>840</v>
      </c>
      <c r="AM65" s="403">
        <f>SUM(AM61:AM64)</f>
        <v>0</v>
      </c>
      <c r="AN65" s="321"/>
    </row>
    <row r="66" spans="12:40" ht="15" customHeight="1" x14ac:dyDescent="0.25">
      <c r="L66" s="88">
        <v>0.56999999999999995</v>
      </c>
      <c r="N66" s="1"/>
      <c r="O66" s="1"/>
      <c r="P66" s="1"/>
      <c r="Q66" s="509">
        <v>15000000</v>
      </c>
      <c r="R66" s="152">
        <v>17500000</v>
      </c>
      <c r="S66" s="512">
        <v>1166129</v>
      </c>
      <c r="T66" s="513">
        <v>1393297</v>
      </c>
      <c r="U66" s="152">
        <v>1393297</v>
      </c>
      <c r="V66" s="152">
        <v>1635609</v>
      </c>
      <c r="W66" s="512">
        <v>1635609</v>
      </c>
      <c r="X66" s="513">
        <v>1862777</v>
      </c>
      <c r="Y66" s="1"/>
      <c r="Z66" s="1"/>
      <c r="AA66" s="1"/>
      <c r="AB66" s="1"/>
      <c r="AC66" s="1"/>
      <c r="AD66" s="1"/>
      <c r="AE66" s="18"/>
      <c r="AF66" s="118">
        <f t="shared" si="3"/>
        <v>0.17391266901457478</v>
      </c>
      <c r="AK66" s="352"/>
      <c r="AL66" s="326" t="s">
        <v>733</v>
      </c>
      <c r="AM66" s="397"/>
      <c r="AN66" s="322">
        <f>SUM(AN61:AN65)</f>
        <v>0</v>
      </c>
    </row>
    <row r="67" spans="12:40" ht="15" customHeight="1" x14ac:dyDescent="0.25">
      <c r="L67" s="88">
        <v>0.57999999999999996</v>
      </c>
      <c r="N67" s="1"/>
      <c r="O67" s="1"/>
      <c r="P67" s="1"/>
      <c r="Q67" s="509">
        <v>17500000</v>
      </c>
      <c r="R67" s="152">
        <v>20000000</v>
      </c>
      <c r="S67" s="512">
        <v>1314919</v>
      </c>
      <c r="T67" s="513">
        <v>1571072</v>
      </c>
      <c r="U67" s="152">
        <v>1571072</v>
      </c>
      <c r="V67" s="152">
        <v>1844302</v>
      </c>
      <c r="W67" s="512">
        <v>1844302</v>
      </c>
      <c r="X67" s="513">
        <v>2100455</v>
      </c>
      <c r="Y67" s="1"/>
      <c r="Z67" s="1"/>
      <c r="AA67" s="1"/>
      <c r="AB67" s="1"/>
      <c r="AC67" s="1"/>
      <c r="AD67" s="1"/>
      <c r="AE67" s="18"/>
      <c r="AF67" s="118">
        <f t="shared" si="3"/>
        <v>0.17391309882678832</v>
      </c>
      <c r="AK67" s="352"/>
      <c r="AL67" s="296"/>
      <c r="AM67" s="342"/>
      <c r="AN67" s="319"/>
    </row>
    <row r="68" spans="12:40" ht="15" customHeight="1" x14ac:dyDescent="0.25">
      <c r="L68" s="88">
        <v>0.59</v>
      </c>
      <c r="N68" s="1"/>
      <c r="O68" s="1"/>
      <c r="P68" s="1"/>
      <c r="Q68" s="509">
        <v>20000000</v>
      </c>
      <c r="R68" s="152">
        <v>22500000</v>
      </c>
      <c r="S68" s="512">
        <v>1458563</v>
      </c>
      <c r="T68" s="513">
        <v>1742699</v>
      </c>
      <c r="U68" s="152">
        <v>1742699</v>
      </c>
      <c r="V68" s="152">
        <v>2045777</v>
      </c>
      <c r="W68" s="512">
        <v>2045777</v>
      </c>
      <c r="X68" s="513">
        <v>2329913</v>
      </c>
      <c r="Y68" s="1"/>
      <c r="Z68" s="1"/>
      <c r="AA68" s="1"/>
      <c r="AB68" s="1"/>
      <c r="AC68" s="1"/>
      <c r="AD68" s="1"/>
      <c r="AE68" s="18"/>
      <c r="AF68" s="118">
        <f t="shared" si="3"/>
        <v>0.17391299358064702</v>
      </c>
      <c r="AK68" s="353" t="s">
        <v>606</v>
      </c>
      <c r="AL68" s="295" t="s">
        <v>607</v>
      </c>
      <c r="AM68" s="342"/>
      <c r="AN68" s="323"/>
    </row>
    <row r="69" spans="12:40" ht="15" customHeight="1" x14ac:dyDescent="0.25">
      <c r="L69" s="88">
        <v>0.6</v>
      </c>
      <c r="N69" s="1"/>
      <c r="O69" s="1"/>
      <c r="P69" s="1"/>
      <c r="Q69" s="509">
        <v>22500000</v>
      </c>
      <c r="R69" s="152">
        <v>25000000</v>
      </c>
      <c r="S69" s="512">
        <v>1597747</v>
      </c>
      <c r="T69" s="513">
        <v>1908997</v>
      </c>
      <c r="U69" s="152">
        <v>1908997</v>
      </c>
      <c r="V69" s="152">
        <v>2240996</v>
      </c>
      <c r="W69" s="512">
        <v>2240996</v>
      </c>
      <c r="X69" s="513">
        <v>2552246</v>
      </c>
      <c r="Y69" s="1"/>
      <c r="Z69" s="1"/>
      <c r="AA69" s="1"/>
      <c r="AB69" s="1"/>
      <c r="AC69" s="1"/>
      <c r="AD69" s="1"/>
      <c r="AE69" s="18"/>
      <c r="AF69" s="118">
        <f t="shared" si="3"/>
        <v>0.17391279294833883</v>
      </c>
      <c r="AK69" s="348" t="s">
        <v>608</v>
      </c>
      <c r="AL69" s="300" t="s">
        <v>877</v>
      </c>
      <c r="AM69" s="401"/>
      <c r="AN69" s="320"/>
    </row>
    <row r="70" spans="12:40" ht="15" customHeight="1" x14ac:dyDescent="0.25">
      <c r="L70" s="88">
        <v>0.61</v>
      </c>
      <c r="N70" s="1"/>
      <c r="O70" s="1"/>
      <c r="P70" s="1"/>
      <c r="Q70" s="509">
        <v>25000000</v>
      </c>
      <c r="R70" s="152">
        <v>30000000</v>
      </c>
      <c r="S70" s="512">
        <v>1732992</v>
      </c>
      <c r="T70" s="513">
        <v>2070587</v>
      </c>
      <c r="U70" s="152">
        <v>2070587</v>
      </c>
      <c r="V70" s="152">
        <v>2430689</v>
      </c>
      <c r="W70" s="512">
        <v>2430689</v>
      </c>
      <c r="X70" s="513">
        <v>2768285</v>
      </c>
      <c r="Y70" s="1"/>
      <c r="Z70" s="1"/>
      <c r="AA70" s="1"/>
      <c r="AB70" s="1"/>
      <c r="AC70" s="1"/>
      <c r="AD70" s="1"/>
      <c r="AE70" s="18"/>
      <c r="AF70" s="118">
        <f t="shared" si="3"/>
        <v>0.17391300148218838</v>
      </c>
      <c r="AK70" s="354"/>
      <c r="AL70" s="300" t="s">
        <v>878</v>
      </c>
      <c r="AM70" s="401"/>
      <c r="AN70" s="320"/>
    </row>
    <row r="71" spans="12:40" ht="15" customHeight="1" x14ac:dyDescent="0.25">
      <c r="L71" s="88">
        <v>0.62</v>
      </c>
      <c r="N71" s="1"/>
      <c r="O71" s="1"/>
      <c r="P71" s="1"/>
      <c r="Q71" s="509">
        <v>30000000</v>
      </c>
      <c r="R71" s="152">
        <v>35000000</v>
      </c>
      <c r="S71" s="512">
        <v>1993217</v>
      </c>
      <c r="T71" s="513">
        <v>2381505</v>
      </c>
      <c r="U71" s="152">
        <v>2381505</v>
      </c>
      <c r="V71" s="152">
        <v>2795680</v>
      </c>
      <c r="W71" s="512">
        <v>2795680</v>
      </c>
      <c r="X71" s="513">
        <v>3183969</v>
      </c>
      <c r="Y71" s="1"/>
      <c r="Z71" s="1"/>
      <c r="AA71" s="1"/>
      <c r="AB71" s="1"/>
      <c r="AC71" s="1"/>
      <c r="AD71" s="1"/>
      <c r="AE71" s="18"/>
      <c r="AF71" s="118">
        <f t="shared" si="3"/>
        <v>0.17391313476142187</v>
      </c>
      <c r="AK71" s="349"/>
      <c r="AL71" s="300" t="s">
        <v>879</v>
      </c>
      <c r="AM71" s="401">
        <v>0.04</v>
      </c>
      <c r="AN71" s="320">
        <v>0.04</v>
      </c>
    </row>
    <row r="72" spans="12:40" ht="15" customHeight="1" x14ac:dyDescent="0.25">
      <c r="L72" s="88">
        <v>0.63</v>
      </c>
      <c r="N72" s="1"/>
      <c r="O72" s="1"/>
      <c r="P72" s="1"/>
      <c r="Q72" s="509">
        <v>35000000</v>
      </c>
      <c r="R72" s="152">
        <v>40000000</v>
      </c>
      <c r="S72" s="512">
        <v>2241671</v>
      </c>
      <c r="T72" s="513">
        <v>2678360</v>
      </c>
      <c r="U72" s="152">
        <v>2678360</v>
      </c>
      <c r="V72" s="152">
        <v>3144161</v>
      </c>
      <c r="W72" s="512">
        <v>3144161</v>
      </c>
      <c r="X72" s="513">
        <v>3580851</v>
      </c>
      <c r="Y72" s="1"/>
      <c r="Z72" s="1"/>
      <c r="AA72" s="1"/>
      <c r="AB72" s="1"/>
      <c r="AC72" s="1"/>
      <c r="AD72" s="1"/>
      <c r="AE72" s="18"/>
      <c r="AF72" s="118">
        <f t="shared" si="3"/>
        <v>0.17391276751444915</v>
      </c>
      <c r="AK72" s="348" t="s">
        <v>613</v>
      </c>
      <c r="AL72" s="300" t="s">
        <v>880</v>
      </c>
      <c r="AM72" s="401"/>
      <c r="AN72" s="320"/>
    </row>
    <row r="73" spans="12:40" ht="15" customHeight="1" x14ac:dyDescent="0.25">
      <c r="L73" s="88">
        <v>0.64</v>
      </c>
      <c r="N73" s="1"/>
      <c r="O73" s="1"/>
      <c r="P73" s="1"/>
      <c r="Q73" s="509">
        <v>40000000</v>
      </c>
      <c r="R73" s="152">
        <v>45000000</v>
      </c>
      <c r="S73" s="512">
        <v>2480042</v>
      </c>
      <c r="T73" s="513">
        <v>2963167</v>
      </c>
      <c r="U73" s="152">
        <v>2963167</v>
      </c>
      <c r="V73" s="152">
        <v>3478501</v>
      </c>
      <c r="W73" s="512">
        <v>3478501</v>
      </c>
      <c r="X73" s="513">
        <v>3961626</v>
      </c>
      <c r="Y73" s="1"/>
      <c r="Z73" s="1"/>
      <c r="AA73" s="1"/>
      <c r="AB73" s="1"/>
      <c r="AC73" s="1"/>
      <c r="AD73" s="1"/>
      <c r="AE73" s="18"/>
      <c r="AF73" s="118">
        <f t="shared" si="3"/>
        <v>0.1739132488988977</v>
      </c>
      <c r="AK73" s="354"/>
      <c r="AL73" s="300" t="s">
        <v>881</v>
      </c>
      <c r="AM73" s="401"/>
      <c r="AN73" s="320"/>
    </row>
    <row r="74" spans="12:40" ht="15" customHeight="1" x14ac:dyDescent="0.25">
      <c r="L74" s="88">
        <v>0.65</v>
      </c>
      <c r="N74" s="1"/>
      <c r="O74" s="1"/>
      <c r="P74" s="1"/>
      <c r="Q74" s="509">
        <v>45000000</v>
      </c>
      <c r="R74" s="152">
        <v>50000000</v>
      </c>
      <c r="S74" s="512">
        <v>2709572</v>
      </c>
      <c r="T74" s="513">
        <v>3237410</v>
      </c>
      <c r="U74" s="152">
        <v>3237410</v>
      </c>
      <c r="V74" s="152">
        <v>3800438</v>
      </c>
      <c r="W74" s="512">
        <v>3800438</v>
      </c>
      <c r="X74" s="513">
        <v>4328277</v>
      </c>
      <c r="Y74" s="1"/>
      <c r="Z74" s="1"/>
      <c r="AA74" s="1"/>
      <c r="AB74" s="1"/>
      <c r="AC74" s="1"/>
      <c r="AD74" s="1"/>
      <c r="AE74" s="18"/>
      <c r="AF74" s="118">
        <f t="shared" si="3"/>
        <v>0.17391309719806883</v>
      </c>
      <c r="AK74" s="354"/>
      <c r="AL74" s="300" t="s">
        <v>882</v>
      </c>
      <c r="AM74" s="401"/>
      <c r="AN74" s="320"/>
    </row>
    <row r="75" spans="12:40" ht="15" customHeight="1" x14ac:dyDescent="0.25">
      <c r="L75" s="88">
        <v>0.66</v>
      </c>
      <c r="N75" s="1"/>
      <c r="O75" s="1"/>
      <c r="P75" s="1"/>
      <c r="Q75" s="509">
        <v>50000000</v>
      </c>
      <c r="R75" s="152">
        <v>55000000</v>
      </c>
      <c r="S75" s="512">
        <v>2931209</v>
      </c>
      <c r="T75" s="513">
        <v>3502224</v>
      </c>
      <c r="U75" s="152">
        <v>3502224</v>
      </c>
      <c r="V75" s="152">
        <v>4111306</v>
      </c>
      <c r="W75" s="512">
        <v>4111306</v>
      </c>
      <c r="X75" s="513">
        <v>4682321</v>
      </c>
      <c r="Y75" s="1"/>
      <c r="Z75" s="1"/>
      <c r="AA75" s="1"/>
      <c r="AB75" s="1"/>
      <c r="AC75" s="1"/>
      <c r="AD75" s="1"/>
      <c r="AE75" s="18"/>
      <c r="AF75" s="118">
        <f t="shared" si="3"/>
        <v>0.1739129193335435</v>
      </c>
      <c r="AK75" s="354"/>
      <c r="AL75" s="300" t="s">
        <v>883</v>
      </c>
      <c r="AM75" s="401"/>
      <c r="AN75" s="320"/>
    </row>
    <row r="76" spans="12:40" ht="15" customHeight="1" x14ac:dyDescent="0.25">
      <c r="L76" s="88">
        <v>0.67</v>
      </c>
      <c r="N76" s="1"/>
      <c r="O76" s="1"/>
      <c r="P76" s="1"/>
      <c r="Q76" s="509">
        <v>55000000</v>
      </c>
      <c r="R76" s="152">
        <v>60000000</v>
      </c>
      <c r="S76" s="512">
        <v>3145707</v>
      </c>
      <c r="T76" s="513">
        <v>3758507</v>
      </c>
      <c r="U76" s="152">
        <v>3758507</v>
      </c>
      <c r="V76" s="152">
        <v>4412160</v>
      </c>
      <c r="W76" s="512">
        <v>4412160</v>
      </c>
      <c r="X76" s="513">
        <v>5024960</v>
      </c>
      <c r="Y76" s="1"/>
      <c r="Z76" s="1"/>
      <c r="AA76" s="1"/>
      <c r="AB76" s="1"/>
      <c r="AC76" s="1"/>
      <c r="AD76" s="1"/>
      <c r="AE76" s="18"/>
      <c r="AF76" s="118">
        <f t="shared" si="3"/>
        <v>0.17391293936661553</v>
      </c>
      <c r="AK76" s="354"/>
      <c r="AL76" s="300" t="s">
        <v>884</v>
      </c>
      <c r="AM76" s="401"/>
      <c r="AN76" s="320"/>
    </row>
    <row r="77" spans="12:40" ht="15" customHeight="1" x14ac:dyDescent="0.25">
      <c r="L77" s="88">
        <v>0.68</v>
      </c>
      <c r="N77" s="1"/>
      <c r="O77" s="1"/>
      <c r="P77" s="1"/>
      <c r="Q77" s="509">
        <v>60000000</v>
      </c>
      <c r="R77" s="152">
        <v>65000000</v>
      </c>
      <c r="S77" s="512">
        <v>3353675</v>
      </c>
      <c r="T77" s="513">
        <v>4006988</v>
      </c>
      <c r="U77" s="152">
        <v>4006988</v>
      </c>
      <c r="V77" s="152">
        <v>4703856</v>
      </c>
      <c r="W77" s="512">
        <v>4703856</v>
      </c>
      <c r="X77" s="513">
        <v>5357169</v>
      </c>
      <c r="Y77" s="1"/>
      <c r="Z77" s="1"/>
      <c r="AA77" s="1"/>
      <c r="AB77" s="1"/>
      <c r="AC77" s="1"/>
      <c r="AD77" s="1"/>
      <c r="AE77" s="18"/>
      <c r="AF77" s="118">
        <f t="shared" si="3"/>
        <v>0.1739131736855713</v>
      </c>
      <c r="AK77" s="354"/>
      <c r="AL77" s="300" t="s">
        <v>885</v>
      </c>
      <c r="AM77" s="401"/>
      <c r="AN77" s="320"/>
    </row>
    <row r="78" spans="12:40" ht="15" customHeight="1" x14ac:dyDescent="0.25">
      <c r="L78" s="88">
        <v>0.69</v>
      </c>
      <c r="N78" s="1"/>
      <c r="O78" s="1"/>
      <c r="P78" s="1"/>
      <c r="Q78" s="509">
        <v>65000000</v>
      </c>
      <c r="R78" s="152">
        <v>70000000</v>
      </c>
      <c r="S78" s="512">
        <v>3555621</v>
      </c>
      <c r="T78" s="513">
        <v>4248275</v>
      </c>
      <c r="U78" s="152">
        <v>4248275</v>
      </c>
      <c r="V78" s="152">
        <v>4987105</v>
      </c>
      <c r="W78" s="512">
        <v>4987105</v>
      </c>
      <c r="X78" s="513">
        <v>5679758</v>
      </c>
      <c r="Y78" s="1"/>
      <c r="Z78" s="1"/>
      <c r="AA78" s="1"/>
      <c r="AB78" s="1"/>
      <c r="AC78" s="1"/>
      <c r="AD78" s="1"/>
      <c r="AE78" s="18"/>
      <c r="AF78" s="118">
        <f t="shared" si="3"/>
        <v>0.17391294113493125</v>
      </c>
      <c r="AK78" s="354"/>
      <c r="AL78" s="300" t="s">
        <v>886</v>
      </c>
      <c r="AM78" s="401"/>
      <c r="AN78" s="320"/>
    </row>
    <row r="79" spans="12:40" ht="15" customHeight="1" x14ac:dyDescent="0.25">
      <c r="L79" s="88">
        <v>0.7</v>
      </c>
      <c r="N79" s="1"/>
      <c r="O79" s="1"/>
      <c r="P79" s="1"/>
      <c r="Q79" s="509">
        <v>70000000</v>
      </c>
      <c r="R79" s="152">
        <v>75000000</v>
      </c>
      <c r="S79" s="512">
        <v>3751972</v>
      </c>
      <c r="T79" s="513">
        <v>4482876</v>
      </c>
      <c r="U79" s="152">
        <v>4482876</v>
      </c>
      <c r="V79" s="152">
        <v>5262506</v>
      </c>
      <c r="W79" s="512">
        <v>5262506</v>
      </c>
      <c r="X79" s="513">
        <v>5993410</v>
      </c>
      <c r="Y79" s="1"/>
      <c r="Z79" s="1"/>
      <c r="AA79" s="1"/>
      <c r="AB79" s="1"/>
      <c r="AC79" s="1"/>
      <c r="AD79" s="1"/>
      <c r="AE79" s="18"/>
      <c r="AF79" s="118">
        <f t="shared" si="3"/>
        <v>0.17391290769586309</v>
      </c>
      <c r="AK79" s="349"/>
      <c r="AL79" s="300" t="s">
        <v>887</v>
      </c>
      <c r="AM79" s="401">
        <v>7.0000000000000007E-2</v>
      </c>
      <c r="AN79" s="320">
        <v>7.0000000000000007E-2</v>
      </c>
    </row>
    <row r="80" spans="12:40" ht="15" customHeight="1" x14ac:dyDescent="0.25">
      <c r="L80" s="88">
        <v>0.71</v>
      </c>
      <c r="N80" s="1"/>
      <c r="O80" s="1"/>
      <c r="P80" s="1"/>
      <c r="Q80" s="509">
        <v>75000000</v>
      </c>
      <c r="R80" s="152">
        <v>100000000</v>
      </c>
      <c r="S80" s="512">
        <v>3943095</v>
      </c>
      <c r="T80" s="513">
        <v>4711230</v>
      </c>
      <c r="U80" s="152">
        <v>4711230</v>
      </c>
      <c r="V80" s="152">
        <v>5530575</v>
      </c>
      <c r="W80" s="512">
        <v>5530575</v>
      </c>
      <c r="X80" s="513">
        <v>6298710</v>
      </c>
      <c r="Y80" s="1"/>
      <c r="Z80" s="1"/>
      <c r="AA80" s="1"/>
      <c r="AB80" s="1"/>
      <c r="AC80" s="1"/>
      <c r="AD80" s="1"/>
      <c r="AE80" s="18"/>
      <c r="AF80" s="118">
        <f t="shared" si="3"/>
        <v>0.17391318190790939</v>
      </c>
      <c r="AK80" s="351" t="s">
        <v>619</v>
      </c>
      <c r="AL80" s="301" t="s">
        <v>888</v>
      </c>
      <c r="AM80" s="401">
        <v>0.04</v>
      </c>
      <c r="AN80" s="320">
        <v>0.04</v>
      </c>
    </row>
    <row r="81" spans="12:40" ht="15" customHeight="1" thickBot="1" x14ac:dyDescent="0.3">
      <c r="L81" s="88">
        <v>0.72</v>
      </c>
      <c r="N81" s="1"/>
      <c r="O81" s="1"/>
      <c r="P81" s="1"/>
      <c r="Q81" s="509">
        <v>100000000</v>
      </c>
      <c r="R81" s="152">
        <v>150000000</v>
      </c>
      <c r="S81" s="512">
        <v>4830186</v>
      </c>
      <c r="T81" s="513">
        <v>5771132</v>
      </c>
      <c r="U81" s="152">
        <v>5771132</v>
      </c>
      <c r="V81" s="152">
        <v>6774807</v>
      </c>
      <c r="W81" s="512">
        <v>6774807</v>
      </c>
      <c r="X81" s="513">
        <v>7715752</v>
      </c>
      <c r="Y81" s="1"/>
      <c r="Z81" s="1"/>
      <c r="AA81" s="1"/>
      <c r="AB81" s="1"/>
      <c r="AC81" s="1"/>
      <c r="AD81" s="1"/>
      <c r="AE81" s="18"/>
      <c r="AF81" s="118">
        <f t="shared" si="3"/>
        <v>0.17391302087701338</v>
      </c>
      <c r="AK81" s="351" t="s">
        <v>623</v>
      </c>
      <c r="AL81" s="301" t="s">
        <v>889</v>
      </c>
      <c r="AM81" s="401">
        <v>0.01</v>
      </c>
      <c r="AN81" s="320">
        <v>0.01</v>
      </c>
    </row>
    <row r="82" spans="12:40" ht="15" customHeight="1" thickTop="1" thickBot="1" x14ac:dyDescent="0.3">
      <c r="L82" s="88">
        <v>0.73</v>
      </c>
      <c r="N82" s="22" t="s">
        <v>72</v>
      </c>
      <c r="O82" s="23"/>
      <c r="P82" s="24"/>
      <c r="Q82" s="509">
        <v>150000000</v>
      </c>
      <c r="R82" s="152">
        <v>200000000</v>
      </c>
      <c r="S82" s="512">
        <v>6336123</v>
      </c>
      <c r="T82" s="513">
        <v>7570432</v>
      </c>
      <c r="U82" s="152">
        <v>7570432</v>
      </c>
      <c r="V82" s="152">
        <v>8887029</v>
      </c>
      <c r="W82" s="512">
        <v>8887029</v>
      </c>
      <c r="X82" s="513">
        <v>10121339</v>
      </c>
      <c r="Y82" s="1"/>
      <c r="Z82" s="1"/>
      <c r="AA82" s="1"/>
      <c r="AB82" s="1"/>
      <c r="AC82" s="1"/>
      <c r="AD82" s="1"/>
      <c r="AE82" s="18"/>
      <c r="AF82" s="118">
        <f t="shared" si="3"/>
        <v>0.17391306070776411</v>
      </c>
      <c r="AK82" s="348" t="s">
        <v>624</v>
      </c>
      <c r="AL82" s="360" t="s">
        <v>890</v>
      </c>
      <c r="AM82" s="401"/>
      <c r="AN82" s="320"/>
    </row>
    <row r="83" spans="12:40" ht="15" customHeight="1" thickTop="1" x14ac:dyDescent="0.25">
      <c r="L83" s="88">
        <v>0.74</v>
      </c>
      <c r="N83" s="25">
        <f>AE44-AE42</f>
        <v>2736</v>
      </c>
      <c r="O83" s="26"/>
      <c r="P83" s="27">
        <f>N83*C14+AE42</f>
        <v>15729</v>
      </c>
      <c r="Q83" s="509">
        <v>200000000</v>
      </c>
      <c r="R83" s="152">
        <v>250000000</v>
      </c>
      <c r="S83" s="512">
        <v>7579710</v>
      </c>
      <c r="T83" s="513">
        <v>9056277</v>
      </c>
      <c r="U83" s="152">
        <v>9056277</v>
      </c>
      <c r="V83" s="152">
        <v>10631281</v>
      </c>
      <c r="W83" s="512">
        <v>10631281</v>
      </c>
      <c r="X83" s="513">
        <v>12107848</v>
      </c>
      <c r="Y83" s="1"/>
      <c r="Z83" s="1"/>
      <c r="AA83" s="1"/>
      <c r="AB83" s="1"/>
      <c r="AC83" s="1"/>
      <c r="AD83" s="1"/>
      <c r="AE83" s="18"/>
      <c r="AF83" s="118">
        <f t="shared" si="3"/>
        <v>0.17391296666389511</v>
      </c>
      <c r="AK83" s="354"/>
      <c r="AL83" s="360" t="s">
        <v>891</v>
      </c>
      <c r="AM83" s="401"/>
      <c r="AN83" s="320"/>
    </row>
    <row r="84" spans="12:40" ht="15" customHeight="1" x14ac:dyDescent="0.25">
      <c r="L84" s="88">
        <v>0.75</v>
      </c>
      <c r="N84" s="28">
        <f>AE45-AE43</f>
        <v>3766</v>
      </c>
      <c r="O84" s="29"/>
      <c r="P84" s="30">
        <f>N84*C14+AE43</f>
        <v>21652</v>
      </c>
      <c r="Q84" s="509">
        <v>250000000</v>
      </c>
      <c r="R84" s="152">
        <v>300000000</v>
      </c>
      <c r="S84" s="512">
        <v>8631924</v>
      </c>
      <c r="T84" s="513">
        <v>10313468</v>
      </c>
      <c r="U84" s="152">
        <v>10313468</v>
      </c>
      <c r="V84" s="152">
        <v>12107114</v>
      </c>
      <c r="W84" s="512">
        <v>12107114</v>
      </c>
      <c r="X84" s="513">
        <v>13788658</v>
      </c>
      <c r="Y84" s="1"/>
      <c r="Z84" s="1"/>
      <c r="AA84" s="1"/>
      <c r="AB84" s="1"/>
      <c r="AC84" s="1"/>
      <c r="AD84" s="1"/>
      <c r="AE84" s="18"/>
      <c r="AF84" s="118">
        <f t="shared" si="3"/>
        <v>0.17391298445876791</v>
      </c>
      <c r="AK84" s="349"/>
      <c r="AL84" s="360" t="s">
        <v>892</v>
      </c>
      <c r="AM84" s="401">
        <v>0.02</v>
      </c>
      <c r="AN84" s="320">
        <v>0.02</v>
      </c>
    </row>
    <row r="85" spans="12:40" ht="15" customHeight="1" x14ac:dyDescent="0.25">
      <c r="L85" s="88">
        <v>0.76</v>
      </c>
      <c r="N85" s="28"/>
      <c r="O85" s="29"/>
      <c r="P85" s="30">
        <f>P84-P83</f>
        <v>5923</v>
      </c>
      <c r="Q85" s="509">
        <v>300000000</v>
      </c>
      <c r="R85" s="152">
        <v>400000000</v>
      </c>
      <c r="S85" s="512">
        <v>9541819</v>
      </c>
      <c r="T85" s="513">
        <v>11400614</v>
      </c>
      <c r="U85" s="152">
        <v>11400614</v>
      </c>
      <c r="V85" s="152">
        <v>13383330</v>
      </c>
      <c r="W85" s="512">
        <v>13383330</v>
      </c>
      <c r="X85" s="513">
        <v>15242126</v>
      </c>
      <c r="Y85" s="1"/>
      <c r="Z85" s="1"/>
      <c r="AA85" s="1"/>
      <c r="AB85" s="1"/>
      <c r="AC85" s="1"/>
      <c r="AD85" s="1"/>
      <c r="AE85" s="18"/>
      <c r="AF85" s="118">
        <f t="shared" si="3"/>
        <v>0.17391308924238641</v>
      </c>
      <c r="AK85" s="348" t="s">
        <v>627</v>
      </c>
      <c r="AL85" s="300" t="s">
        <v>893</v>
      </c>
      <c r="AM85" s="401"/>
      <c r="AN85" s="320"/>
    </row>
    <row r="86" spans="12:40" ht="15" customHeight="1" thickBot="1" x14ac:dyDescent="0.3">
      <c r="L86" s="88">
        <v>0.77</v>
      </c>
      <c r="N86" s="31"/>
      <c r="O86" s="32"/>
      <c r="P86" s="33">
        <f>(E29-AE38)/(AE39-AE38)*P85+P83</f>
        <v>16753.288407752178</v>
      </c>
      <c r="Q86" s="509">
        <v>400000000</v>
      </c>
      <c r="R86" s="152">
        <v>500000000</v>
      </c>
      <c r="S86" s="512">
        <v>11081538</v>
      </c>
      <c r="T86" s="513">
        <v>13240279</v>
      </c>
      <c r="U86" s="152">
        <v>13240279</v>
      </c>
      <c r="V86" s="152">
        <v>15542936</v>
      </c>
      <c r="W86" s="512">
        <v>15542936</v>
      </c>
      <c r="X86" s="513">
        <v>17701677</v>
      </c>
      <c r="Y86" s="1"/>
      <c r="Z86" s="1"/>
      <c r="AA86" s="1"/>
      <c r="AB86" s="1"/>
      <c r="AC86" s="1"/>
      <c r="AD86" s="1"/>
      <c r="AE86" s="18"/>
      <c r="AF86" s="118">
        <f t="shared" si="3"/>
        <v>0.17391302705932404</v>
      </c>
      <c r="AK86" s="349"/>
      <c r="AL86" s="300" t="s">
        <v>894</v>
      </c>
      <c r="AM86" s="401">
        <v>0.04</v>
      </c>
      <c r="AN86" s="320">
        <v>0.04</v>
      </c>
    </row>
    <row r="87" spans="12:40" ht="15" customHeight="1" thickTop="1" thickBot="1" x14ac:dyDescent="0.3">
      <c r="L87" s="88">
        <v>0.78</v>
      </c>
      <c r="Q87" s="510">
        <v>500000000</v>
      </c>
      <c r="R87" s="518">
        <v>500000001</v>
      </c>
      <c r="S87" s="514">
        <v>12442909</v>
      </c>
      <c r="T87" s="515">
        <v>14866853</v>
      </c>
      <c r="U87" s="511">
        <v>14866853</v>
      </c>
      <c r="V87" s="511">
        <v>17452392</v>
      </c>
      <c r="W87" s="514">
        <v>17452392</v>
      </c>
      <c r="X87" s="515">
        <v>19876335</v>
      </c>
      <c r="Y87" s="521"/>
      <c r="Z87" s="521"/>
      <c r="AA87" s="521"/>
      <c r="AB87" s="521"/>
      <c r="AC87" s="521"/>
      <c r="AD87" s="521"/>
      <c r="AE87" s="522"/>
      <c r="AF87" s="118">
        <f t="shared" si="3"/>
        <v>0.17391299961061027</v>
      </c>
      <c r="AK87" s="352"/>
      <c r="AL87" s="296" t="s">
        <v>840</v>
      </c>
      <c r="AM87" s="403">
        <f>SUM(AM69:AM86)</f>
        <v>0.22000000000000003</v>
      </c>
      <c r="AN87" s="322"/>
    </row>
    <row r="88" spans="12:40" ht="15" customHeight="1" thickTop="1" x14ac:dyDescent="0.2">
      <c r="L88" s="88">
        <v>0.79</v>
      </c>
      <c r="AK88" s="352"/>
      <c r="AL88" s="326" t="s">
        <v>733</v>
      </c>
      <c r="AM88" s="397"/>
      <c r="AN88" s="322">
        <f>SUM(AN69:AN86)</f>
        <v>0.22000000000000003</v>
      </c>
    </row>
    <row r="89" spans="12:40" ht="15" customHeight="1" x14ac:dyDescent="0.2">
      <c r="L89" s="88">
        <v>0.8</v>
      </c>
      <c r="AK89" s="352"/>
      <c r="AL89" s="296"/>
      <c r="AM89" s="342"/>
      <c r="AN89" s="319"/>
    </row>
    <row r="90" spans="12:40" ht="15" customHeight="1" x14ac:dyDescent="0.2">
      <c r="L90" s="88">
        <v>0.81</v>
      </c>
      <c r="AK90" s="353" t="s">
        <v>631</v>
      </c>
      <c r="AL90" s="295" t="s">
        <v>632</v>
      </c>
      <c r="AM90" s="342"/>
      <c r="AN90" s="323"/>
    </row>
    <row r="91" spans="12:40" ht="15" customHeight="1" x14ac:dyDescent="0.2">
      <c r="L91" s="88">
        <v>0.82</v>
      </c>
      <c r="AK91" s="356" t="s">
        <v>633</v>
      </c>
      <c r="AL91" s="300" t="s">
        <v>895</v>
      </c>
      <c r="AM91" s="401"/>
      <c r="AN91" s="320"/>
    </row>
    <row r="92" spans="12:40" ht="15" customHeight="1" x14ac:dyDescent="0.2">
      <c r="L92" s="88">
        <v>0.83</v>
      </c>
      <c r="AK92" s="357"/>
      <c r="AL92" s="360" t="s">
        <v>896</v>
      </c>
      <c r="AM92" s="401">
        <v>1.4999999999999999E-2</v>
      </c>
      <c r="AN92" s="320">
        <v>1.4999999999999999E-2</v>
      </c>
    </row>
    <row r="93" spans="12:40" ht="15" customHeight="1" x14ac:dyDescent="0.2">
      <c r="L93" s="88">
        <v>0.84</v>
      </c>
      <c r="AK93" s="356" t="s">
        <v>635</v>
      </c>
      <c r="AL93" s="360" t="s">
        <v>897</v>
      </c>
      <c r="AM93" s="401"/>
      <c r="AN93" s="320"/>
    </row>
    <row r="94" spans="12:40" ht="15" customHeight="1" x14ac:dyDescent="0.2">
      <c r="L94" s="88">
        <v>0.85</v>
      </c>
      <c r="AK94" s="357"/>
      <c r="AL94" s="360" t="s">
        <v>898</v>
      </c>
      <c r="AM94" s="401"/>
      <c r="AN94" s="320"/>
    </row>
    <row r="95" spans="12:40" ht="15" customHeight="1" x14ac:dyDescent="0.2">
      <c r="L95" s="88">
        <v>0.86</v>
      </c>
      <c r="AK95" s="358"/>
      <c r="AL95" s="360" t="s">
        <v>899</v>
      </c>
      <c r="AM95" s="401">
        <v>0.03</v>
      </c>
      <c r="AN95" s="320">
        <v>0.03</v>
      </c>
    </row>
    <row r="96" spans="12:40" ht="15" customHeight="1" x14ac:dyDescent="0.2">
      <c r="L96" s="88">
        <v>0.87</v>
      </c>
      <c r="AK96" s="356" t="s">
        <v>640</v>
      </c>
      <c r="AL96" s="360" t="s">
        <v>900</v>
      </c>
      <c r="AM96" s="401"/>
      <c r="AN96" s="320"/>
    </row>
    <row r="97" spans="12:40" ht="15" customHeight="1" x14ac:dyDescent="0.2">
      <c r="L97" s="88">
        <v>0.88</v>
      </c>
      <c r="AK97" s="358"/>
      <c r="AL97" s="360" t="s">
        <v>901</v>
      </c>
      <c r="AM97" s="401">
        <v>5.0000000000000001E-3</v>
      </c>
      <c r="AN97" s="320">
        <v>5.0000000000000001E-3</v>
      </c>
    </row>
    <row r="98" spans="12:40" ht="15" customHeight="1" x14ac:dyDescent="0.2">
      <c r="L98" s="88">
        <v>0.89</v>
      </c>
      <c r="AK98" s="359" t="s">
        <v>643</v>
      </c>
      <c r="AL98" s="361" t="s">
        <v>791</v>
      </c>
      <c r="AM98" s="401">
        <v>0.01</v>
      </c>
      <c r="AN98" s="320">
        <v>0.01</v>
      </c>
    </row>
    <row r="99" spans="12:40" ht="15" customHeight="1" x14ac:dyDescent="0.2">
      <c r="L99" s="88">
        <v>0.9</v>
      </c>
      <c r="AK99" s="356" t="s">
        <v>902</v>
      </c>
      <c r="AL99" s="360" t="s">
        <v>935</v>
      </c>
      <c r="AM99" s="401">
        <v>5.0000000000000001E-3</v>
      </c>
      <c r="AN99" s="320">
        <v>5.0000000000000001E-3</v>
      </c>
    </row>
    <row r="100" spans="12:40" ht="15" customHeight="1" x14ac:dyDescent="0.2">
      <c r="L100" s="88">
        <v>0.91</v>
      </c>
      <c r="AK100" s="358"/>
      <c r="AL100" s="360" t="s">
        <v>793</v>
      </c>
      <c r="AM100" s="401"/>
      <c r="AN100" s="320"/>
    </row>
    <row r="101" spans="12:40" ht="15" customHeight="1" x14ac:dyDescent="0.2">
      <c r="L101" s="88">
        <v>0.92</v>
      </c>
      <c r="AK101" s="359" t="s">
        <v>648</v>
      </c>
      <c r="AL101" s="301" t="s">
        <v>795</v>
      </c>
      <c r="AM101" s="401">
        <v>5.0000000000000001E-3</v>
      </c>
      <c r="AN101" s="320">
        <v>5.0000000000000001E-3</v>
      </c>
    </row>
    <row r="102" spans="12:40" ht="15" customHeight="1" x14ac:dyDescent="0.2">
      <c r="L102" s="88">
        <v>0.93</v>
      </c>
      <c r="AK102" s="352"/>
      <c r="AL102" s="296" t="s">
        <v>840</v>
      </c>
      <c r="AM102" s="403">
        <f>SUM(AM91:AM101)</f>
        <v>7.0000000000000007E-2</v>
      </c>
      <c r="AN102" s="322"/>
    </row>
    <row r="103" spans="12:40" ht="15" customHeight="1" x14ac:dyDescent="0.2">
      <c r="L103" s="88">
        <v>0.94</v>
      </c>
      <c r="AK103" s="352"/>
      <c r="AL103" s="326" t="s">
        <v>733</v>
      </c>
      <c r="AM103" s="397"/>
      <c r="AN103" s="322">
        <f>SUM(AN91:AN101)</f>
        <v>7.0000000000000007E-2</v>
      </c>
    </row>
    <row r="104" spans="12:40" ht="15" customHeight="1" x14ac:dyDescent="0.2">
      <c r="L104" s="88">
        <v>0.95</v>
      </c>
      <c r="AK104" s="352"/>
      <c r="AL104" s="305"/>
      <c r="AM104" s="342"/>
      <c r="AN104" s="323"/>
    </row>
    <row r="105" spans="12:40" ht="15" customHeight="1" x14ac:dyDescent="0.2">
      <c r="L105" s="88">
        <v>0.96</v>
      </c>
      <c r="AK105" s="353" t="s">
        <v>650</v>
      </c>
      <c r="AL105" s="295" t="s">
        <v>651</v>
      </c>
      <c r="AM105" s="342"/>
      <c r="AN105" s="323"/>
    </row>
    <row r="106" spans="12:40" ht="15" customHeight="1" x14ac:dyDescent="0.2">
      <c r="L106" s="88">
        <v>0.97</v>
      </c>
      <c r="AK106" s="359" t="s">
        <v>652</v>
      </c>
      <c r="AL106" s="301" t="s">
        <v>655</v>
      </c>
      <c r="AM106" s="401">
        <v>2.5000000000000001E-3</v>
      </c>
      <c r="AN106" s="320">
        <v>2.5000000000000001E-3</v>
      </c>
    </row>
    <row r="107" spans="12:40" ht="15" customHeight="1" x14ac:dyDescent="0.2">
      <c r="L107" s="88">
        <v>0.98</v>
      </c>
      <c r="AK107" s="356" t="s">
        <v>654</v>
      </c>
      <c r="AL107" s="300" t="s">
        <v>903</v>
      </c>
      <c r="AM107" s="401"/>
      <c r="AN107" s="320"/>
    </row>
    <row r="108" spans="12:40" ht="15" customHeight="1" x14ac:dyDescent="0.2">
      <c r="L108" s="88">
        <v>0.99</v>
      </c>
      <c r="AK108" s="357"/>
      <c r="AL108" s="300" t="s">
        <v>904</v>
      </c>
      <c r="AM108" s="401"/>
      <c r="AN108" s="320"/>
    </row>
    <row r="109" spans="12:40" ht="15" customHeight="1" x14ac:dyDescent="0.2">
      <c r="L109" s="88">
        <v>1</v>
      </c>
      <c r="AK109" s="358"/>
      <c r="AL109" s="300" t="s">
        <v>905</v>
      </c>
      <c r="AM109" s="401">
        <v>2.5000000000000001E-2</v>
      </c>
      <c r="AN109" s="320">
        <v>2.5000000000000001E-2</v>
      </c>
    </row>
    <row r="110" spans="12:40" ht="15" customHeight="1" x14ac:dyDescent="0.2">
      <c r="L110" s="88"/>
      <c r="AK110" s="359" t="s">
        <v>656</v>
      </c>
      <c r="AL110" s="301" t="s">
        <v>662</v>
      </c>
      <c r="AM110" s="401">
        <v>5.0000000000000001E-3</v>
      </c>
      <c r="AN110" s="320">
        <v>5.0000000000000001E-3</v>
      </c>
    </row>
    <row r="111" spans="12:40" ht="15" customHeight="1" x14ac:dyDescent="0.2">
      <c r="L111" s="88"/>
      <c r="AK111" s="356" t="s">
        <v>661</v>
      </c>
      <c r="AL111" s="300" t="s">
        <v>906</v>
      </c>
      <c r="AM111" s="401"/>
      <c r="AN111" s="320"/>
    </row>
    <row r="112" spans="12:40" ht="15" customHeight="1" x14ac:dyDescent="0.2">
      <c r="L112" s="88"/>
      <c r="AK112" s="358"/>
      <c r="AL112" s="300" t="s">
        <v>907</v>
      </c>
      <c r="AM112" s="401">
        <v>0.01</v>
      </c>
      <c r="AN112" s="320">
        <v>0.01</v>
      </c>
    </row>
    <row r="113" spans="37:40" ht="15" customHeight="1" x14ac:dyDescent="0.2">
      <c r="AK113" s="359" t="s">
        <v>663</v>
      </c>
      <c r="AL113" s="300" t="s">
        <v>908</v>
      </c>
      <c r="AM113" s="401">
        <v>5.0000000000000001E-3</v>
      </c>
      <c r="AN113" s="320">
        <v>5.0000000000000001E-3</v>
      </c>
    </row>
    <row r="114" spans="37:40" ht="15" customHeight="1" x14ac:dyDescent="0.2">
      <c r="AK114" s="359" t="s">
        <v>665</v>
      </c>
      <c r="AL114" s="362" t="s">
        <v>909</v>
      </c>
      <c r="AM114" s="401">
        <v>2.5000000000000001E-3</v>
      </c>
      <c r="AN114" s="320">
        <v>2.5000000000000001E-3</v>
      </c>
    </row>
    <row r="115" spans="37:40" ht="15" customHeight="1" x14ac:dyDescent="0.2">
      <c r="AK115" s="352"/>
      <c r="AL115" s="296" t="s">
        <v>840</v>
      </c>
      <c r="AM115" s="403">
        <f>SUM(AM106:AM114)</f>
        <v>0.05</v>
      </c>
      <c r="AN115" s="322"/>
    </row>
    <row r="116" spans="37:40" ht="15" customHeight="1" x14ac:dyDescent="0.2">
      <c r="AK116" s="352"/>
      <c r="AL116" s="326" t="s">
        <v>733</v>
      </c>
      <c r="AM116" s="397"/>
      <c r="AN116" s="322">
        <f>SUM(AN106:AN114)</f>
        <v>0.05</v>
      </c>
    </row>
    <row r="117" spans="37:40" ht="15" customHeight="1" x14ac:dyDescent="0.2">
      <c r="AK117" s="352"/>
      <c r="AL117" s="296"/>
      <c r="AM117" s="342"/>
      <c r="AN117" s="319"/>
    </row>
    <row r="118" spans="37:40" ht="15" customHeight="1" x14ac:dyDescent="0.2">
      <c r="AK118" s="353" t="s">
        <v>672</v>
      </c>
      <c r="AL118" s="295" t="s">
        <v>673</v>
      </c>
      <c r="AM118" s="342"/>
      <c r="AN118" s="323"/>
    </row>
    <row r="119" spans="37:40" ht="15" customHeight="1" x14ac:dyDescent="0.2">
      <c r="AK119" s="356" t="s">
        <v>674</v>
      </c>
      <c r="AL119" s="300" t="s">
        <v>910</v>
      </c>
      <c r="AM119" s="401"/>
      <c r="AN119" s="320"/>
    </row>
    <row r="120" spans="37:40" ht="15" customHeight="1" x14ac:dyDescent="0.2">
      <c r="AK120" s="357"/>
      <c r="AL120" s="300" t="s">
        <v>911</v>
      </c>
      <c r="AM120" s="401"/>
      <c r="AN120" s="320"/>
    </row>
    <row r="121" spans="37:40" ht="15" customHeight="1" x14ac:dyDescent="0.2">
      <c r="AK121" s="357"/>
      <c r="AL121" s="300" t="s">
        <v>912</v>
      </c>
      <c r="AM121" s="401"/>
      <c r="AN121" s="320"/>
    </row>
    <row r="122" spans="37:40" ht="15" customHeight="1" x14ac:dyDescent="0.2">
      <c r="AK122" s="358"/>
      <c r="AL122" s="300" t="s">
        <v>806</v>
      </c>
      <c r="AM122" s="401">
        <v>0.15</v>
      </c>
      <c r="AN122" s="320">
        <v>0.15</v>
      </c>
    </row>
    <row r="123" spans="37:40" ht="15" customHeight="1" x14ac:dyDescent="0.2">
      <c r="AK123" s="359" t="s">
        <v>678</v>
      </c>
      <c r="AL123" s="301" t="s">
        <v>913</v>
      </c>
      <c r="AM123" s="401">
        <v>2.5000000000000001E-3</v>
      </c>
      <c r="AN123" s="320">
        <v>2.5000000000000001E-3</v>
      </c>
    </row>
    <row r="124" spans="37:40" ht="15" customHeight="1" x14ac:dyDescent="0.2">
      <c r="AK124" s="359" t="s">
        <v>681</v>
      </c>
      <c r="AL124" s="300" t="s">
        <v>914</v>
      </c>
      <c r="AM124" s="401">
        <v>0.01</v>
      </c>
      <c r="AN124" s="320">
        <v>0.01</v>
      </c>
    </row>
    <row r="125" spans="37:40" ht="15" customHeight="1" x14ac:dyDescent="0.2">
      <c r="AK125" s="359" t="s">
        <v>683</v>
      </c>
      <c r="AL125" s="301" t="s">
        <v>915</v>
      </c>
      <c r="AM125" s="401">
        <v>1.2500000000000001E-2</v>
      </c>
      <c r="AN125" s="320">
        <v>1.2500000000000001E-2</v>
      </c>
    </row>
    <row r="126" spans="37:40" ht="15" customHeight="1" x14ac:dyDescent="0.2">
      <c r="AK126" s="356" t="s">
        <v>685</v>
      </c>
      <c r="AL126" s="300" t="s">
        <v>916</v>
      </c>
      <c r="AM126" s="401"/>
      <c r="AN126" s="320"/>
    </row>
    <row r="127" spans="37:40" ht="15" customHeight="1" x14ac:dyDescent="0.2">
      <c r="AK127" s="358"/>
      <c r="AL127" s="300" t="s">
        <v>905</v>
      </c>
      <c r="AM127" s="401">
        <v>1.4999999999999999E-2</v>
      </c>
      <c r="AN127" s="320">
        <v>1.4999999999999999E-2</v>
      </c>
    </row>
    <row r="128" spans="37:40" ht="15" customHeight="1" x14ac:dyDescent="0.2">
      <c r="AK128" s="359" t="s">
        <v>687</v>
      </c>
      <c r="AL128" s="301" t="s">
        <v>917</v>
      </c>
      <c r="AM128" s="401">
        <v>1.4999999999999999E-2</v>
      </c>
      <c r="AN128" s="320">
        <v>1.4999999999999999E-2</v>
      </c>
    </row>
    <row r="129" spans="37:40" ht="15" customHeight="1" x14ac:dyDescent="0.2">
      <c r="AK129" s="356" t="s">
        <v>689</v>
      </c>
      <c r="AL129" s="300" t="s">
        <v>918</v>
      </c>
      <c r="AM129" s="401"/>
      <c r="AN129" s="320"/>
    </row>
    <row r="130" spans="37:40" ht="15" customHeight="1" x14ac:dyDescent="0.2">
      <c r="AK130" s="358"/>
      <c r="AL130" s="300" t="s">
        <v>919</v>
      </c>
      <c r="AM130" s="401">
        <v>0.05</v>
      </c>
      <c r="AN130" s="320">
        <v>0.05</v>
      </c>
    </row>
    <row r="131" spans="37:40" ht="15" customHeight="1" x14ac:dyDescent="0.2">
      <c r="AK131" s="356" t="s">
        <v>692</v>
      </c>
      <c r="AL131" s="300" t="s">
        <v>934</v>
      </c>
      <c r="AM131" s="401">
        <v>1.4999999999999999E-2</v>
      </c>
      <c r="AN131" s="320">
        <v>1.4999999999999999E-2</v>
      </c>
    </row>
    <row r="132" spans="37:40" ht="15" customHeight="1" x14ac:dyDescent="0.2">
      <c r="AK132" s="358"/>
      <c r="AL132" s="300" t="s">
        <v>933</v>
      </c>
      <c r="AM132" s="401"/>
      <c r="AN132" s="320"/>
    </row>
    <row r="133" spans="37:40" ht="15" customHeight="1" x14ac:dyDescent="0.2">
      <c r="AK133" s="359" t="s">
        <v>695</v>
      </c>
      <c r="AL133" s="301" t="s">
        <v>920</v>
      </c>
      <c r="AM133" s="401">
        <v>0.01</v>
      </c>
      <c r="AN133" s="320">
        <v>0.01</v>
      </c>
    </row>
    <row r="134" spans="37:40" ht="15" customHeight="1" x14ac:dyDescent="0.2">
      <c r="AK134" s="359" t="s">
        <v>698</v>
      </c>
      <c r="AL134" s="301" t="s">
        <v>921</v>
      </c>
      <c r="AM134" s="401">
        <v>0.01</v>
      </c>
      <c r="AN134" s="320">
        <v>0.01</v>
      </c>
    </row>
    <row r="135" spans="37:40" ht="15" customHeight="1" x14ac:dyDescent="0.2">
      <c r="AK135" s="356" t="s">
        <v>700</v>
      </c>
      <c r="AL135" s="300" t="s">
        <v>922</v>
      </c>
      <c r="AM135" s="401"/>
      <c r="AN135" s="320"/>
    </row>
    <row r="136" spans="37:40" ht="15" customHeight="1" x14ac:dyDescent="0.2">
      <c r="AK136" s="358"/>
      <c r="AL136" s="300" t="s">
        <v>923</v>
      </c>
      <c r="AM136" s="401">
        <v>1.4999999999999999E-2</v>
      </c>
      <c r="AN136" s="320">
        <v>1.4999999999999999E-2</v>
      </c>
    </row>
    <row r="137" spans="37:40" ht="15" customHeight="1" x14ac:dyDescent="0.2">
      <c r="AK137" s="359" t="s">
        <v>704</v>
      </c>
      <c r="AL137" s="301" t="s">
        <v>705</v>
      </c>
      <c r="AM137" s="401">
        <v>5.0000000000000001E-3</v>
      </c>
      <c r="AN137" s="320">
        <v>5.0000000000000001E-3</v>
      </c>
    </row>
    <row r="138" spans="37:40" ht="15" customHeight="1" x14ac:dyDescent="0.2">
      <c r="AK138" s="359" t="s">
        <v>706</v>
      </c>
      <c r="AL138" s="300" t="s">
        <v>924</v>
      </c>
      <c r="AM138" s="401"/>
      <c r="AN138" s="320"/>
    </row>
    <row r="139" spans="37:40" ht="15" customHeight="1" x14ac:dyDescent="0.2">
      <c r="AK139" s="359"/>
      <c r="AL139" s="300" t="s">
        <v>925</v>
      </c>
      <c r="AM139" s="401">
        <v>1.4999999999999999E-2</v>
      </c>
      <c r="AN139" s="320">
        <v>1.4999999999999999E-2</v>
      </c>
    </row>
    <row r="140" spans="37:40" ht="15" customHeight="1" x14ac:dyDescent="0.2">
      <c r="AK140" s="359" t="s">
        <v>709</v>
      </c>
      <c r="AL140" s="301" t="s">
        <v>926</v>
      </c>
      <c r="AM140" s="401">
        <v>5.0000000000000001E-3</v>
      </c>
      <c r="AN140" s="320">
        <v>5.0000000000000001E-3</v>
      </c>
    </row>
    <row r="141" spans="37:40" ht="15" customHeight="1" x14ac:dyDescent="0.2">
      <c r="AK141" s="359" t="s">
        <v>711</v>
      </c>
      <c r="AL141" s="301" t="s">
        <v>820</v>
      </c>
      <c r="AM141" s="401">
        <v>0.01</v>
      </c>
      <c r="AN141" s="320">
        <v>0.01</v>
      </c>
    </row>
    <row r="142" spans="37:40" ht="15" customHeight="1" x14ac:dyDescent="0.2">
      <c r="AK142" s="356" t="s">
        <v>713</v>
      </c>
      <c r="AL142" s="300" t="s">
        <v>927</v>
      </c>
      <c r="AM142" s="401"/>
      <c r="AN142" s="320"/>
    </row>
    <row r="143" spans="37:40" ht="15" customHeight="1" x14ac:dyDescent="0.2">
      <c r="AK143" s="358"/>
      <c r="AL143" s="300" t="s">
        <v>825</v>
      </c>
      <c r="AM143" s="401">
        <v>0.01</v>
      </c>
      <c r="AN143" s="320">
        <v>0.01</v>
      </c>
    </row>
    <row r="144" spans="37:40" ht="15" customHeight="1" x14ac:dyDescent="0.2">
      <c r="AK144" s="352"/>
      <c r="AL144" s="296" t="s">
        <v>840</v>
      </c>
      <c r="AM144" s="403">
        <f>SUM(AM119:AM143)</f>
        <v>0.35000000000000009</v>
      </c>
      <c r="AN144" s="322"/>
    </row>
    <row r="145" spans="37:40" ht="15" customHeight="1" x14ac:dyDescent="0.2">
      <c r="AK145" s="352"/>
      <c r="AL145" s="326" t="s">
        <v>733</v>
      </c>
      <c r="AM145" s="397"/>
      <c r="AN145" s="322">
        <f>SUM(AN119:AN143)</f>
        <v>0.35000000000000009</v>
      </c>
    </row>
    <row r="146" spans="37:40" ht="15" customHeight="1" x14ac:dyDescent="0.2">
      <c r="AK146" s="352"/>
      <c r="AL146" s="296"/>
      <c r="AM146" s="342"/>
      <c r="AN146" s="319"/>
    </row>
    <row r="147" spans="37:40" ht="15" customHeight="1" x14ac:dyDescent="0.2">
      <c r="AK147" s="353" t="s">
        <v>716</v>
      </c>
      <c r="AL147" s="295" t="s">
        <v>717</v>
      </c>
      <c r="AM147" s="342"/>
      <c r="AN147" s="323"/>
    </row>
    <row r="148" spans="37:40" ht="15" customHeight="1" x14ac:dyDescent="0.2">
      <c r="AK148" s="356" t="s">
        <v>718</v>
      </c>
      <c r="AL148" s="300" t="s">
        <v>928</v>
      </c>
      <c r="AM148" s="401"/>
      <c r="AN148" s="320"/>
    </row>
    <row r="149" spans="37:40" ht="15" customHeight="1" x14ac:dyDescent="0.2">
      <c r="AK149" s="357"/>
      <c r="AL149" s="300" t="s">
        <v>929</v>
      </c>
      <c r="AM149" s="401"/>
      <c r="AN149" s="320"/>
    </row>
    <row r="150" spans="37:40" ht="15" customHeight="1" x14ac:dyDescent="0.2">
      <c r="AK150" s="358"/>
      <c r="AL150" s="300" t="s">
        <v>930</v>
      </c>
      <c r="AM150" s="401">
        <v>5.0000000000000001E-3</v>
      </c>
      <c r="AN150" s="320">
        <v>5.0000000000000001E-3</v>
      </c>
    </row>
    <row r="151" spans="37:40" ht="15" customHeight="1" x14ac:dyDescent="0.2">
      <c r="AK151" s="356" t="s">
        <v>722</v>
      </c>
      <c r="AL151" s="300" t="s">
        <v>829</v>
      </c>
      <c r="AM151" s="401"/>
      <c r="AN151" s="320"/>
    </row>
    <row r="152" spans="37:40" ht="15" customHeight="1" x14ac:dyDescent="0.2">
      <c r="AK152" s="358"/>
      <c r="AL152" s="300" t="s">
        <v>830</v>
      </c>
      <c r="AM152" s="401">
        <v>2.5000000000000001E-3</v>
      </c>
      <c r="AN152" s="320">
        <v>2.5000000000000001E-3</v>
      </c>
    </row>
    <row r="153" spans="37:40" ht="15" customHeight="1" x14ac:dyDescent="0.2">
      <c r="AK153" s="359" t="s">
        <v>725</v>
      </c>
      <c r="AL153" s="300" t="s">
        <v>726</v>
      </c>
      <c r="AM153" s="401">
        <v>2.5000000000000001E-3</v>
      </c>
      <c r="AN153" s="320">
        <v>2.5000000000000001E-3</v>
      </c>
    </row>
    <row r="154" spans="37:40" ht="15" customHeight="1" x14ac:dyDescent="0.2">
      <c r="AK154" s="352"/>
      <c r="AL154" s="296" t="s">
        <v>840</v>
      </c>
      <c r="AM154" s="403">
        <f>SUM(AM148:AM153)</f>
        <v>0.01</v>
      </c>
      <c r="AN154" s="322"/>
    </row>
    <row r="155" spans="37:40" ht="15" customHeight="1" x14ac:dyDescent="0.2">
      <c r="AK155" s="352"/>
      <c r="AL155" s="326" t="s">
        <v>733</v>
      </c>
      <c r="AM155" s="397"/>
      <c r="AN155" s="321">
        <f>SUM(AN148:AN153)</f>
        <v>0.01</v>
      </c>
    </row>
    <row r="156" spans="37:40" ht="15" customHeight="1" x14ac:dyDescent="0.2">
      <c r="AK156" s="303"/>
      <c r="AL156" s="296"/>
      <c r="AM156" s="342"/>
      <c r="AN156" s="319"/>
    </row>
    <row r="157" spans="37:40" ht="15" customHeight="1" thickBot="1" x14ac:dyDescent="0.25">
      <c r="AK157" s="303"/>
      <c r="AL157" s="305"/>
      <c r="AM157" s="342"/>
      <c r="AN157" s="323"/>
    </row>
    <row r="158" spans="37:40" ht="15" customHeight="1" thickBot="1" x14ac:dyDescent="0.25">
      <c r="AK158" s="303"/>
      <c r="AL158" s="295" t="s">
        <v>931</v>
      </c>
      <c r="AM158" s="410">
        <f>AM14+AM32+AM57+AM65+AM87+AM102+AM115+AM144+AM154</f>
        <v>0.9800000000000002</v>
      </c>
      <c r="AN158" s="323"/>
    </row>
    <row r="159" spans="37:40" ht="15" customHeight="1" thickBot="1" x14ac:dyDescent="0.25">
      <c r="AK159" s="303"/>
      <c r="AL159" s="327" t="s">
        <v>932</v>
      </c>
      <c r="AM159" s="309"/>
      <c r="AN159" s="325">
        <f>SUM(AN15)+AN33+AN58+AN66+AN88+AN103+AN116+AN145+AN155</f>
        <v>0.70000000000000018</v>
      </c>
    </row>
    <row r="160" spans="37:40" ht="15" customHeight="1" x14ac:dyDescent="0.2">
      <c r="AN160" s="366"/>
    </row>
  </sheetData>
  <sheetProtection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1667" priority="1" operator="equal">
      <formula>0</formula>
    </cfRule>
  </conditionalFormatting>
  <dataValidations count="6">
    <dataValidation type="decimal" operator="greaterThanOrEqual" allowBlank="1" showInputMessage="1" showErrorMessage="1" sqref="I13:I15 C15" xr:uid="{00000000-0002-0000-1200-000000000000}">
      <formula1>0</formula1>
    </dataValidation>
    <dataValidation type="list" allowBlank="1" showInputMessage="1" showErrorMessage="1" sqref="C14" xr:uid="{00000000-0002-0000-1200-000001000000}">
      <formula1>$L$6:$L$112</formula1>
    </dataValidation>
    <dataValidation type="list" allowBlank="1" showInputMessage="1" showErrorMessage="1" sqref="C13" xr:uid="{00000000-0002-0000-1200-000002000000}">
      <formula1>$L$1:$L$3</formula1>
    </dataValidation>
    <dataValidation type="decimal" allowBlank="1" showInputMessage="1" showErrorMessage="1" promptTitle="Hinweis:" prompt="Das Löschen der Prozentangabe führt zu einem &quot;Null-Honorar&quot;! Daher ist eine Prozentangabe &gt; 0% erforderlich!" sqref="A19" xr:uid="{00000000-0002-0000-12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2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200-000005000000}"/>
  </dataValidations>
  <pageMargins left="0.70866141732283472" right="0.70866141732283472" top="0.78740157480314965" bottom="0.78740157480314965" header="0.31496062992125984" footer="0.31496062992125984"/>
  <pageSetup paperSize="9" scale="68"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3554" r:id="rId4" name="Option Button 2">
              <controlPr defaultSize="0" autoFill="0" autoLine="0" autoPict="0">
                <anchor moveWithCells="1">
                  <from>
                    <xdr:col>40</xdr:col>
                    <xdr:colOff>19050</xdr:colOff>
                    <xdr:row>1</xdr:row>
                    <xdr:rowOff>180975</xdr:rowOff>
                  </from>
                  <to>
                    <xdr:col>40</xdr:col>
                    <xdr:colOff>266700</xdr:colOff>
                    <xdr:row>3</xdr:row>
                    <xdr:rowOff>19050</xdr:rowOff>
                  </to>
                </anchor>
              </controlPr>
            </control>
          </mc:Choice>
        </mc:AlternateContent>
        <mc:AlternateContent xmlns:mc="http://schemas.openxmlformats.org/markup-compatibility/2006">
          <mc:Choice Requires="x14">
            <control shapeId="23555" r:id="rId5" name="Option Button 3">
              <controlPr defaultSize="0" autoFill="0" autoLine="0" autoPict="0">
                <anchor moveWithCells="1">
                  <from>
                    <xdr:col>40</xdr:col>
                    <xdr:colOff>28575</xdr:colOff>
                    <xdr:row>3</xdr:row>
                    <xdr:rowOff>9525</xdr:rowOff>
                  </from>
                  <to>
                    <xdr:col>40</xdr:col>
                    <xdr:colOff>314325</xdr:colOff>
                    <xdr:row>4</xdr:row>
                    <xdr:rowOff>0</xdr:rowOff>
                  </to>
                </anchor>
              </controlPr>
            </control>
          </mc:Choice>
        </mc:AlternateContent>
        <mc:AlternateContent xmlns:mc="http://schemas.openxmlformats.org/markup-compatibility/2006">
          <mc:Choice Requires="x14">
            <control shapeId="23556" r:id="rId6" name="Option Button 4">
              <controlPr defaultSize="0" autoFill="0" autoLine="0" autoPict="0">
                <anchor moveWithCells="1">
                  <from>
                    <xdr:col>40</xdr:col>
                    <xdr:colOff>28575</xdr:colOff>
                    <xdr:row>4</xdr:row>
                    <xdr:rowOff>0</xdr:rowOff>
                  </from>
                  <to>
                    <xdr:col>40</xdr:col>
                    <xdr:colOff>285750</xdr:colOff>
                    <xdr:row>5</xdr:row>
                    <xdr:rowOff>9525</xdr:rowOff>
                  </to>
                </anchor>
              </controlPr>
            </control>
          </mc:Choice>
        </mc:AlternateContent>
        <mc:AlternateContent xmlns:mc="http://schemas.openxmlformats.org/markup-compatibility/2006">
          <mc:Choice Requires="x14">
            <control shapeId="23557"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58"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59"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0"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1"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2"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3"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4"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5"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6"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7"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8"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9"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70"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21">
    <pageSetUpPr fitToPage="1"/>
  </sheetPr>
  <dimension ref="A1:Y78"/>
  <sheetViews>
    <sheetView view="pageBreakPreview" zoomScaleNormal="100" zoomScaleSheetLayoutView="100" workbookViewId="0">
      <selection activeCell="G73" sqref="G73"/>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164</v>
      </c>
      <c r="L6" s="137"/>
      <c r="N6" s="38"/>
      <c r="O6" s="38"/>
      <c r="P6" s="197" t="s">
        <v>295</v>
      </c>
      <c r="Q6" s="883"/>
      <c r="R6" s="883"/>
      <c r="S6" s="883"/>
      <c r="T6" s="883"/>
      <c r="U6" s="883"/>
      <c r="V6" s="883"/>
      <c r="W6" s="883"/>
      <c r="X6" s="113"/>
    </row>
    <row r="7" spans="1:25" s="45" customFormat="1" x14ac:dyDescent="0.25">
      <c r="A7" s="44"/>
      <c r="C7" s="55" t="s">
        <v>171</v>
      </c>
      <c r="L7" s="137"/>
      <c r="N7" s="5"/>
      <c r="O7" s="6"/>
      <c r="P7" s="6"/>
      <c r="Q7" s="6"/>
      <c r="R7" s="6"/>
      <c r="S7" s="845"/>
      <c r="T7" s="845"/>
      <c r="U7" s="845"/>
      <c r="V7" s="845"/>
      <c r="W7" s="845"/>
      <c r="X7" s="845"/>
    </row>
    <row r="8" spans="1:25" s="45" customFormat="1" thickBot="1" x14ac:dyDescent="0.25">
      <c r="A8" s="44" t="str">
        <f>Herstellkosten!A8</f>
        <v>VgV-Verhandlungsverfahren: Fachplanung Tragwerksplanung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4" t="s">
        <v>478</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idden="1" x14ac:dyDescent="0.2">
      <c r="A11" s="872" t="s">
        <v>144</v>
      </c>
      <c r="B11" s="873"/>
      <c r="C11" s="873"/>
      <c r="D11" s="873"/>
      <c r="E11" s="873"/>
      <c r="F11" s="873"/>
      <c r="G11" s="873"/>
      <c r="H11" s="873"/>
      <c r="I11" s="874"/>
    </row>
    <row r="12" spans="1:25" s="137" customFormat="1" ht="14.25" hidden="1" x14ac:dyDescent="0.2">
      <c r="A12" s="876" t="s">
        <v>153</v>
      </c>
      <c r="B12" s="877"/>
      <c r="C12" s="877"/>
      <c r="D12" s="877"/>
      <c r="E12" s="877"/>
      <c r="F12" s="877"/>
      <c r="G12" s="877"/>
      <c r="H12" s="918"/>
      <c r="I12" s="918"/>
    </row>
    <row r="13" spans="1:25" s="137" customFormat="1" ht="48.75" hidden="1" customHeight="1" x14ac:dyDescent="0.25">
      <c r="A13" s="880" t="s">
        <v>433</v>
      </c>
      <c r="B13" s="880"/>
      <c r="C13" s="880"/>
      <c r="D13" s="880"/>
      <c r="E13" s="880"/>
      <c r="F13" s="476" t="s">
        <v>295</v>
      </c>
      <c r="G13" s="469">
        <v>0</v>
      </c>
      <c r="H13" s="466">
        <f>G13*'Honorar TGA AG3'!E30</f>
        <v>0</v>
      </c>
      <c r="I13" s="620"/>
      <c r="J13" s="204" t="s">
        <v>479</v>
      </c>
    </row>
    <row r="14" spans="1:25" s="137" customFormat="1" ht="24" hidden="1" customHeight="1" x14ac:dyDescent="0.2">
      <c r="A14" s="880" t="s">
        <v>434</v>
      </c>
      <c r="B14" s="880"/>
      <c r="C14" s="880"/>
      <c r="D14" s="880"/>
      <c r="E14" s="880"/>
      <c r="F14" s="476" t="s">
        <v>295</v>
      </c>
      <c r="G14" s="469">
        <v>0</v>
      </c>
      <c r="H14" s="466">
        <f>G14*'Honorar TGA AG3'!E30</f>
        <v>0</v>
      </c>
      <c r="I14" s="620"/>
    </row>
    <row r="15" spans="1:25" s="137" customFormat="1" ht="14.25" hidden="1" x14ac:dyDescent="0.2">
      <c r="A15" s="879" t="s">
        <v>435</v>
      </c>
      <c r="B15" s="879"/>
      <c r="C15" s="879"/>
      <c r="D15" s="879"/>
      <c r="E15" s="879"/>
      <c r="F15" s="476" t="s">
        <v>295</v>
      </c>
      <c r="G15" s="469">
        <v>0</v>
      </c>
      <c r="H15" s="466">
        <f>G15*'Honorar TGA AG3'!E30</f>
        <v>0</v>
      </c>
      <c r="I15" s="620"/>
    </row>
    <row r="16" spans="1:25" s="137" customFormat="1" ht="14.25" hidden="1" x14ac:dyDescent="0.2">
      <c r="A16" s="879" t="s">
        <v>436</v>
      </c>
      <c r="B16" s="879"/>
      <c r="C16" s="879"/>
      <c r="D16" s="879"/>
      <c r="E16" s="879"/>
      <c r="F16" s="476" t="s">
        <v>295</v>
      </c>
      <c r="G16" s="469">
        <v>0</v>
      </c>
      <c r="H16" s="466">
        <f>G16*'Honorar TGA AG3'!E30</f>
        <v>0</v>
      </c>
      <c r="I16" s="620"/>
    </row>
    <row r="17" spans="1:9" s="137" customFormat="1" ht="15" hidden="1" customHeight="1" x14ac:dyDescent="0.2">
      <c r="A17" s="879" t="s">
        <v>437</v>
      </c>
      <c r="B17" s="879"/>
      <c r="C17" s="879"/>
      <c r="D17" s="879"/>
      <c r="E17" s="879"/>
      <c r="F17" s="476" t="s">
        <v>295</v>
      </c>
      <c r="G17" s="469">
        <v>0</v>
      </c>
      <c r="H17" s="466">
        <f>G17*'Honorar TGA AG3'!E30</f>
        <v>0</v>
      </c>
      <c r="I17" s="620"/>
    </row>
    <row r="18" spans="1:9" s="137" customFormat="1" ht="24" hidden="1" customHeight="1" x14ac:dyDescent="0.2">
      <c r="A18" s="880" t="s">
        <v>438</v>
      </c>
      <c r="B18" s="880"/>
      <c r="C18" s="880"/>
      <c r="D18" s="880"/>
      <c r="E18" s="880"/>
      <c r="F18" s="476" t="s">
        <v>295</v>
      </c>
      <c r="G18" s="469">
        <v>0</v>
      </c>
      <c r="H18" s="466">
        <f>G18*'Honorar TGA AG3'!E30</f>
        <v>0</v>
      </c>
      <c r="I18" s="620"/>
    </row>
    <row r="19" spans="1:9" s="137" customFormat="1" ht="14.25" hidden="1" x14ac:dyDescent="0.2">
      <c r="A19" s="199"/>
      <c r="B19" s="200"/>
      <c r="C19" s="200"/>
      <c r="D19" s="200"/>
      <c r="E19" s="200"/>
      <c r="F19" s="906" t="s">
        <v>1625</v>
      </c>
      <c r="G19" s="906"/>
      <c r="H19" s="906"/>
      <c r="I19" s="208">
        <f>SUM(SUMIF(F13:F18,"pauschal",I13:I18),SUMIF(F13:F18,"prozentual",H13:H18))</f>
        <v>0</v>
      </c>
    </row>
    <row r="20" spans="1:9" s="137" customFormat="1" hidden="1" x14ac:dyDescent="0.2">
      <c r="A20" s="872" t="s">
        <v>145</v>
      </c>
      <c r="B20" s="873"/>
      <c r="C20" s="873"/>
      <c r="D20" s="873"/>
      <c r="E20" s="873"/>
      <c r="F20" s="873"/>
      <c r="G20" s="873"/>
      <c r="H20" s="873"/>
      <c r="I20" s="874"/>
    </row>
    <row r="21" spans="1:9" s="137" customFormat="1" ht="14.25" hidden="1" x14ac:dyDescent="0.2">
      <c r="A21" s="876" t="s">
        <v>153</v>
      </c>
      <c r="B21" s="877"/>
      <c r="C21" s="877"/>
      <c r="D21" s="877"/>
      <c r="E21" s="877"/>
      <c r="F21" s="877"/>
      <c r="G21" s="877"/>
      <c r="H21" s="923"/>
      <c r="I21" s="923"/>
    </row>
    <row r="22" spans="1:9" s="137" customFormat="1" ht="15" hidden="1" customHeight="1" x14ac:dyDescent="0.2">
      <c r="A22" s="879" t="s">
        <v>439</v>
      </c>
      <c r="B22" s="879"/>
      <c r="C22" s="879"/>
      <c r="D22" s="879"/>
      <c r="E22" s="879"/>
      <c r="F22" s="476" t="s">
        <v>295</v>
      </c>
      <c r="G22" s="469">
        <v>0</v>
      </c>
      <c r="H22" s="466">
        <f>G22*'Honorar TGA AG3'!E30</f>
        <v>0</v>
      </c>
      <c r="I22" s="620"/>
    </row>
    <row r="23" spans="1:9" s="137" customFormat="1" ht="14.25" hidden="1" x14ac:dyDescent="0.2">
      <c r="A23" s="879" t="s">
        <v>440</v>
      </c>
      <c r="B23" s="879"/>
      <c r="C23" s="879"/>
      <c r="D23" s="879"/>
      <c r="E23" s="879"/>
      <c r="F23" s="476" t="s">
        <v>295</v>
      </c>
      <c r="G23" s="469">
        <v>0</v>
      </c>
      <c r="H23" s="466">
        <f>G23*'Honorar TGA AG3'!E30</f>
        <v>0</v>
      </c>
      <c r="I23" s="620"/>
    </row>
    <row r="24" spans="1:9" s="137" customFormat="1" ht="14.25" hidden="1" x14ac:dyDescent="0.2">
      <c r="A24" s="199"/>
      <c r="B24" s="200"/>
      <c r="C24" s="200"/>
      <c r="D24" s="200"/>
      <c r="E24" s="200"/>
      <c r="F24" s="906" t="s">
        <v>1626</v>
      </c>
      <c r="G24" s="906"/>
      <c r="H24" s="906"/>
      <c r="I24" s="208">
        <f>SUM(SUMIF(F22:F23,"pauschal",I22:I23),SUMIF(F22:F23,"prozentual",H22:H23))</f>
        <v>0</v>
      </c>
    </row>
    <row r="25" spans="1:9" s="137" customFormat="1" ht="15" hidden="1" customHeight="1" x14ac:dyDescent="0.2">
      <c r="A25" s="872" t="s">
        <v>146</v>
      </c>
      <c r="B25" s="873"/>
      <c r="C25" s="873"/>
      <c r="D25" s="873"/>
      <c r="E25" s="873"/>
      <c r="F25" s="873"/>
      <c r="G25" s="873"/>
      <c r="H25" s="873"/>
      <c r="I25" s="874"/>
    </row>
    <row r="26" spans="1:9" s="137" customFormat="1" ht="15" hidden="1" customHeight="1" x14ac:dyDescent="0.2">
      <c r="A26" s="876" t="s">
        <v>153</v>
      </c>
      <c r="B26" s="877"/>
      <c r="C26" s="877"/>
      <c r="D26" s="877"/>
      <c r="E26" s="877"/>
      <c r="F26" s="877"/>
      <c r="G26" s="877"/>
      <c r="H26" s="918"/>
      <c r="I26" s="918"/>
    </row>
    <row r="27" spans="1:9" s="137" customFormat="1" ht="24" hidden="1" customHeight="1" x14ac:dyDescent="0.2">
      <c r="A27" s="880" t="s">
        <v>441</v>
      </c>
      <c r="B27" s="880"/>
      <c r="C27" s="880"/>
      <c r="D27" s="880"/>
      <c r="E27" s="880"/>
      <c r="F27" s="476" t="s">
        <v>295</v>
      </c>
      <c r="G27" s="469">
        <v>0</v>
      </c>
      <c r="H27" s="466">
        <f>G27*'Honorar TGA AG3'!E30</f>
        <v>0</v>
      </c>
      <c r="I27" s="620"/>
    </row>
    <row r="28" spans="1:9" s="137" customFormat="1" ht="14.25" hidden="1" x14ac:dyDescent="0.2">
      <c r="A28" s="879" t="s">
        <v>442</v>
      </c>
      <c r="B28" s="879"/>
      <c r="C28" s="879"/>
      <c r="D28" s="879"/>
      <c r="E28" s="879"/>
      <c r="F28" s="476" t="s">
        <v>295</v>
      </c>
      <c r="G28" s="469">
        <v>0</v>
      </c>
      <c r="H28" s="466">
        <f>G28*'Honorar TGA AG3'!E30</f>
        <v>0</v>
      </c>
      <c r="I28" s="620"/>
    </row>
    <row r="29" spans="1:9" s="137" customFormat="1" ht="15" hidden="1" customHeight="1" x14ac:dyDescent="0.2">
      <c r="A29" s="879" t="s">
        <v>443</v>
      </c>
      <c r="B29" s="879"/>
      <c r="C29" s="879"/>
      <c r="D29" s="879"/>
      <c r="E29" s="879"/>
      <c r="F29" s="476" t="s">
        <v>295</v>
      </c>
      <c r="G29" s="469">
        <v>0</v>
      </c>
      <c r="H29" s="466">
        <f>G29*'Honorar TGA AG3'!E30</f>
        <v>0</v>
      </c>
      <c r="I29" s="620"/>
    </row>
    <row r="30" spans="1:9" s="137" customFormat="1" ht="15" hidden="1" customHeight="1" x14ac:dyDescent="0.2">
      <c r="A30" s="879" t="s">
        <v>444</v>
      </c>
      <c r="B30" s="879"/>
      <c r="C30" s="879"/>
      <c r="D30" s="879"/>
      <c r="E30" s="879"/>
      <c r="F30" s="476" t="s">
        <v>295</v>
      </c>
      <c r="G30" s="469">
        <v>0</v>
      </c>
      <c r="H30" s="466">
        <f>G30*'Honorar TGA AG3'!E30</f>
        <v>0</v>
      </c>
      <c r="I30" s="620"/>
    </row>
    <row r="31" spans="1:9" s="137" customFormat="1" ht="14.25" hidden="1" x14ac:dyDescent="0.2">
      <c r="A31" s="879" t="s">
        <v>445</v>
      </c>
      <c r="B31" s="879"/>
      <c r="C31" s="879"/>
      <c r="D31" s="879"/>
      <c r="E31" s="879"/>
      <c r="F31" s="476" t="s">
        <v>295</v>
      </c>
      <c r="G31" s="469">
        <v>0</v>
      </c>
      <c r="H31" s="466">
        <f>G31*'Honorar TGA AG3'!E30</f>
        <v>0</v>
      </c>
      <c r="I31" s="620"/>
    </row>
    <row r="32" spans="1:9" s="137" customFormat="1" ht="14.25" hidden="1" x14ac:dyDescent="0.2">
      <c r="A32" s="879" t="s">
        <v>446</v>
      </c>
      <c r="B32" s="879"/>
      <c r="C32" s="879"/>
      <c r="D32" s="879"/>
      <c r="E32" s="879"/>
      <c r="F32" s="476" t="s">
        <v>295</v>
      </c>
      <c r="G32" s="469">
        <v>0</v>
      </c>
      <c r="H32" s="466">
        <f>G32*'Honorar TGA AG3'!E30</f>
        <v>0</v>
      </c>
      <c r="I32" s="620"/>
    </row>
    <row r="33" spans="1:9" s="137" customFormat="1" ht="15" hidden="1" customHeight="1" x14ac:dyDescent="0.2">
      <c r="A33" s="879" t="s">
        <v>447</v>
      </c>
      <c r="B33" s="879"/>
      <c r="C33" s="879"/>
      <c r="D33" s="879"/>
      <c r="E33" s="879"/>
      <c r="F33" s="476" t="s">
        <v>295</v>
      </c>
      <c r="G33" s="469">
        <v>0</v>
      </c>
      <c r="H33" s="466">
        <f>G33*'Honorar TGA AG3'!E30</f>
        <v>0</v>
      </c>
      <c r="I33" s="620"/>
    </row>
    <row r="34" spans="1:9" s="137" customFormat="1" ht="15" hidden="1" customHeight="1" x14ac:dyDescent="0.2">
      <c r="A34" s="879" t="s">
        <v>448</v>
      </c>
      <c r="B34" s="879"/>
      <c r="C34" s="879"/>
      <c r="D34" s="879"/>
      <c r="E34" s="879"/>
      <c r="F34" s="476" t="s">
        <v>295</v>
      </c>
      <c r="G34" s="469">
        <v>0</v>
      </c>
      <c r="H34" s="466">
        <f>G34*'Honorar TGA AG3'!E30</f>
        <v>0</v>
      </c>
      <c r="I34" s="620"/>
    </row>
    <row r="35" spans="1:9" s="137" customFormat="1" ht="24" hidden="1" customHeight="1" x14ac:dyDescent="0.2">
      <c r="A35" s="880" t="s">
        <v>449</v>
      </c>
      <c r="B35" s="880"/>
      <c r="C35" s="880"/>
      <c r="D35" s="880"/>
      <c r="E35" s="880"/>
      <c r="F35" s="476" t="s">
        <v>295</v>
      </c>
      <c r="G35" s="469">
        <v>0</v>
      </c>
      <c r="H35" s="466">
        <f>G35*'Honorar TGA AG3'!E30</f>
        <v>0</v>
      </c>
      <c r="I35" s="620"/>
    </row>
    <row r="36" spans="1:9" s="137" customFormat="1" ht="24" hidden="1" customHeight="1" x14ac:dyDescent="0.2">
      <c r="A36" s="880" t="s">
        <v>450</v>
      </c>
      <c r="B36" s="880"/>
      <c r="C36" s="880"/>
      <c r="D36" s="880"/>
      <c r="E36" s="880"/>
      <c r="F36" s="476" t="s">
        <v>295</v>
      </c>
      <c r="G36" s="469">
        <v>0</v>
      </c>
      <c r="H36" s="466">
        <f>G36*'Honorar TGA AG3'!E30</f>
        <v>0</v>
      </c>
      <c r="I36" s="620"/>
    </row>
    <row r="37" spans="1:9" s="137" customFormat="1" ht="14.25" hidden="1" x14ac:dyDescent="0.2">
      <c r="A37" s="879" t="s">
        <v>451</v>
      </c>
      <c r="B37" s="879"/>
      <c r="C37" s="879"/>
      <c r="D37" s="879"/>
      <c r="E37" s="879"/>
      <c r="F37" s="476" t="s">
        <v>295</v>
      </c>
      <c r="G37" s="469">
        <v>0</v>
      </c>
      <c r="H37" s="466">
        <f>G37*'Honorar TGA AG3'!E30</f>
        <v>0</v>
      </c>
      <c r="I37" s="620"/>
    </row>
    <row r="38" spans="1:9" s="137" customFormat="1" ht="24" hidden="1" customHeight="1" x14ac:dyDescent="0.2">
      <c r="A38" s="880" t="s">
        <v>452</v>
      </c>
      <c r="B38" s="880"/>
      <c r="C38" s="880"/>
      <c r="D38" s="880"/>
      <c r="E38" s="880"/>
      <c r="F38" s="476" t="s">
        <v>295</v>
      </c>
      <c r="G38" s="469">
        <v>0</v>
      </c>
      <c r="H38" s="466">
        <f>G38*'Honorar TGA AG3'!E30</f>
        <v>0</v>
      </c>
      <c r="I38" s="620"/>
    </row>
    <row r="39" spans="1:9" s="137" customFormat="1" ht="14.25" hidden="1" x14ac:dyDescent="0.2">
      <c r="A39" s="199"/>
      <c r="B39" s="200"/>
      <c r="C39" s="200"/>
      <c r="D39" s="200"/>
      <c r="E39" s="200"/>
      <c r="F39" s="906" t="s">
        <v>1627</v>
      </c>
      <c r="G39" s="906"/>
      <c r="H39" s="906"/>
      <c r="I39" s="208">
        <f>SUM(SUMIF(F27:F38,"pauschal",I27:I38),SUMIF(F27:F38,"prozentual",H27:H38))</f>
        <v>0</v>
      </c>
    </row>
    <row r="40" spans="1:9" s="137" customFormat="1" hidden="1" x14ac:dyDescent="0.2">
      <c r="A40" s="872" t="s">
        <v>147</v>
      </c>
      <c r="B40" s="873"/>
      <c r="C40" s="873"/>
      <c r="D40" s="873"/>
      <c r="E40" s="873"/>
      <c r="F40" s="873"/>
      <c r="G40" s="873"/>
      <c r="H40" s="873"/>
      <c r="I40" s="874"/>
    </row>
    <row r="41" spans="1:9" s="137" customFormat="1" ht="14.25" hidden="1" x14ac:dyDescent="0.2">
      <c r="A41" s="876" t="s">
        <v>153</v>
      </c>
      <c r="B41" s="877"/>
      <c r="C41" s="877"/>
      <c r="D41" s="877"/>
      <c r="E41" s="877"/>
      <c r="F41" s="877"/>
      <c r="G41" s="877"/>
      <c r="H41" s="918"/>
      <c r="I41" s="918"/>
    </row>
    <row r="42" spans="1:9" s="137" customFormat="1" ht="14.25" hidden="1" x14ac:dyDescent="0.2">
      <c r="A42" s="199"/>
      <c r="B42" s="200"/>
      <c r="C42" s="200"/>
      <c r="D42" s="200"/>
      <c r="E42" s="200"/>
      <c r="F42" s="919"/>
      <c r="G42" s="919"/>
      <c r="H42" s="919"/>
      <c r="I42" s="208"/>
    </row>
    <row r="43" spans="1:9" s="137" customFormat="1" hidden="1" x14ac:dyDescent="0.2">
      <c r="A43" s="872" t="s">
        <v>148</v>
      </c>
      <c r="B43" s="873"/>
      <c r="C43" s="873"/>
      <c r="D43" s="873"/>
      <c r="E43" s="873"/>
      <c r="F43" s="873"/>
      <c r="G43" s="873"/>
      <c r="H43" s="873"/>
      <c r="I43" s="874"/>
    </row>
    <row r="44" spans="1:9" s="137" customFormat="1" ht="14.25" hidden="1" x14ac:dyDescent="0.2">
      <c r="A44" s="876" t="s">
        <v>153</v>
      </c>
      <c r="B44" s="877"/>
      <c r="C44" s="877"/>
      <c r="D44" s="877"/>
      <c r="E44" s="877"/>
      <c r="F44" s="877"/>
      <c r="G44" s="877"/>
      <c r="H44" s="918"/>
      <c r="I44" s="918"/>
    </row>
    <row r="45" spans="1:9" s="137" customFormat="1" ht="24" hidden="1" customHeight="1" x14ac:dyDescent="0.2">
      <c r="A45" s="880" t="s">
        <v>453</v>
      </c>
      <c r="B45" s="880"/>
      <c r="C45" s="880"/>
      <c r="D45" s="880"/>
      <c r="E45" s="880"/>
      <c r="F45" s="476" t="s">
        <v>295</v>
      </c>
      <c r="G45" s="469">
        <v>0</v>
      </c>
      <c r="H45" s="466">
        <f>G45*'Honorar TGA AG3'!E30</f>
        <v>0</v>
      </c>
      <c r="I45" s="620"/>
    </row>
    <row r="46" spans="1:9" s="137" customFormat="1" ht="37.5" hidden="1" customHeight="1" x14ac:dyDescent="0.2">
      <c r="A46" s="880" t="s">
        <v>454</v>
      </c>
      <c r="B46" s="880"/>
      <c r="C46" s="880"/>
      <c r="D46" s="880"/>
      <c r="E46" s="880"/>
      <c r="F46" s="476" t="s">
        <v>295</v>
      </c>
      <c r="G46" s="469">
        <v>0</v>
      </c>
      <c r="H46" s="466">
        <f>G46*'Honorar TGA AG3'!E30</f>
        <v>0</v>
      </c>
      <c r="I46" s="620"/>
    </row>
    <row r="47" spans="1:9" s="137" customFormat="1" ht="24" hidden="1" customHeight="1" x14ac:dyDescent="0.2">
      <c r="A47" s="880" t="s">
        <v>455</v>
      </c>
      <c r="B47" s="880"/>
      <c r="C47" s="880"/>
      <c r="D47" s="880"/>
      <c r="E47" s="880"/>
      <c r="F47" s="476" t="s">
        <v>295</v>
      </c>
      <c r="G47" s="469">
        <v>0</v>
      </c>
      <c r="H47" s="466">
        <f>G47*'Honorar TGA AG3'!E30</f>
        <v>0</v>
      </c>
      <c r="I47" s="620"/>
    </row>
    <row r="48" spans="1:9" s="137" customFormat="1" ht="24" hidden="1" customHeight="1" x14ac:dyDescent="0.2">
      <c r="A48" s="880" t="s">
        <v>456</v>
      </c>
      <c r="B48" s="880"/>
      <c r="C48" s="880"/>
      <c r="D48" s="880"/>
      <c r="E48" s="880"/>
      <c r="F48" s="476" t="s">
        <v>295</v>
      </c>
      <c r="G48" s="469">
        <v>0</v>
      </c>
      <c r="H48" s="466">
        <f>G48*'Honorar TGA AG3'!E30</f>
        <v>0</v>
      </c>
      <c r="I48" s="620"/>
    </row>
    <row r="49" spans="1:9" s="137" customFormat="1" ht="14.25" hidden="1" x14ac:dyDescent="0.2">
      <c r="A49" s="879" t="s">
        <v>457</v>
      </c>
      <c r="B49" s="879"/>
      <c r="C49" s="879"/>
      <c r="D49" s="879"/>
      <c r="E49" s="879"/>
      <c r="F49" s="476" t="s">
        <v>295</v>
      </c>
      <c r="G49" s="469">
        <v>0</v>
      </c>
      <c r="H49" s="466">
        <f>G49*'Honorar TGA AG3'!E30</f>
        <v>0</v>
      </c>
      <c r="I49" s="620"/>
    </row>
    <row r="50" spans="1:9" s="137" customFormat="1" ht="14.25" hidden="1" x14ac:dyDescent="0.2">
      <c r="A50" s="199"/>
      <c r="B50" s="200"/>
      <c r="C50" s="200"/>
      <c r="D50" s="200"/>
      <c r="E50" s="200"/>
      <c r="F50" s="906" t="s">
        <v>1629</v>
      </c>
      <c r="G50" s="906"/>
      <c r="H50" s="906"/>
      <c r="I50" s="208">
        <f>SUM(SUMIF(F45:F49,"pauschal",I45:I49),SUMIF(F45:F49,"prozentual",H45:H49))</f>
        <v>0</v>
      </c>
    </row>
    <row r="51" spans="1:9" hidden="1" x14ac:dyDescent="0.25">
      <c r="A51" s="872" t="s">
        <v>149</v>
      </c>
      <c r="B51" s="873"/>
      <c r="C51" s="873"/>
      <c r="D51" s="873"/>
      <c r="E51" s="873"/>
      <c r="F51" s="873"/>
      <c r="G51" s="873"/>
      <c r="H51" s="873"/>
      <c r="I51" s="874"/>
    </row>
    <row r="52" spans="1:9" hidden="1" x14ac:dyDescent="0.25">
      <c r="A52" s="932" t="s">
        <v>153</v>
      </c>
      <c r="B52" s="932"/>
      <c r="C52" s="932"/>
      <c r="D52" s="932"/>
      <c r="E52" s="932"/>
      <c r="F52" s="932"/>
      <c r="G52" s="467"/>
      <c r="H52" s="475"/>
      <c r="I52" s="468"/>
    </row>
    <row r="53" spans="1:9" hidden="1" x14ac:dyDescent="0.25">
      <c r="A53" s="879" t="s">
        <v>458</v>
      </c>
      <c r="B53" s="879"/>
      <c r="C53" s="879"/>
      <c r="D53" s="879"/>
      <c r="E53" s="879"/>
      <c r="F53" s="476" t="s">
        <v>295</v>
      </c>
      <c r="G53" s="469">
        <v>0</v>
      </c>
      <c r="H53" s="466">
        <f>G53*'Honorar TGA AG3'!E30</f>
        <v>0</v>
      </c>
      <c r="I53" s="620"/>
    </row>
    <row r="54" spans="1:9" ht="24" hidden="1" customHeight="1" x14ac:dyDescent="0.25">
      <c r="A54" s="880" t="s">
        <v>459</v>
      </c>
      <c r="B54" s="880"/>
      <c r="C54" s="880"/>
      <c r="D54" s="880"/>
      <c r="E54" s="880"/>
      <c r="F54" s="476" t="s">
        <v>295</v>
      </c>
      <c r="G54" s="469">
        <v>0</v>
      </c>
      <c r="H54" s="466">
        <f>G54*'Honorar TGA AG3'!E30</f>
        <v>0</v>
      </c>
      <c r="I54" s="620"/>
    </row>
    <row r="55" spans="1:9" hidden="1" x14ac:dyDescent="0.25">
      <c r="A55" s="199"/>
      <c r="B55" s="200"/>
      <c r="C55" s="200"/>
      <c r="D55" s="200"/>
      <c r="E55" s="200"/>
      <c r="F55" s="906" t="s">
        <v>1630</v>
      </c>
      <c r="G55" s="906"/>
      <c r="H55" s="906"/>
      <c r="I55" s="208">
        <f>SUM(SUMIF(F53:F54,"pauschal",I53:I54),SUMIF(F53:F54,"prozentual",H53:H54))</f>
        <v>0</v>
      </c>
    </row>
    <row r="56" spans="1:9" hidden="1" x14ac:dyDescent="0.25">
      <c r="A56" s="872" t="s">
        <v>150</v>
      </c>
      <c r="B56" s="873"/>
      <c r="C56" s="873"/>
      <c r="D56" s="873"/>
      <c r="E56" s="873"/>
      <c r="F56" s="873"/>
      <c r="G56" s="873"/>
      <c r="H56" s="873"/>
      <c r="I56" s="874"/>
    </row>
    <row r="57" spans="1:9" hidden="1" x14ac:dyDescent="0.25">
      <c r="A57" s="876" t="s">
        <v>153</v>
      </c>
      <c r="B57" s="877"/>
      <c r="C57" s="877"/>
      <c r="D57" s="877"/>
      <c r="E57" s="877"/>
      <c r="F57" s="877"/>
      <c r="G57" s="877"/>
      <c r="H57" s="918"/>
      <c r="I57" s="918"/>
    </row>
    <row r="58" spans="1:9" hidden="1" x14ac:dyDescent="0.25">
      <c r="A58" s="920" t="s">
        <v>460</v>
      </c>
      <c r="B58" s="920"/>
      <c r="C58" s="920"/>
      <c r="D58" s="920"/>
      <c r="E58" s="920"/>
      <c r="F58" s="596" t="s">
        <v>295</v>
      </c>
      <c r="G58" s="473">
        <v>0</v>
      </c>
      <c r="H58" s="207">
        <f>G58*'Honorar TGA AG3'!E30</f>
        <v>0</v>
      </c>
      <c r="I58" s="624"/>
    </row>
    <row r="59" spans="1:9" ht="24" hidden="1" customHeight="1" x14ac:dyDescent="0.25">
      <c r="A59" s="935" t="s">
        <v>461</v>
      </c>
      <c r="B59" s="935"/>
      <c r="C59" s="935"/>
      <c r="D59" s="935"/>
      <c r="E59" s="935"/>
      <c r="F59" s="596" t="s">
        <v>295</v>
      </c>
      <c r="G59" s="473">
        <v>0</v>
      </c>
      <c r="H59" s="207">
        <f>G59*'Honorar TGA AG3'!E30</f>
        <v>0</v>
      </c>
      <c r="I59" s="624"/>
    </row>
    <row r="60" spans="1:9" hidden="1" x14ac:dyDescent="0.25">
      <c r="A60" s="199"/>
      <c r="B60" s="200"/>
      <c r="C60" s="200"/>
      <c r="D60" s="200"/>
      <c r="E60" s="200"/>
      <c r="F60" s="906" t="s">
        <v>1631</v>
      </c>
      <c r="G60" s="906"/>
      <c r="H60" s="906"/>
      <c r="I60" s="208">
        <f>SUM(SUMIF(F58:F59,"pauschal",I58:I59),SUMIF(F58:F59,"prozentual",H58:H59))</f>
        <v>0</v>
      </c>
    </row>
    <row r="61" spans="1:9" hidden="1" x14ac:dyDescent="0.25">
      <c r="A61" s="872" t="s">
        <v>151</v>
      </c>
      <c r="B61" s="873"/>
      <c r="C61" s="873"/>
      <c r="D61" s="873"/>
      <c r="E61" s="873"/>
      <c r="F61" s="873"/>
      <c r="G61" s="873"/>
      <c r="H61" s="873"/>
      <c r="I61" s="874"/>
    </row>
    <row r="62" spans="1:9" hidden="1" x14ac:dyDescent="0.25">
      <c r="A62" s="876" t="s">
        <v>153</v>
      </c>
      <c r="B62" s="877"/>
      <c r="C62" s="877"/>
      <c r="D62" s="877"/>
      <c r="E62" s="877"/>
      <c r="F62" s="877"/>
      <c r="G62" s="877"/>
      <c r="H62" s="918"/>
      <c r="I62" s="918"/>
    </row>
    <row r="63" spans="1:9" hidden="1" x14ac:dyDescent="0.25">
      <c r="A63" s="879" t="s">
        <v>462</v>
      </c>
      <c r="B63" s="879"/>
      <c r="C63" s="879"/>
      <c r="D63" s="879"/>
      <c r="E63" s="879"/>
      <c r="F63" s="476" t="s">
        <v>295</v>
      </c>
      <c r="G63" s="469">
        <v>0</v>
      </c>
      <c r="H63" s="466">
        <f>G63*'Honorar TGA AG3'!E30</f>
        <v>0</v>
      </c>
      <c r="I63" s="620"/>
    </row>
    <row r="64" spans="1:9" hidden="1" x14ac:dyDescent="0.25">
      <c r="A64" s="879" t="s">
        <v>463</v>
      </c>
      <c r="B64" s="879"/>
      <c r="C64" s="879"/>
      <c r="D64" s="879"/>
      <c r="E64" s="879"/>
      <c r="F64" s="476" t="s">
        <v>295</v>
      </c>
      <c r="G64" s="461">
        <v>0</v>
      </c>
      <c r="H64" s="466">
        <f>G64*'Honorar TGA AG3'!E30</f>
        <v>0</v>
      </c>
      <c r="I64" s="620"/>
    </row>
    <row r="65" spans="1:9" ht="24" hidden="1" customHeight="1" x14ac:dyDescent="0.25">
      <c r="A65" s="880" t="s">
        <v>464</v>
      </c>
      <c r="B65" s="880"/>
      <c r="C65" s="880"/>
      <c r="D65" s="880"/>
      <c r="E65" s="880"/>
      <c r="F65" s="476" t="s">
        <v>295</v>
      </c>
      <c r="G65" s="461">
        <v>0</v>
      </c>
      <c r="H65" s="466">
        <f>G65*'Honorar TGA AG3'!E30</f>
        <v>0</v>
      </c>
      <c r="I65" s="620"/>
    </row>
    <row r="66" spans="1:9" ht="24" hidden="1" customHeight="1" x14ac:dyDescent="0.25">
      <c r="A66" s="880" t="s">
        <v>465</v>
      </c>
      <c r="B66" s="880"/>
      <c r="C66" s="880"/>
      <c r="D66" s="880"/>
      <c r="E66" s="880"/>
      <c r="F66" s="476" t="s">
        <v>295</v>
      </c>
      <c r="G66" s="461">
        <v>0</v>
      </c>
      <c r="H66" s="466">
        <f>G66*'Honorar TGA AG3'!E30</f>
        <v>0</v>
      </c>
      <c r="I66" s="620"/>
    </row>
    <row r="67" spans="1:9" hidden="1" x14ac:dyDescent="0.25">
      <c r="A67" s="879" t="s">
        <v>466</v>
      </c>
      <c r="B67" s="879"/>
      <c r="C67" s="879"/>
      <c r="D67" s="879"/>
      <c r="E67" s="879"/>
      <c r="F67" s="476" t="s">
        <v>295</v>
      </c>
      <c r="G67" s="461">
        <v>0</v>
      </c>
      <c r="H67" s="466">
        <f>G67*'Honorar TGA AG3'!E30</f>
        <v>0</v>
      </c>
      <c r="I67" s="620"/>
    </row>
    <row r="68" spans="1:9" ht="37.5" hidden="1" customHeight="1" x14ac:dyDescent="0.25">
      <c r="A68" s="880" t="s">
        <v>467</v>
      </c>
      <c r="B68" s="880"/>
      <c r="C68" s="880"/>
      <c r="D68" s="880"/>
      <c r="E68" s="880"/>
      <c r="F68" s="476" t="s">
        <v>295</v>
      </c>
      <c r="G68" s="461">
        <v>0</v>
      </c>
      <c r="H68" s="466">
        <f>G68*'Honorar TGA AG3'!E30</f>
        <v>0</v>
      </c>
      <c r="I68" s="620"/>
    </row>
    <row r="69" spans="1:9" hidden="1" x14ac:dyDescent="0.25">
      <c r="A69" s="879" t="s">
        <v>468</v>
      </c>
      <c r="B69" s="879"/>
      <c r="C69" s="879"/>
      <c r="D69" s="879"/>
      <c r="E69" s="879"/>
      <c r="F69" s="476" t="s">
        <v>295</v>
      </c>
      <c r="G69" s="461">
        <v>0</v>
      </c>
      <c r="H69" s="466">
        <f>G69*'Honorar TGA AG3'!E30</f>
        <v>0</v>
      </c>
      <c r="I69" s="620"/>
    </row>
    <row r="70" spans="1:9" hidden="1" x14ac:dyDescent="0.25">
      <c r="A70" s="199"/>
      <c r="B70" s="200"/>
      <c r="C70" s="200"/>
      <c r="D70" s="200"/>
      <c r="E70" s="200"/>
      <c r="F70" s="906" t="s">
        <v>1632</v>
      </c>
      <c r="G70" s="906"/>
      <c r="H70" s="906"/>
      <c r="I70" s="208">
        <f>SUM(SUMIF(F63:F69,"pauschal",I63:I69),SUMIF(F63:F69,"prozentual",H63:H69))</f>
        <v>0</v>
      </c>
    </row>
    <row r="71" spans="1:9" x14ac:dyDescent="0.25">
      <c r="A71" s="872" t="s">
        <v>152</v>
      </c>
      <c r="B71" s="873"/>
      <c r="C71" s="873"/>
      <c r="D71" s="873"/>
      <c r="E71" s="873"/>
      <c r="F71" s="873"/>
      <c r="G71" s="873"/>
      <c r="H71" s="873"/>
      <c r="I71" s="874"/>
    </row>
    <row r="72" spans="1:9" hidden="1" x14ac:dyDescent="0.25">
      <c r="A72" s="876" t="s">
        <v>153</v>
      </c>
      <c r="B72" s="877"/>
      <c r="C72" s="877"/>
      <c r="D72" s="877"/>
      <c r="E72" s="877"/>
      <c r="F72" s="877"/>
      <c r="G72" s="877"/>
      <c r="H72" s="918"/>
      <c r="I72" s="918"/>
    </row>
    <row r="73" spans="1:9" x14ac:dyDescent="0.25">
      <c r="A73" s="879" t="s">
        <v>401</v>
      </c>
      <c r="B73" s="879"/>
      <c r="C73" s="879"/>
      <c r="D73" s="879"/>
      <c r="E73" s="879"/>
      <c r="F73" s="476" t="s">
        <v>295</v>
      </c>
      <c r="G73" s="477">
        <v>0</v>
      </c>
      <c r="H73" s="466">
        <f>G73*'Honorar TGA AG3'!E30</f>
        <v>0</v>
      </c>
      <c r="I73" s="620"/>
    </row>
    <row r="74" spans="1:9" ht="24" hidden="1" customHeight="1" x14ac:dyDescent="0.25">
      <c r="A74" s="880" t="s">
        <v>469</v>
      </c>
      <c r="B74" s="880"/>
      <c r="C74" s="880"/>
      <c r="D74" s="880"/>
      <c r="E74" s="880"/>
      <c r="F74" s="476" t="s">
        <v>295</v>
      </c>
      <c r="G74" s="477">
        <v>0</v>
      </c>
      <c r="H74" s="466">
        <f>G74*'Honorar TGA AG3'!E30</f>
        <v>0</v>
      </c>
      <c r="I74" s="620"/>
    </row>
    <row r="75" spans="1:9" ht="37.5" hidden="1" customHeight="1" x14ac:dyDescent="0.25">
      <c r="A75" s="880" t="s">
        <v>470</v>
      </c>
      <c r="B75" s="880"/>
      <c r="C75" s="880"/>
      <c r="D75" s="880"/>
      <c r="E75" s="880"/>
      <c r="F75" s="476" t="s">
        <v>295</v>
      </c>
      <c r="G75" s="477">
        <v>0</v>
      </c>
      <c r="H75" s="466">
        <f>G75*'Honorar TGA AG3'!E30</f>
        <v>0</v>
      </c>
      <c r="I75" s="620"/>
    </row>
    <row r="76" spans="1:9" x14ac:dyDescent="0.25">
      <c r="A76" s="195"/>
      <c r="B76" s="201"/>
      <c r="C76" s="201"/>
      <c r="D76" s="201"/>
      <c r="E76" s="201"/>
      <c r="F76" s="917" t="s">
        <v>1633</v>
      </c>
      <c r="G76" s="917"/>
      <c r="H76" s="917"/>
      <c r="I76" s="208">
        <f>SUM(SUMIF(F73:F75,"pauschal",I73:I75),SUMIF(F73:F75,"prozentual",H73:H75))</f>
        <v>0</v>
      </c>
    </row>
    <row r="77" spans="1:9" ht="24.95" customHeight="1" x14ac:dyDescent="0.25">
      <c r="A77" s="899" t="s">
        <v>1889</v>
      </c>
      <c r="B77" s="662"/>
      <c r="C77" s="662"/>
      <c r="D77" s="662"/>
      <c r="E77" s="900"/>
      <c r="F77" s="138"/>
      <c r="G77" s="139" t="s">
        <v>27</v>
      </c>
      <c r="H77" s="921">
        <f>SUM(I19,I24,I39,I50,I55,I60,I70,I76)</f>
        <v>0</v>
      </c>
      <c r="I77" s="922"/>
    </row>
    <row r="78" spans="1:9" x14ac:dyDescent="0.25">
      <c r="A78" s="137"/>
      <c r="B78" s="137"/>
      <c r="C78" s="137"/>
      <c r="D78" s="137"/>
      <c r="E78" s="137"/>
    </row>
  </sheetData>
  <sheetProtection algorithmName="SHA-512" hashValue="hHx0AZam/Or/blWFrQdG5MT7LiKDTQdRtKlG96n78ApFxAk8nii0xMU6aCmBIGJXgP/7Zp+hLEeJawMP9pUNlQ==" saltValue="uoqVfmPz3Bh3oif52nE/5g==" spinCount="100000" sheet="1"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1666" priority="461">
      <formula>F13="pauschal"</formula>
    </cfRule>
    <cfRule type="expression" dxfId="1665" priority="462">
      <formula>F13="prozentual"</formula>
    </cfRule>
  </conditionalFormatting>
  <conditionalFormatting sqref="G22:G23">
    <cfRule type="expression" dxfId="1664" priority="419">
      <formula>F22="pauschal"</formula>
    </cfRule>
    <cfRule type="expression" dxfId="1663" priority="420">
      <formula>F22="prozentual"</formula>
    </cfRule>
    <cfRule type="expression" dxfId="1662" priority="413">
      <formula>F22="pauschal"</formula>
    </cfRule>
    <cfRule type="expression" dxfId="1661" priority="414">
      <formula>F22="prozentual"</formula>
    </cfRule>
  </conditionalFormatting>
  <conditionalFormatting sqref="G27:G38">
    <cfRule type="expression" dxfId="1660" priority="390">
      <formula>F27="prozentual"</formula>
    </cfRule>
    <cfRule type="expression" dxfId="1659" priority="395">
      <formula>F27="pauschal"</formula>
    </cfRule>
    <cfRule type="expression" dxfId="1658" priority="396">
      <formula>F27="prozentual"</formula>
    </cfRule>
    <cfRule type="expression" dxfId="1657" priority="389">
      <formula>F27="pauschal"</formula>
    </cfRule>
  </conditionalFormatting>
  <conditionalFormatting sqref="G45:G49">
    <cfRule type="expression" dxfId="1656" priority="246">
      <formula>F45="prozentual"</formula>
    </cfRule>
    <cfRule type="expression" dxfId="1655" priority="252">
      <formula>F45="prozentual"</formula>
    </cfRule>
    <cfRule type="expression" dxfId="1654" priority="245">
      <formula>F45="pauschal"</formula>
    </cfRule>
    <cfRule type="expression" dxfId="1653" priority="251">
      <formula>F45="pauschal"</formula>
    </cfRule>
  </conditionalFormatting>
  <conditionalFormatting sqref="G52">
    <cfRule type="expression" dxfId="1652" priority="17">
      <formula>F52="pauschal"</formula>
    </cfRule>
    <cfRule type="expression" dxfId="1651" priority="18">
      <formula>F52="prozentual"</formula>
    </cfRule>
    <cfRule type="expression" dxfId="1650" priority="24">
      <formula>F52="prozentual"</formula>
    </cfRule>
    <cfRule type="expression" dxfId="1649" priority="23">
      <formula>F52="pauschal"</formula>
    </cfRule>
  </conditionalFormatting>
  <conditionalFormatting sqref="G53">
    <cfRule type="expression" dxfId="1648" priority="192">
      <formula>F53="prozentual"</formula>
    </cfRule>
    <cfRule type="expression" dxfId="1647" priority="191">
      <formula>F53="pauschal"</formula>
    </cfRule>
  </conditionalFormatting>
  <conditionalFormatting sqref="G53:G54">
    <cfRule type="expression" dxfId="1646" priority="180">
      <formula>F53="prozentual"</formula>
    </cfRule>
    <cfRule type="expression" dxfId="1645" priority="179">
      <formula>F53="pauschal"</formula>
    </cfRule>
  </conditionalFormatting>
  <conditionalFormatting sqref="G54">
    <cfRule type="expression" dxfId="1644" priority="174">
      <formula>F54="prozentual"</formula>
    </cfRule>
    <cfRule type="expression" dxfId="1643" priority="173">
      <formula>F54="pauschal"</formula>
    </cfRule>
  </conditionalFormatting>
  <conditionalFormatting sqref="G58">
    <cfRule type="expression" dxfId="1642" priority="167">
      <formula>F58="pauschal"</formula>
    </cfRule>
    <cfRule type="expression" dxfId="1641" priority="168">
      <formula>F58="prozentual"</formula>
    </cfRule>
  </conditionalFormatting>
  <conditionalFormatting sqref="G58:G59">
    <cfRule type="expression" dxfId="1640" priority="155">
      <formula>F58="pauschal"</formula>
    </cfRule>
    <cfRule type="expression" dxfId="1639" priority="156">
      <formula>F58="prozentual"</formula>
    </cfRule>
  </conditionalFormatting>
  <conditionalFormatting sqref="G59">
    <cfRule type="expression" dxfId="1638" priority="150">
      <formula>F59="prozentual"</formula>
    </cfRule>
    <cfRule type="expression" dxfId="1637" priority="149">
      <formula>F59="pauschal"</formula>
    </cfRule>
  </conditionalFormatting>
  <conditionalFormatting sqref="G63:G69">
    <cfRule type="expression" dxfId="1636" priority="137">
      <formula>F63="pauschal"</formula>
    </cfRule>
    <cfRule type="expression" dxfId="1635" priority="138">
      <formula>F63="prozentual"</formula>
    </cfRule>
    <cfRule type="expression" dxfId="1634" priority="143">
      <formula>F63="pauschal"</formula>
    </cfRule>
    <cfRule type="expression" dxfId="1633" priority="144">
      <formula>F63="prozentual"</formula>
    </cfRule>
  </conditionalFormatting>
  <conditionalFormatting sqref="G73:G75">
    <cfRule type="expression" dxfId="1632" priority="59">
      <formula>F73="pauschal"</formula>
    </cfRule>
    <cfRule type="expression" dxfId="1631" priority="60">
      <formula>F73="prozentual"</formula>
    </cfRule>
    <cfRule type="expression" dxfId="1630" priority="53">
      <formula>F73="pauschal"</formula>
    </cfRule>
    <cfRule type="expression" dxfId="1629" priority="54">
      <formula>F73="prozentual"</formula>
    </cfRule>
  </conditionalFormatting>
  <conditionalFormatting sqref="H13:H18">
    <cfRule type="expression" dxfId="1628" priority="430">
      <formula>G13&gt;0</formula>
    </cfRule>
    <cfRule type="expression" dxfId="1627" priority="429">
      <formula>F13="pauschal"</formula>
    </cfRule>
  </conditionalFormatting>
  <conditionalFormatting sqref="H18">
    <cfRule type="expression" dxfId="1626" priority="424">
      <formula>G18&gt;0</formula>
    </cfRule>
    <cfRule type="expression" dxfId="1625" priority="423">
      <formula>F18="pauschal"</formula>
    </cfRule>
  </conditionalFormatting>
  <conditionalFormatting sqref="H22">
    <cfRule type="expression" dxfId="1624" priority="417">
      <formula>F22="pauschal"</formula>
    </cfRule>
    <cfRule type="expression" dxfId="1623" priority="418">
      <formula>G22&gt;0</formula>
    </cfRule>
  </conditionalFormatting>
  <conditionalFormatting sqref="H22:H23">
    <cfRule type="expression" dxfId="1622" priority="406">
      <formula>G22&gt;0</formula>
    </cfRule>
    <cfRule type="expression" dxfId="1621" priority="405">
      <formula>F22="pauschal"</formula>
    </cfRule>
  </conditionalFormatting>
  <conditionalFormatting sqref="H23">
    <cfRule type="expression" dxfId="1620" priority="400">
      <formula>G23&gt;0</formula>
    </cfRule>
    <cfRule type="expression" dxfId="1619" priority="399">
      <formula>F23="pauschal"</formula>
    </cfRule>
  </conditionalFormatting>
  <conditionalFormatting sqref="H27">
    <cfRule type="expression" dxfId="1618" priority="394">
      <formula>G27&gt;0</formula>
    </cfRule>
    <cfRule type="expression" dxfId="1617" priority="393">
      <formula>F27="pauschal"</formula>
    </cfRule>
  </conditionalFormatting>
  <conditionalFormatting sqref="H27:H28">
    <cfRule type="expression" dxfId="1616" priority="381">
      <formula>F27="pauschal"</formula>
    </cfRule>
    <cfRule type="expression" dxfId="1615" priority="382">
      <formula>G27&gt;0</formula>
    </cfRule>
  </conditionalFormatting>
  <conditionalFormatting sqref="H28:H29">
    <cfRule type="expression" dxfId="1614" priority="370">
      <formula>G28&gt;0</formula>
    </cfRule>
    <cfRule type="expression" dxfId="1613" priority="369">
      <formula>F28="pauschal"</formula>
    </cfRule>
  </conditionalFormatting>
  <conditionalFormatting sqref="H29:H30">
    <cfRule type="expression" dxfId="1612" priority="358">
      <formula>G29&gt;0</formula>
    </cfRule>
    <cfRule type="expression" dxfId="1611" priority="357">
      <formula>F29="pauschal"</formula>
    </cfRule>
  </conditionalFormatting>
  <conditionalFormatting sqref="H30:H31">
    <cfRule type="expression" dxfId="1610" priority="346">
      <formula>G30&gt;0</formula>
    </cfRule>
    <cfRule type="expression" dxfId="1609" priority="345">
      <formula>F30="pauschal"</formula>
    </cfRule>
  </conditionalFormatting>
  <conditionalFormatting sqref="H31:H32">
    <cfRule type="expression" dxfId="1608" priority="334">
      <formula>G31&gt;0</formula>
    </cfRule>
    <cfRule type="expression" dxfId="1607" priority="333">
      <formula>F31="pauschal"</formula>
    </cfRule>
  </conditionalFormatting>
  <conditionalFormatting sqref="H32:H33">
    <cfRule type="expression" dxfId="1606" priority="321">
      <formula>F32="pauschal"</formula>
    </cfRule>
    <cfRule type="expression" dxfId="1605" priority="322">
      <formula>G32&gt;0</formula>
    </cfRule>
  </conditionalFormatting>
  <conditionalFormatting sqref="H33:H34">
    <cfRule type="expression" dxfId="1604" priority="310">
      <formula>G33&gt;0</formula>
    </cfRule>
    <cfRule type="expression" dxfId="1603" priority="309">
      <formula>F33="pauschal"</formula>
    </cfRule>
  </conditionalFormatting>
  <conditionalFormatting sqref="H34:H35">
    <cfRule type="expression" dxfId="1602" priority="298">
      <formula>G34&gt;0</formula>
    </cfRule>
    <cfRule type="expression" dxfId="1601" priority="297">
      <formula>F34="pauschal"</formula>
    </cfRule>
  </conditionalFormatting>
  <conditionalFormatting sqref="H35:H36">
    <cfRule type="expression" dxfId="1600" priority="286">
      <formula>G35&gt;0</formula>
    </cfRule>
    <cfRule type="expression" dxfId="1599" priority="285">
      <formula>F35="pauschal"</formula>
    </cfRule>
  </conditionalFormatting>
  <conditionalFormatting sqref="H36:H37">
    <cfRule type="expression" dxfId="1598" priority="274">
      <formula>G36&gt;0</formula>
    </cfRule>
    <cfRule type="expression" dxfId="1597" priority="273">
      <formula>F36="pauschal"</formula>
    </cfRule>
  </conditionalFormatting>
  <conditionalFormatting sqref="H37:H38">
    <cfRule type="expression" dxfId="1596" priority="261">
      <formula>F37="pauschal"</formula>
    </cfRule>
    <cfRule type="expression" dxfId="1595" priority="262">
      <formula>G37&gt;0</formula>
    </cfRule>
  </conditionalFormatting>
  <conditionalFormatting sqref="H38">
    <cfRule type="expression" dxfId="1594" priority="255">
      <formula>F38="pauschal"</formula>
    </cfRule>
    <cfRule type="expression" dxfId="1593" priority="256">
      <formula>G38&gt;0</formula>
    </cfRule>
  </conditionalFormatting>
  <conditionalFormatting sqref="H45">
    <cfRule type="expression" dxfId="1592" priority="250">
      <formula>G45&gt;0</formula>
    </cfRule>
    <cfRule type="expression" dxfId="1591" priority="249">
      <formula>F45="pauschal"</formula>
    </cfRule>
  </conditionalFormatting>
  <conditionalFormatting sqref="H45:H46">
    <cfRule type="expression" dxfId="1590" priority="238">
      <formula>G45&gt;0</formula>
    </cfRule>
    <cfRule type="expression" dxfId="1589" priority="237">
      <formula>F45="pauschal"</formula>
    </cfRule>
  </conditionalFormatting>
  <conditionalFormatting sqref="H46:H47">
    <cfRule type="expression" dxfId="1588" priority="226">
      <formula>G46&gt;0</formula>
    </cfRule>
    <cfRule type="expression" dxfId="1587" priority="225">
      <formula>F46="pauschal"</formula>
    </cfRule>
  </conditionalFormatting>
  <conditionalFormatting sqref="H47:H48">
    <cfRule type="expression" dxfId="1586" priority="213">
      <formula>F47="pauschal"</formula>
    </cfRule>
    <cfRule type="expression" dxfId="1585" priority="214">
      <formula>G47&gt;0</formula>
    </cfRule>
  </conditionalFormatting>
  <conditionalFormatting sqref="H48:H49">
    <cfRule type="expression" dxfId="1584" priority="202">
      <formula>G48&gt;0</formula>
    </cfRule>
    <cfRule type="expression" dxfId="1583" priority="201">
      <formula>F48="pauschal"</formula>
    </cfRule>
  </conditionalFormatting>
  <conditionalFormatting sqref="H49">
    <cfRule type="expression" dxfId="1582" priority="195">
      <formula>F49="pauschal"</formula>
    </cfRule>
    <cfRule type="expression" dxfId="1581" priority="196">
      <formula>G49&gt;0</formula>
    </cfRule>
  </conditionalFormatting>
  <conditionalFormatting sqref="H52">
    <cfRule type="expression" dxfId="1580" priority="16">
      <formula>G52&gt;0</formula>
    </cfRule>
    <cfRule type="expression" dxfId="1579" priority="21">
      <formula>F52="pauschal"</formula>
    </cfRule>
    <cfRule type="expression" dxfId="1578" priority="22">
      <formula>G52&gt;0</formula>
    </cfRule>
    <cfRule type="expression" dxfId="1577" priority="15">
      <formula>F52="pauschal"</formula>
    </cfRule>
  </conditionalFormatting>
  <conditionalFormatting sqref="H53">
    <cfRule type="expression" dxfId="1576" priority="190">
      <formula>G53&gt;0</formula>
    </cfRule>
    <cfRule type="expression" dxfId="1575" priority="189">
      <formula>F53="pauschal"</formula>
    </cfRule>
  </conditionalFormatting>
  <conditionalFormatting sqref="H53:H54">
    <cfRule type="expression" dxfId="1574" priority="177">
      <formula>F53="pauschal"</formula>
    </cfRule>
    <cfRule type="expression" dxfId="1573" priority="178">
      <formula>G53&gt;0</formula>
    </cfRule>
  </conditionalFormatting>
  <conditionalFormatting sqref="H54">
    <cfRule type="expression" dxfId="1572" priority="172">
      <formula>G54&gt;0</formula>
    </cfRule>
    <cfRule type="expression" dxfId="1571" priority="171">
      <formula>F54="pauschal"</formula>
    </cfRule>
  </conditionalFormatting>
  <conditionalFormatting sqref="H58">
    <cfRule type="expression" dxfId="1570" priority="166">
      <formula>G58&gt;0</formula>
    </cfRule>
    <cfRule type="expression" dxfId="1569" priority="165">
      <formula>F58="pauschal"</formula>
    </cfRule>
  </conditionalFormatting>
  <conditionalFormatting sqref="H58:H59">
    <cfRule type="expression" dxfId="1568" priority="154">
      <formula>G58&gt;0</formula>
    </cfRule>
    <cfRule type="expression" dxfId="1567" priority="153">
      <formula>F58="pauschal"</formula>
    </cfRule>
  </conditionalFormatting>
  <conditionalFormatting sqref="H59">
    <cfRule type="expression" dxfId="1566" priority="148">
      <formula>G59&gt;0</formula>
    </cfRule>
    <cfRule type="expression" dxfId="1565" priority="147">
      <formula>F59="pauschal"</formula>
    </cfRule>
  </conditionalFormatting>
  <conditionalFormatting sqref="H63">
    <cfRule type="expression" dxfId="1564" priority="141">
      <formula>F63="pauschal"</formula>
    </cfRule>
    <cfRule type="expression" dxfId="1563" priority="142">
      <formula>G63&gt;0</formula>
    </cfRule>
  </conditionalFormatting>
  <conditionalFormatting sqref="H63:H64">
    <cfRule type="expression" dxfId="1562" priority="129">
      <formula>F63="pauschal"</formula>
    </cfRule>
    <cfRule type="expression" dxfId="1561" priority="130">
      <formula>G63&gt;0</formula>
    </cfRule>
  </conditionalFormatting>
  <conditionalFormatting sqref="H64:H65">
    <cfRule type="expression" dxfId="1560" priority="118">
      <formula>G64&gt;0</formula>
    </cfRule>
    <cfRule type="expression" dxfId="1559" priority="117">
      <formula>F64="pauschal"</formula>
    </cfRule>
  </conditionalFormatting>
  <conditionalFormatting sqref="H65:H66">
    <cfRule type="expression" dxfId="1558" priority="105">
      <formula>F65="pauschal"</formula>
    </cfRule>
    <cfRule type="expression" dxfId="1557" priority="106">
      <formula>G65&gt;0</formula>
    </cfRule>
  </conditionalFormatting>
  <conditionalFormatting sqref="H66:H67">
    <cfRule type="expression" dxfId="1556" priority="94">
      <formula>G66&gt;0</formula>
    </cfRule>
    <cfRule type="expression" dxfId="1555" priority="93">
      <formula>F66="pauschal"</formula>
    </cfRule>
  </conditionalFormatting>
  <conditionalFormatting sqref="H67:H68">
    <cfRule type="expression" dxfId="1554" priority="82">
      <formula>G67&gt;0</formula>
    </cfRule>
    <cfRule type="expression" dxfId="1553" priority="81">
      <formula>F67="pauschal"</formula>
    </cfRule>
  </conditionalFormatting>
  <conditionalFormatting sqref="H68:H69">
    <cfRule type="expression" dxfId="1552" priority="70">
      <formula>G68&gt;0</formula>
    </cfRule>
    <cfRule type="expression" dxfId="1551" priority="69">
      <formula>F68="pauschal"</formula>
    </cfRule>
  </conditionalFormatting>
  <conditionalFormatting sqref="H69">
    <cfRule type="expression" dxfId="1550" priority="64">
      <formula>G69&gt;0</formula>
    </cfRule>
    <cfRule type="expression" dxfId="1549" priority="63">
      <formula>F69="pauschal"</formula>
    </cfRule>
  </conditionalFormatting>
  <conditionalFormatting sqref="H73">
    <cfRule type="expression" dxfId="1548" priority="58">
      <formula>G73&gt;0</formula>
    </cfRule>
    <cfRule type="expression" dxfId="1547" priority="57">
      <formula>F73="pauschal"</formula>
    </cfRule>
  </conditionalFormatting>
  <conditionalFormatting sqref="H73:H74">
    <cfRule type="expression" dxfId="1546" priority="45">
      <formula>F73="pauschal"</formula>
    </cfRule>
    <cfRule type="expression" dxfId="1545" priority="46">
      <formula>G73&gt;0</formula>
    </cfRule>
  </conditionalFormatting>
  <conditionalFormatting sqref="H74:H75">
    <cfRule type="expression" dxfId="1544" priority="34">
      <formula>G74&gt;0</formula>
    </cfRule>
    <cfRule type="expression" dxfId="1543" priority="33">
      <formula>F74="pauschal"</formula>
    </cfRule>
  </conditionalFormatting>
  <conditionalFormatting sqref="H75">
    <cfRule type="expression" dxfId="1542" priority="28">
      <formula>G75&gt;0</formula>
    </cfRule>
    <cfRule type="expression" dxfId="1541" priority="27">
      <formula>F75="pauschal"</formula>
    </cfRule>
  </conditionalFormatting>
  <conditionalFormatting sqref="I13:I19">
    <cfRule type="expression" dxfId="1540" priority="433">
      <formula>F13="prozentual"</formula>
    </cfRule>
    <cfRule type="expression" dxfId="1539" priority="434">
      <formula>F13="pauschal"</formula>
    </cfRule>
  </conditionalFormatting>
  <conditionalFormatting sqref="I18">
    <cfRule type="expression" dxfId="1538" priority="428">
      <formula>F18="pauschal"</formula>
    </cfRule>
    <cfRule type="expression" dxfId="1537" priority="427">
      <formula>F18="prozentual"</formula>
    </cfRule>
  </conditionalFormatting>
  <conditionalFormatting sqref="I22">
    <cfRule type="expression" dxfId="1536" priority="422">
      <formula>F22="pauschal"</formula>
    </cfRule>
    <cfRule type="expression" dxfId="1535" priority="421">
      <formula>F22="prozentual"</formula>
    </cfRule>
  </conditionalFormatting>
  <conditionalFormatting sqref="I22:I24">
    <cfRule type="expression" dxfId="1534" priority="409">
      <formula>F22="prozentual"</formula>
    </cfRule>
    <cfRule type="expression" dxfId="1533" priority="410">
      <formula>F22="pauschal"</formula>
    </cfRule>
  </conditionalFormatting>
  <conditionalFormatting sqref="I23">
    <cfRule type="expression" dxfId="1532" priority="404">
      <formula>F23="pauschal"</formula>
    </cfRule>
    <cfRule type="expression" dxfId="1531" priority="403">
      <formula>F23="prozentual"</formula>
    </cfRule>
  </conditionalFormatting>
  <conditionalFormatting sqref="I27">
    <cfRule type="expression" dxfId="1530" priority="398">
      <formula>F27="pauschal"</formula>
    </cfRule>
    <cfRule type="expression" dxfId="1529" priority="397">
      <formula>F27="prozentual"</formula>
    </cfRule>
  </conditionalFormatting>
  <conditionalFormatting sqref="I27:I28">
    <cfRule type="expression" dxfId="1528" priority="386">
      <formula>F27="pauschal"</formula>
    </cfRule>
    <cfRule type="expression" dxfId="1527" priority="385">
      <formula>F27="prozentual"</formula>
    </cfRule>
  </conditionalFormatting>
  <conditionalFormatting sqref="I28:I29">
    <cfRule type="expression" dxfId="1526" priority="374">
      <formula>F28="pauschal"</formula>
    </cfRule>
    <cfRule type="expression" dxfId="1525" priority="373">
      <formula>F28="prozentual"</formula>
    </cfRule>
  </conditionalFormatting>
  <conditionalFormatting sqref="I29:I30">
    <cfRule type="expression" dxfId="1524" priority="361">
      <formula>F29="prozentual"</formula>
    </cfRule>
    <cfRule type="expression" dxfId="1523" priority="362">
      <formula>F29="pauschal"</formula>
    </cfRule>
  </conditionalFormatting>
  <conditionalFormatting sqref="I30:I31">
    <cfRule type="expression" dxfId="1522" priority="350">
      <formula>F30="pauschal"</formula>
    </cfRule>
    <cfRule type="expression" dxfId="1521" priority="349">
      <formula>F30="prozentual"</formula>
    </cfRule>
  </conditionalFormatting>
  <conditionalFormatting sqref="I31:I32">
    <cfRule type="expression" dxfId="1520" priority="337">
      <formula>F31="prozentual"</formula>
    </cfRule>
    <cfRule type="expression" dxfId="1519" priority="338">
      <formula>F31="pauschal"</formula>
    </cfRule>
  </conditionalFormatting>
  <conditionalFormatting sqref="I32:I33">
    <cfRule type="expression" dxfId="1518" priority="326">
      <formula>F32="pauschal"</formula>
    </cfRule>
    <cfRule type="expression" dxfId="1517" priority="325">
      <formula>F32="prozentual"</formula>
    </cfRule>
  </conditionalFormatting>
  <conditionalFormatting sqref="I33:I34">
    <cfRule type="expression" dxfId="1516" priority="313">
      <formula>F33="prozentual"</formula>
    </cfRule>
    <cfRule type="expression" dxfId="1515" priority="314">
      <formula>F33="pauschal"</formula>
    </cfRule>
  </conditionalFormatting>
  <conditionalFormatting sqref="I34:I35">
    <cfRule type="expression" dxfId="1514" priority="301">
      <formula>F34="prozentual"</formula>
    </cfRule>
    <cfRule type="expression" dxfId="1513" priority="302">
      <formula>F34="pauschal"</formula>
    </cfRule>
  </conditionalFormatting>
  <conditionalFormatting sqref="I35:I36">
    <cfRule type="expression" dxfId="1512" priority="289">
      <formula>F35="prozentual"</formula>
    </cfRule>
    <cfRule type="expression" dxfId="1511" priority="290">
      <formula>F35="pauschal"</formula>
    </cfRule>
  </conditionalFormatting>
  <conditionalFormatting sqref="I36:I37">
    <cfRule type="expression" dxfId="1510" priority="277">
      <formula>F36="prozentual"</formula>
    </cfRule>
    <cfRule type="expression" dxfId="1509" priority="278">
      <formula>F36="pauschal"</formula>
    </cfRule>
  </conditionalFormatting>
  <conditionalFormatting sqref="I37:I39">
    <cfRule type="expression" dxfId="1508" priority="265">
      <formula>F37="prozentual"</formula>
    </cfRule>
    <cfRule type="expression" dxfId="1507" priority="266">
      <formula>F37="pauschal"</formula>
    </cfRule>
  </conditionalFormatting>
  <conditionalFormatting sqref="I38">
    <cfRule type="expression" dxfId="1506" priority="260">
      <formula>F38="pauschal"</formula>
    </cfRule>
    <cfRule type="expression" dxfId="1505" priority="259">
      <formula>F38="prozentual"</formula>
    </cfRule>
  </conditionalFormatting>
  <conditionalFormatting sqref="I42">
    <cfRule type="expression" dxfId="1504" priority="13">
      <formula>F42="prozentual"</formula>
    </cfRule>
    <cfRule type="expression" dxfId="1503" priority="14">
      <formula>F42="pauschal"</formula>
    </cfRule>
  </conditionalFormatting>
  <conditionalFormatting sqref="I45">
    <cfRule type="expression" dxfId="1502" priority="254">
      <formula>F45="pauschal"</formula>
    </cfRule>
    <cfRule type="expression" dxfId="1501" priority="253">
      <formula>F45="prozentual"</formula>
    </cfRule>
  </conditionalFormatting>
  <conditionalFormatting sqref="I45:I46">
    <cfRule type="expression" dxfId="1500" priority="242">
      <formula>F45="pauschal"</formula>
    </cfRule>
    <cfRule type="expression" dxfId="1499" priority="241">
      <formula>F45="prozentual"</formula>
    </cfRule>
  </conditionalFormatting>
  <conditionalFormatting sqref="I46:I47">
    <cfRule type="expression" dxfId="1498" priority="230">
      <formula>F46="pauschal"</formula>
    </cfRule>
    <cfRule type="expression" dxfId="1497" priority="229">
      <formula>F46="prozentual"</formula>
    </cfRule>
  </conditionalFormatting>
  <conditionalFormatting sqref="I47:I48">
    <cfRule type="expression" dxfId="1496" priority="218">
      <formula>F47="pauschal"</formula>
    </cfRule>
    <cfRule type="expression" dxfId="1495" priority="217">
      <formula>F47="prozentual"</formula>
    </cfRule>
  </conditionalFormatting>
  <conditionalFormatting sqref="I48:I50">
    <cfRule type="expression" dxfId="1494" priority="205">
      <formula>F48="prozentual"</formula>
    </cfRule>
    <cfRule type="expression" dxfId="1493" priority="206">
      <formula>F48="pauschal"</formula>
    </cfRule>
  </conditionalFormatting>
  <conditionalFormatting sqref="I49">
    <cfRule type="expression" dxfId="1492" priority="199">
      <formula>F49="prozentual"</formula>
    </cfRule>
    <cfRule type="expression" dxfId="1491" priority="200">
      <formula>F49="pauschal"</formula>
    </cfRule>
  </conditionalFormatting>
  <conditionalFormatting sqref="I52">
    <cfRule type="expression" dxfId="1490" priority="26">
      <formula>F52="pauschal"</formula>
    </cfRule>
    <cfRule type="expression" dxfId="1489" priority="25">
      <formula>F52="prozentual"</formula>
    </cfRule>
    <cfRule type="expression" dxfId="1488" priority="20">
      <formula>F52="pauschal"</formula>
    </cfRule>
    <cfRule type="expression" dxfId="1487" priority="19">
      <formula>F52="prozentual"</formula>
    </cfRule>
  </conditionalFormatting>
  <conditionalFormatting sqref="I53">
    <cfRule type="expression" dxfId="1486" priority="194">
      <formula>F53="pauschal"</formula>
    </cfRule>
    <cfRule type="expression" dxfId="1485" priority="193">
      <formula>F53="prozentual"</formula>
    </cfRule>
  </conditionalFormatting>
  <conditionalFormatting sqref="I53:I55">
    <cfRule type="expression" dxfId="1484" priority="181">
      <formula>F53="prozentual"</formula>
    </cfRule>
    <cfRule type="expression" dxfId="1483" priority="182">
      <formula>F53="pauschal"</formula>
    </cfRule>
  </conditionalFormatting>
  <conditionalFormatting sqref="I54">
    <cfRule type="expression" dxfId="1482" priority="175">
      <formula>F54="prozentual"</formula>
    </cfRule>
    <cfRule type="expression" dxfId="1481" priority="176">
      <formula>F54="pauschal"</formula>
    </cfRule>
  </conditionalFormatting>
  <conditionalFormatting sqref="I58">
    <cfRule type="expression" dxfId="1480" priority="169">
      <formula>F58="prozentual"</formula>
    </cfRule>
    <cfRule type="expression" dxfId="1479" priority="170">
      <formula>F58="pauschal"</formula>
    </cfRule>
  </conditionalFormatting>
  <conditionalFormatting sqref="I58:I60">
    <cfRule type="expression" dxfId="1478" priority="158">
      <formula>F58="pauschal"</formula>
    </cfRule>
    <cfRule type="expression" dxfId="1477" priority="157">
      <formula>F58="prozentual"</formula>
    </cfRule>
  </conditionalFormatting>
  <conditionalFormatting sqref="I59">
    <cfRule type="expression" dxfId="1476" priority="151">
      <formula>F59="prozentual"</formula>
    </cfRule>
    <cfRule type="expression" dxfId="1475" priority="152">
      <formula>F59="pauschal"</formula>
    </cfRule>
  </conditionalFormatting>
  <conditionalFormatting sqref="I63">
    <cfRule type="expression" dxfId="1474" priority="145">
      <formula>F63="prozentual"</formula>
    </cfRule>
    <cfRule type="expression" dxfId="1473" priority="146">
      <formula>F63="pauschal"</formula>
    </cfRule>
  </conditionalFormatting>
  <conditionalFormatting sqref="I63:I64">
    <cfRule type="expression" dxfId="1472" priority="134">
      <formula>F63="pauschal"</formula>
    </cfRule>
    <cfRule type="expression" dxfId="1471" priority="133">
      <formula>F63="prozentual"</formula>
    </cfRule>
  </conditionalFormatting>
  <conditionalFormatting sqref="I64:I65">
    <cfRule type="expression" dxfId="1470" priority="121">
      <formula>F64="prozentual"</formula>
    </cfRule>
    <cfRule type="expression" dxfId="1469" priority="122">
      <formula>F64="pauschal"</formula>
    </cfRule>
  </conditionalFormatting>
  <conditionalFormatting sqref="I65:I66">
    <cfRule type="expression" dxfId="1468" priority="109">
      <formula>F65="prozentual"</formula>
    </cfRule>
    <cfRule type="expression" dxfId="1467" priority="110">
      <formula>F65="pauschal"</formula>
    </cfRule>
  </conditionalFormatting>
  <conditionalFormatting sqref="I66:I67">
    <cfRule type="expression" dxfId="1466" priority="98">
      <formula>F66="pauschal"</formula>
    </cfRule>
    <cfRule type="expression" dxfId="1465" priority="97">
      <formula>F66="prozentual"</formula>
    </cfRule>
  </conditionalFormatting>
  <conditionalFormatting sqref="I67:I68">
    <cfRule type="expression" dxfId="1464" priority="86">
      <formula>F67="pauschal"</formula>
    </cfRule>
    <cfRule type="expression" dxfId="1463" priority="85">
      <formula>F67="prozentual"</formula>
    </cfRule>
  </conditionalFormatting>
  <conditionalFormatting sqref="I68:I70">
    <cfRule type="expression" dxfId="1462" priority="73">
      <formula>F68="prozentual"</formula>
    </cfRule>
    <cfRule type="expression" dxfId="1461" priority="74">
      <formula>F68="pauschal"</formula>
    </cfRule>
  </conditionalFormatting>
  <conditionalFormatting sqref="I69">
    <cfRule type="expression" dxfId="1460" priority="67">
      <formula>F69="prozentual"</formula>
    </cfRule>
    <cfRule type="expression" dxfId="1459" priority="68">
      <formula>F69="pauschal"</formula>
    </cfRule>
  </conditionalFormatting>
  <conditionalFormatting sqref="I73">
    <cfRule type="expression" dxfId="1458" priority="61">
      <formula>F73="prozentual"</formula>
    </cfRule>
    <cfRule type="expression" dxfId="1457" priority="62">
      <formula>F73="pauschal"</formula>
    </cfRule>
  </conditionalFormatting>
  <conditionalFormatting sqref="I73:I74">
    <cfRule type="expression" dxfId="1456" priority="49">
      <formula>F73="prozentual"</formula>
    </cfRule>
    <cfRule type="expression" dxfId="1455" priority="50">
      <formula>F73="pauschal"</formula>
    </cfRule>
  </conditionalFormatting>
  <conditionalFormatting sqref="I74:I76">
    <cfRule type="expression" dxfId="1454" priority="38">
      <formula>F74="pauschal"</formula>
    </cfRule>
    <cfRule type="expression" dxfId="1453" priority="37">
      <formula>F74="prozentual"</formula>
    </cfRule>
  </conditionalFormatting>
  <conditionalFormatting sqref="I75">
    <cfRule type="expression" dxfId="1452" priority="32">
      <formula>F75="pauschal"</formula>
    </cfRule>
    <cfRule type="expression" dxfId="1451" priority="31">
      <formula>F75="prozentual"</formula>
    </cfRule>
  </conditionalFormatting>
  <dataValidations count="1">
    <dataValidation type="list" allowBlank="1" showInputMessage="1" showErrorMessage="1" sqref="F45:F49 F53:F54 F73:F75 F63:F69 F58:F59 F13:F18 F27:F38 F22:F23" xr:uid="{00000000-0002-0000-13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belle10">
    <pageSetUpPr fitToPage="1"/>
  </sheetPr>
  <dimension ref="A1:AP160"/>
  <sheetViews>
    <sheetView view="pageBreakPreview" zoomScale="98" zoomScaleNormal="100" zoomScaleSheetLayoutView="98" workbookViewId="0">
      <selection activeCell="G73" sqref="G73"/>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90" t="s">
        <v>1037</v>
      </c>
      <c r="AL1"/>
      <c r="AM1"/>
      <c r="AN1" s="290"/>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0" t="s">
        <v>834</v>
      </c>
      <c r="AL2" s="290"/>
      <c r="AM2" s="290"/>
      <c r="AN2" s="290"/>
      <c r="AP2" s="393">
        <v>1</v>
      </c>
    </row>
    <row r="3" spans="1:42" ht="15.95" customHeight="1" thickTop="1" thickBot="1" x14ac:dyDescent="0.3">
      <c r="A3" s="675" t="str">
        <f>' Gesamthonorar'!A3:I3</f>
        <v>Musterstrasse, D-00000 Musterstadt</v>
      </c>
      <c r="B3" s="676"/>
      <c r="C3" s="676"/>
      <c r="D3" s="676"/>
      <c r="E3" s="676"/>
      <c r="F3" s="676"/>
      <c r="G3" s="676"/>
      <c r="H3" s="676"/>
      <c r="I3" s="677"/>
      <c r="L3" s="45" t="s">
        <v>35</v>
      </c>
      <c r="AK3"/>
      <c r="AL3"/>
      <c r="AM3"/>
      <c r="AN3" s="290"/>
      <c r="AP3" s="60" t="s">
        <v>1050</v>
      </c>
    </row>
    <row r="4" spans="1:42" ht="15.95" customHeight="1" thickBot="1" x14ac:dyDescent="0.25">
      <c r="A4" s="678" t="str">
        <f>' Gesamthonorar'!A4:I4</f>
        <v>Fon: +00 0000 00000, Fax: +00 0000 00000, Email: muster@muster-buero.de</v>
      </c>
      <c r="B4" s="679"/>
      <c r="C4" s="679"/>
      <c r="D4" s="679"/>
      <c r="E4" s="679"/>
      <c r="F4" s="679"/>
      <c r="G4" s="679"/>
      <c r="H4" s="679"/>
      <c r="I4" s="680"/>
      <c r="L4" s="45" t="s">
        <v>36</v>
      </c>
      <c r="Y4" s="87"/>
      <c r="AK4" s="291"/>
      <c r="AL4" s="346" t="s">
        <v>523</v>
      </c>
      <c r="AM4" s="363"/>
      <c r="AN4" s="290"/>
      <c r="AP4" s="60" t="s">
        <v>1051</v>
      </c>
    </row>
    <row r="5" spans="1:42" ht="15.95" customHeight="1" thickTop="1" x14ac:dyDescent="0.25">
      <c r="A5" s="46"/>
      <c r="B5" s="46"/>
      <c r="C5" s="46"/>
      <c r="D5" s="46"/>
      <c r="E5" s="46"/>
      <c r="F5" s="46"/>
      <c r="G5" s="46"/>
      <c r="H5" s="46"/>
      <c r="I5" s="46"/>
      <c r="L5" s="45" t="s">
        <v>37</v>
      </c>
      <c r="AK5"/>
      <c r="AL5"/>
      <c r="AM5"/>
      <c r="AN5" s="290"/>
      <c r="AP5" s="60" t="s">
        <v>1052</v>
      </c>
    </row>
    <row r="6" spans="1:42" ht="35.1" customHeight="1" thickBot="1" x14ac:dyDescent="0.3">
      <c r="A6" s="90" t="s">
        <v>0</v>
      </c>
      <c r="C6" s="55" t="s">
        <v>1042</v>
      </c>
      <c r="L6" s="88">
        <v>0</v>
      </c>
      <c r="N6" s="38"/>
      <c r="O6" s="38"/>
      <c r="P6" s="6"/>
      <c r="Q6" s="883"/>
      <c r="R6" s="883"/>
      <c r="S6" s="883"/>
      <c r="T6" s="883"/>
      <c r="U6" s="883"/>
      <c r="V6" s="883"/>
      <c r="W6" s="883"/>
      <c r="X6" s="113"/>
      <c r="AK6"/>
      <c r="AL6" s="293"/>
      <c r="AM6" s="364" t="s">
        <v>835</v>
      </c>
      <c r="AN6" s="365" t="s">
        <v>836</v>
      </c>
    </row>
    <row r="7" spans="1:42" ht="16.5" customHeight="1" x14ac:dyDescent="0.25">
      <c r="A7" s="44"/>
      <c r="L7" s="88">
        <v>0.01</v>
      </c>
      <c r="N7" s="5"/>
      <c r="O7" s="6"/>
      <c r="P7" s="6"/>
      <c r="Q7" s="6"/>
      <c r="R7" s="6"/>
      <c r="S7" s="845"/>
      <c r="T7" s="845"/>
      <c r="U7" s="845"/>
      <c r="V7" s="845"/>
      <c r="W7" s="845"/>
      <c r="X7" s="845"/>
      <c r="AK7"/>
      <c r="AL7"/>
      <c r="AM7"/>
      <c r="AN7" s="290"/>
    </row>
    <row r="8" spans="1:42" ht="16.5" customHeight="1" thickBot="1" x14ac:dyDescent="0.25">
      <c r="A8" s="44" t="str">
        <f>Herstellkosten!A8</f>
        <v>VgV-Verhandlungsverfahren: Fachplanung Tragwerksplanung</v>
      </c>
      <c r="L8" s="88">
        <v>0.02</v>
      </c>
      <c r="N8" s="6"/>
      <c r="O8" s="850"/>
      <c r="P8" s="850"/>
      <c r="Q8" s="845"/>
      <c r="R8" s="845"/>
      <c r="S8" s="845"/>
      <c r="T8" s="845"/>
      <c r="U8" s="845"/>
      <c r="V8" s="845"/>
      <c r="W8" s="845"/>
      <c r="X8" s="845"/>
      <c r="AK8" s="347" t="s">
        <v>526</v>
      </c>
      <c r="AL8" s="295" t="s">
        <v>527</v>
      </c>
      <c r="AM8" s="296"/>
      <c r="AN8" s="290"/>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348" t="s">
        <v>528</v>
      </c>
      <c r="AL9" s="300" t="s">
        <v>529</v>
      </c>
      <c r="AM9" s="401"/>
      <c r="AN9" s="343"/>
    </row>
    <row r="10" spans="1:42" ht="15" thickTop="1" x14ac:dyDescent="0.2">
      <c r="L10" s="88">
        <v>0.04</v>
      </c>
      <c r="N10" s="848"/>
      <c r="O10" s="848"/>
      <c r="P10" s="848"/>
      <c r="Q10" s="848"/>
      <c r="R10" s="848"/>
      <c r="S10" s="848"/>
      <c r="T10" s="851"/>
      <c r="U10" s="851"/>
      <c r="V10" s="851"/>
      <c r="W10" s="11"/>
      <c r="X10" s="9"/>
      <c r="AK10" s="349"/>
      <c r="AL10" s="350" t="s">
        <v>837</v>
      </c>
      <c r="AM10" s="401">
        <f>'Honorar TGA AG1'!AM10</f>
        <v>0.01</v>
      </c>
      <c r="AN10" s="320">
        <v>0</v>
      </c>
    </row>
    <row r="11" spans="1:42" x14ac:dyDescent="0.2">
      <c r="A11" s="90" t="s">
        <v>219</v>
      </c>
      <c r="L11" s="88">
        <v>0.05</v>
      </c>
      <c r="N11" s="8"/>
      <c r="O11" s="8"/>
      <c r="P11" s="8"/>
      <c r="Q11" s="8"/>
      <c r="R11" s="8"/>
      <c r="S11" s="8"/>
      <c r="T11" s="8"/>
      <c r="U11" s="8"/>
      <c r="V11" s="8"/>
      <c r="W11" s="8"/>
      <c r="X11" s="8"/>
      <c r="AK11" s="348" t="s">
        <v>531</v>
      </c>
      <c r="AL11" s="300" t="s">
        <v>838</v>
      </c>
      <c r="AM11" s="401">
        <f>'Honorar TGA AG1'!AM11</f>
        <v>5.0000000000000001E-3</v>
      </c>
      <c r="AN11" s="320">
        <v>0</v>
      </c>
    </row>
    <row r="12" spans="1:42" ht="15" thickBot="1" x14ac:dyDescent="0.25">
      <c r="L12" s="88">
        <v>0.06</v>
      </c>
      <c r="N12" s="851"/>
      <c r="O12" s="851"/>
      <c r="P12" s="11"/>
      <c r="Q12" s="851"/>
      <c r="R12" s="851"/>
      <c r="S12" s="11"/>
      <c r="T12" s="851"/>
      <c r="U12" s="851"/>
      <c r="V12" s="851"/>
      <c r="W12" s="8"/>
      <c r="X12" s="8"/>
      <c r="AK12" s="349"/>
      <c r="AL12" s="300" t="s">
        <v>839</v>
      </c>
      <c r="AM12" s="401"/>
      <c r="AN12" s="320"/>
    </row>
    <row r="13" spans="1:42" ht="15.75" thickTop="1" x14ac:dyDescent="0.25">
      <c r="A13" s="35" t="s">
        <v>123</v>
      </c>
      <c r="B13" s="91"/>
      <c r="C13" s="177" t="s">
        <v>34</v>
      </c>
      <c r="D13" s="35" t="s">
        <v>159</v>
      </c>
      <c r="E13" s="91"/>
      <c r="F13" s="121">
        <v>0</v>
      </c>
      <c r="G13" s="35" t="s">
        <v>124</v>
      </c>
      <c r="H13" s="91"/>
      <c r="I13" s="123">
        <v>0</v>
      </c>
      <c r="L13" s="88">
        <v>7.0000000000000007E-2</v>
      </c>
      <c r="N13" s="8"/>
      <c r="O13" s="8"/>
      <c r="P13" s="8"/>
      <c r="Q13" s="10"/>
      <c r="R13" s="914"/>
      <c r="S13" s="914"/>
      <c r="T13" s="851"/>
      <c r="U13" s="851"/>
      <c r="V13" s="851"/>
      <c r="W13" s="11"/>
      <c r="X13" s="9"/>
      <c r="AK13" s="351" t="s">
        <v>533</v>
      </c>
      <c r="AL13" s="300" t="s">
        <v>539</v>
      </c>
      <c r="AM13" s="401">
        <v>5.0000000000000001E-3</v>
      </c>
      <c r="AN13" s="320">
        <v>0</v>
      </c>
    </row>
    <row r="14" spans="1:42" ht="15" x14ac:dyDescent="0.25">
      <c r="A14" s="36" t="s">
        <v>30</v>
      </c>
      <c r="B14" s="92"/>
      <c r="C14" s="119">
        <v>0</v>
      </c>
      <c r="D14" s="36" t="s">
        <v>31</v>
      </c>
      <c r="E14" s="92"/>
      <c r="F14" s="122">
        <v>0</v>
      </c>
      <c r="G14" s="36" t="s">
        <v>284</v>
      </c>
      <c r="H14" s="92"/>
      <c r="I14" s="124">
        <v>0</v>
      </c>
      <c r="L14" s="88">
        <v>0.08</v>
      </c>
      <c r="X14" s="94"/>
      <c r="AK14" s="352"/>
      <c r="AL14" s="296" t="s">
        <v>840</v>
      </c>
      <c r="AM14" s="402">
        <f>SUM(AM9:AM13)</f>
        <v>0.02</v>
      </c>
      <c r="AN14" s="321"/>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52"/>
      <c r="AL15" s="326" t="s">
        <v>733</v>
      </c>
      <c r="AM15" s="397"/>
      <c r="AN15" s="322">
        <f>SUM(AN9:AN13)</f>
        <v>0</v>
      </c>
    </row>
    <row r="16" spans="1:42" ht="15" thickTop="1" x14ac:dyDescent="0.2">
      <c r="D16" s="2"/>
      <c r="L16" s="88">
        <v>0.1</v>
      </c>
      <c r="Y16" s="87"/>
      <c r="AK16" s="352"/>
      <c r="AL16" s="296"/>
      <c r="AM16" s="342"/>
      <c r="AN16" s="319"/>
    </row>
    <row r="17" spans="1:40" x14ac:dyDescent="0.2">
      <c r="A17" s="168" t="s">
        <v>508</v>
      </c>
      <c r="D17" s="2"/>
      <c r="L17" s="88">
        <v>0.11</v>
      </c>
      <c r="Y17" s="87"/>
      <c r="AK17" s="353" t="s">
        <v>541</v>
      </c>
      <c r="AL17" s="295" t="s">
        <v>542</v>
      </c>
      <c r="AM17" s="342"/>
      <c r="AN17" s="323"/>
    </row>
    <row r="18" spans="1:40" ht="15" thickBot="1" x14ac:dyDescent="0.25">
      <c r="D18" s="2"/>
      <c r="L18" s="88">
        <v>0.12</v>
      </c>
      <c r="Y18" s="87"/>
      <c r="AK18" s="348" t="s">
        <v>543</v>
      </c>
      <c r="AL18" s="301" t="s">
        <v>841</v>
      </c>
      <c r="AM18" s="401"/>
      <c r="AN18" s="320"/>
    </row>
    <row r="19" spans="1:40" ht="16.5" thickTop="1" thickBot="1" x14ac:dyDescent="0.3">
      <c r="A19" s="176">
        <v>1</v>
      </c>
      <c r="B19" s="916" t="s">
        <v>503</v>
      </c>
      <c r="C19" s="856"/>
      <c r="D19" s="856"/>
      <c r="E19" s="856"/>
      <c r="F19" s="856"/>
      <c r="G19" s="856"/>
      <c r="H19" s="856"/>
      <c r="I19" s="857"/>
      <c r="L19" s="88">
        <v>0.13</v>
      </c>
      <c r="Y19" s="87"/>
      <c r="AK19" s="349"/>
      <c r="AL19" s="350" t="s">
        <v>842</v>
      </c>
      <c r="AM19" s="409">
        <v>2.5000000000000001E-3</v>
      </c>
      <c r="AN19" s="344">
        <v>0</v>
      </c>
    </row>
    <row r="20" spans="1:40" ht="16.5" thickTop="1" thickBot="1" x14ac:dyDescent="0.3">
      <c r="A20" s="858" t="s">
        <v>520</v>
      </c>
      <c r="B20" s="859"/>
      <c r="C20" s="859"/>
      <c r="D20" s="859"/>
      <c r="E20" s="859"/>
      <c r="F20" s="859"/>
      <c r="G20" s="859"/>
      <c r="H20" s="859"/>
      <c r="I20" s="860"/>
      <c r="L20" s="88"/>
      <c r="Y20" s="87"/>
      <c r="AK20" s="354" t="s">
        <v>546</v>
      </c>
      <c r="AL20" s="300" t="s">
        <v>843</v>
      </c>
      <c r="AM20" s="401"/>
      <c r="AN20" s="344"/>
    </row>
    <row r="21" spans="1:40" ht="15" thickTop="1" x14ac:dyDescent="0.2">
      <c r="D21" s="2"/>
      <c r="L21" s="88">
        <v>0.14000000000000001</v>
      </c>
      <c r="Y21" s="87"/>
      <c r="AK21" s="354"/>
      <c r="AL21" s="298" t="s">
        <v>844</v>
      </c>
      <c r="AM21" s="401"/>
      <c r="AN21" s="344"/>
    </row>
    <row r="22" spans="1:40" x14ac:dyDescent="0.2">
      <c r="A22" s="57" t="s">
        <v>39</v>
      </c>
      <c r="D22" s="34" t="s">
        <v>26</v>
      </c>
      <c r="F22" s="57" t="s">
        <v>200</v>
      </c>
      <c r="I22" s="34" t="s">
        <v>201</v>
      </c>
      <c r="L22" s="88">
        <v>0.15</v>
      </c>
      <c r="AK22" s="354"/>
      <c r="AL22" s="298" t="s">
        <v>845</v>
      </c>
      <c r="AM22" s="401"/>
      <c r="AN22" s="344"/>
    </row>
    <row r="23" spans="1:40" x14ac:dyDescent="0.2">
      <c r="A23" s="57"/>
      <c r="B23" s="96"/>
      <c r="D23" s="96"/>
      <c r="F23" s="57" t="s">
        <v>129</v>
      </c>
      <c r="G23" s="96">
        <f>Herstellkosten!D92</f>
        <v>69816.292741807687</v>
      </c>
      <c r="H23" s="97"/>
      <c r="I23" s="96">
        <f>G23</f>
        <v>69816.292741807687</v>
      </c>
      <c r="L23" s="88">
        <v>0.16</v>
      </c>
      <c r="N23" s="38"/>
      <c r="O23" s="38"/>
      <c r="P23" s="6"/>
      <c r="Q23" s="883"/>
      <c r="R23" s="883"/>
      <c r="S23" s="883"/>
      <c r="T23" s="883"/>
      <c r="U23" s="883"/>
      <c r="V23" s="883"/>
      <c r="W23" s="883"/>
      <c r="X23" s="113"/>
      <c r="AK23" s="354"/>
      <c r="AL23" s="298" t="s">
        <v>846</v>
      </c>
      <c r="AM23" s="401"/>
      <c r="AN23" s="344"/>
    </row>
    <row r="24" spans="1:40" x14ac:dyDescent="0.2">
      <c r="A24" s="57"/>
      <c r="B24" s="96"/>
      <c r="D24" s="96"/>
      <c r="F24" s="57" t="s">
        <v>48</v>
      </c>
      <c r="G24" s="96"/>
      <c r="I24" s="96"/>
      <c r="L24" s="88">
        <v>0.17</v>
      </c>
      <c r="N24" s="5"/>
      <c r="O24" s="6"/>
      <c r="P24" s="6"/>
      <c r="Q24" s="6"/>
      <c r="R24" s="6"/>
      <c r="S24" s="845"/>
      <c r="T24" s="845"/>
      <c r="U24" s="845"/>
      <c r="V24" s="845"/>
      <c r="W24" s="845"/>
      <c r="X24" s="845"/>
      <c r="AK24" s="354"/>
      <c r="AL24" s="298" t="s">
        <v>847</v>
      </c>
      <c r="AM24" s="401">
        <v>4.2500000000000003E-2</v>
      </c>
      <c r="AN24" s="344">
        <v>0</v>
      </c>
    </row>
    <row r="25" spans="1:40" ht="15" thickBot="1" x14ac:dyDescent="0.25">
      <c r="A25" s="57" t="s">
        <v>129</v>
      </c>
      <c r="B25" s="96">
        <f>Herstellkosten!D34</f>
        <v>161205.03548810651</v>
      </c>
      <c r="C25" s="97"/>
      <c r="D25" s="96">
        <f>B25</f>
        <v>161205.03548810651</v>
      </c>
      <c r="F25" s="57" t="s">
        <v>129</v>
      </c>
      <c r="G25" s="96">
        <f>Herstellkosten!D102</f>
        <v>0</v>
      </c>
      <c r="H25" s="97"/>
      <c r="I25" s="96">
        <f>G25</f>
        <v>0</v>
      </c>
      <c r="L25" s="88">
        <v>0.18</v>
      </c>
      <c r="N25" s="6"/>
      <c r="O25" s="850"/>
      <c r="P25" s="850"/>
      <c r="Q25" s="845"/>
      <c r="R25" s="845"/>
      <c r="S25" s="845"/>
      <c r="T25" s="845"/>
      <c r="U25" s="845"/>
      <c r="V25" s="845"/>
      <c r="W25" s="845"/>
      <c r="X25" s="845"/>
      <c r="AK25" s="351" t="s">
        <v>548</v>
      </c>
      <c r="AL25" s="298" t="s">
        <v>848</v>
      </c>
      <c r="AM25" s="401">
        <v>0.02</v>
      </c>
      <c r="AN25" s="344">
        <v>0</v>
      </c>
    </row>
    <row r="26" spans="1:40" x14ac:dyDescent="0.2">
      <c r="D26" s="98">
        <f>D25+D24+D23</f>
        <v>161205.03548810651</v>
      </c>
      <c r="F26" s="57"/>
      <c r="I26" s="98">
        <f>I23+I25</f>
        <v>69816.292741807687</v>
      </c>
      <c r="L26" s="88">
        <v>0.19</v>
      </c>
      <c r="N26" s="8"/>
      <c r="O26" s="8"/>
      <c r="P26" s="8"/>
      <c r="Q26" s="8"/>
      <c r="R26" s="8"/>
      <c r="S26" s="8"/>
      <c r="T26" s="8"/>
      <c r="U26" s="8"/>
      <c r="V26" s="8"/>
      <c r="W26" s="8"/>
      <c r="X26" s="9"/>
      <c r="AK26" s="348" t="s">
        <v>552</v>
      </c>
      <c r="AL26" s="300" t="s">
        <v>849</v>
      </c>
      <c r="AM26" s="401"/>
      <c r="AN26" s="344"/>
    </row>
    <row r="27" spans="1:40" x14ac:dyDescent="0.2">
      <c r="F27" s="57"/>
      <c r="I27" s="96"/>
      <c r="L27" s="88">
        <v>0.16</v>
      </c>
      <c r="N27" s="848"/>
      <c r="O27" s="848"/>
      <c r="P27" s="848"/>
      <c r="Q27" s="848"/>
      <c r="R27" s="848"/>
      <c r="S27" s="848"/>
      <c r="T27" s="851"/>
      <c r="U27" s="851"/>
      <c r="V27" s="851"/>
      <c r="W27" s="11"/>
      <c r="X27" s="9"/>
      <c r="AK27" s="354"/>
      <c r="AL27" s="300" t="s">
        <v>850</v>
      </c>
      <c r="AM27" s="401">
        <v>0.01</v>
      </c>
      <c r="AN27" s="344">
        <v>0</v>
      </c>
    </row>
    <row r="28" spans="1:40" x14ac:dyDescent="0.2">
      <c r="E28" s="523" t="str">
        <f>IF((E29&gt;4000000),"Anrechenbare Kosten über Tabelle! --&gt; Pauschalhonorar möglich! --&gt; siehe dazu unten: 'Auswahlmöglichkeit'","")</f>
        <v/>
      </c>
      <c r="I28" s="96"/>
      <c r="L28" s="88">
        <v>0.17</v>
      </c>
      <c r="N28" s="8"/>
      <c r="O28" s="8"/>
      <c r="P28" s="8"/>
      <c r="Q28" s="8"/>
      <c r="R28" s="8"/>
      <c r="S28" s="8"/>
      <c r="T28" s="8"/>
      <c r="U28" s="8"/>
      <c r="V28" s="8"/>
      <c r="W28" s="8"/>
      <c r="X28" s="8"/>
      <c r="AK28" s="348" t="s">
        <v>556</v>
      </c>
      <c r="AL28" s="300" t="s">
        <v>851</v>
      </c>
      <c r="AM28" s="401"/>
      <c r="AN28" s="344"/>
    </row>
    <row r="29" spans="1:40" x14ac:dyDescent="0.2">
      <c r="A29" s="57" t="s">
        <v>139</v>
      </c>
      <c r="E29" s="127">
        <f>I26+D26</f>
        <v>231021.32822991419</v>
      </c>
      <c r="L29" s="88">
        <v>0.2</v>
      </c>
      <c r="N29" s="851"/>
      <c r="O29" s="851"/>
      <c r="P29" s="11"/>
      <c r="Q29" s="851"/>
      <c r="R29" s="851"/>
      <c r="S29" s="11"/>
      <c r="T29" s="851"/>
      <c r="U29" s="851"/>
      <c r="V29" s="851"/>
      <c r="W29" s="8"/>
      <c r="X29" s="8"/>
      <c r="AK29" s="349"/>
      <c r="AL29" s="300" t="s">
        <v>852</v>
      </c>
      <c r="AM29" s="401">
        <v>2.5000000000000001E-3</v>
      </c>
      <c r="AN29" s="344">
        <v>0</v>
      </c>
    </row>
    <row r="30" spans="1:40" x14ac:dyDescent="0.2">
      <c r="A30" s="57" t="s">
        <v>49</v>
      </c>
      <c r="E30" s="127">
        <f>IF(E29&lt;5000,0,IF(E29&gt;500000000,0,P86))</f>
        <v>52231.077593538699</v>
      </c>
      <c r="J30" s="114"/>
      <c r="L30" s="88">
        <v>0.21</v>
      </c>
      <c r="N30" s="8"/>
      <c r="O30" s="8"/>
      <c r="P30" s="8"/>
      <c r="Q30" s="10"/>
      <c r="R30" s="914"/>
      <c r="S30" s="914"/>
      <c r="T30" s="851"/>
      <c r="U30" s="851"/>
      <c r="V30" s="851"/>
      <c r="W30" s="11"/>
      <c r="X30" s="9"/>
      <c r="AK30" s="351" t="s">
        <v>559</v>
      </c>
      <c r="AL30" s="300" t="s">
        <v>853</v>
      </c>
      <c r="AM30" s="401">
        <v>0.01</v>
      </c>
      <c r="AN30" s="344">
        <v>0</v>
      </c>
    </row>
    <row r="31" spans="1:40" x14ac:dyDescent="0.2">
      <c r="A31" s="57" t="s">
        <v>73</v>
      </c>
      <c r="D31" s="129">
        <f>IF(E29&lt;5000,"Unter Tabelle",E30/E29*D26)</f>
        <v>36446.473499056716</v>
      </c>
      <c r="E31" s="100"/>
      <c r="F31" s="57" t="s">
        <v>202</v>
      </c>
      <c r="I31" s="129">
        <f>IF($E$29&lt;5000,"Unter Tabelle",E30/E29*I26)</f>
        <v>15784.604094481983</v>
      </c>
      <c r="L31" s="88">
        <v>0.22</v>
      </c>
      <c r="X31" s="94"/>
      <c r="AK31" s="349" t="s">
        <v>561</v>
      </c>
      <c r="AL31" s="300" t="s">
        <v>539</v>
      </c>
      <c r="AM31" s="401">
        <v>2.5000000000000001E-3</v>
      </c>
      <c r="AN31" s="344">
        <v>0</v>
      </c>
    </row>
    <row r="32" spans="1:40" ht="15" thickBot="1" x14ac:dyDescent="0.25">
      <c r="F32" s="57" t="s">
        <v>207</v>
      </c>
      <c r="I32" s="129">
        <f>IF(E29&lt;5000,"Unter Tabelle",(I31*F13))</f>
        <v>0</v>
      </c>
      <c r="L32" s="88">
        <v>0.23</v>
      </c>
      <c r="AK32" s="352"/>
      <c r="AL32" s="296" t="s">
        <v>840</v>
      </c>
      <c r="AM32" s="403">
        <f>SUM(AM18:AM31)</f>
        <v>0.09</v>
      </c>
      <c r="AN32" s="322"/>
    </row>
    <row r="33" spans="1:40" x14ac:dyDescent="0.2">
      <c r="F33" s="2" t="s">
        <v>208</v>
      </c>
      <c r="I33" s="108">
        <f>IF(E29&lt;5000,"Unter Tabelle",I31+I32)</f>
        <v>15784.604094481983</v>
      </c>
      <c r="L33" s="88">
        <v>0.24</v>
      </c>
      <c r="AK33" s="352"/>
      <c r="AL33" s="326" t="s">
        <v>733</v>
      </c>
      <c r="AM33" s="397"/>
      <c r="AN33" s="322">
        <f>SUM(AN18:AN31)</f>
        <v>0</v>
      </c>
    </row>
    <row r="34" spans="1:40" x14ac:dyDescent="0.2">
      <c r="F34" s="2" t="s">
        <v>194</v>
      </c>
      <c r="I34" s="129">
        <f>IF(E29&lt;5000,"Unter Tabelle",I31*H43*F14)</f>
        <v>0</v>
      </c>
      <c r="L34" s="88">
        <v>0.25</v>
      </c>
      <c r="AK34" s="352"/>
      <c r="AL34" s="296"/>
      <c r="AM34" s="342"/>
      <c r="AN34" s="319"/>
    </row>
    <row r="35" spans="1:40" ht="15" thickBot="1" x14ac:dyDescent="0.25">
      <c r="B35" s="101" t="s">
        <v>126</v>
      </c>
      <c r="C35" s="102" t="s">
        <v>84</v>
      </c>
      <c r="G35" s="101" t="s">
        <v>126</v>
      </c>
      <c r="H35" s="102" t="s">
        <v>84</v>
      </c>
      <c r="I35" s="129"/>
      <c r="L35" s="88">
        <v>0.26</v>
      </c>
      <c r="AK35" s="353" t="s">
        <v>567</v>
      </c>
      <c r="AL35" s="295" t="s">
        <v>568</v>
      </c>
      <c r="AM35" s="342"/>
      <c r="AN35" s="323"/>
    </row>
    <row r="36" spans="1:40" ht="16.5"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12" t="s">
        <v>50</v>
      </c>
      <c r="Q36" s="13" t="s">
        <v>51</v>
      </c>
      <c r="R36" s="14" t="s">
        <v>225</v>
      </c>
      <c r="S36" s="929" t="s">
        <v>52</v>
      </c>
      <c r="T36" s="930"/>
      <c r="U36" s="927" t="s">
        <v>53</v>
      </c>
      <c r="V36" s="928"/>
      <c r="W36" s="929" t="s">
        <v>54</v>
      </c>
      <c r="X36" s="930"/>
      <c r="Y36" s="14"/>
      <c r="Z36" s="14"/>
      <c r="AA36" s="14"/>
      <c r="AB36" s="14"/>
      <c r="AC36" s="14"/>
      <c r="AD36" s="14"/>
      <c r="AE36" s="15"/>
      <c r="AK36" s="348" t="s">
        <v>569</v>
      </c>
      <c r="AL36" s="300" t="s">
        <v>854</v>
      </c>
      <c r="AM36" s="401"/>
      <c r="AN36" s="320"/>
    </row>
    <row r="37" spans="1:40" ht="15.75"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1"/>
      <c r="T37" s="502"/>
      <c r="U37" s="1"/>
      <c r="V37" s="1"/>
      <c r="W37" s="501"/>
      <c r="X37" s="502"/>
      <c r="Y37" s="1"/>
      <c r="Z37" s="1"/>
      <c r="AA37" s="1"/>
      <c r="AB37" s="1"/>
      <c r="AC37" s="1"/>
      <c r="AD37" s="1" t="s">
        <v>59</v>
      </c>
      <c r="AE37" s="17">
        <f>E29</f>
        <v>231021.32822991419</v>
      </c>
      <c r="AK37" s="354"/>
      <c r="AL37" s="300" t="s">
        <v>855</v>
      </c>
      <c r="AM37" s="401"/>
      <c r="AN37" s="320"/>
    </row>
    <row r="38" spans="1:40" ht="15"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1"/>
      <c r="T38" s="502"/>
      <c r="U38" s="1"/>
      <c r="V38" s="1"/>
      <c r="W38" s="501"/>
      <c r="X38" s="502"/>
      <c r="Y38" s="1"/>
      <c r="Z38" s="1"/>
      <c r="AA38" s="1"/>
      <c r="AB38" s="1"/>
      <c r="AC38" s="1"/>
      <c r="AD38" s="1" t="s">
        <v>62</v>
      </c>
      <c r="AE38" s="18">
        <f>LOOKUP(AE37,Q41:Q87)</f>
        <v>150000</v>
      </c>
      <c r="AK38" s="349"/>
      <c r="AL38" s="300" t="s">
        <v>856</v>
      </c>
      <c r="AM38" s="401">
        <v>0.06</v>
      </c>
      <c r="AN38" s="320">
        <v>0</v>
      </c>
    </row>
    <row r="39" spans="1:40" ht="15" x14ac:dyDescent="0.25">
      <c r="A39" s="57" t="s">
        <v>78</v>
      </c>
      <c r="B39" s="104" t="s">
        <v>211</v>
      </c>
      <c r="C39" s="107">
        <f>IF($AP$2=1,0,IF($AP$2=2,AM65,IF($AP$2=3,AN66,"FALSCH")))</f>
        <v>0</v>
      </c>
      <c r="D39" s="129">
        <f t="shared" si="1"/>
        <v>0</v>
      </c>
      <c r="F39" s="57" t="s">
        <v>78</v>
      </c>
      <c r="G39" s="104" t="s">
        <v>211</v>
      </c>
      <c r="H39" s="107">
        <f>IF($AP$2=1,0,IF($AP$2=2,AM65,IF($AP$2=3,AN66,"FALSCH")))</f>
        <v>0</v>
      </c>
      <c r="I39" s="129">
        <f t="shared" si="0"/>
        <v>0</v>
      </c>
      <c r="L39" s="88">
        <v>0.3</v>
      </c>
      <c r="N39" s="1"/>
      <c r="O39" s="1"/>
      <c r="P39" s="1"/>
      <c r="Q39" s="16"/>
      <c r="R39" s="1"/>
      <c r="S39" s="501" t="s">
        <v>63</v>
      </c>
      <c r="T39" s="502" t="s">
        <v>64</v>
      </c>
      <c r="U39" s="1" t="s">
        <v>63</v>
      </c>
      <c r="V39" s="1" t="s">
        <v>64</v>
      </c>
      <c r="W39" s="501" t="s">
        <v>63</v>
      </c>
      <c r="X39" s="502" t="s">
        <v>64</v>
      </c>
      <c r="Y39" s="1"/>
      <c r="Z39" s="1"/>
      <c r="AA39" s="1"/>
      <c r="AB39" s="1"/>
      <c r="AC39" s="1"/>
      <c r="AD39" s="1" t="s">
        <v>65</v>
      </c>
      <c r="AE39" s="18">
        <f>LOOKUP(AE37,Q41:R87)</f>
        <v>250000</v>
      </c>
      <c r="AK39" s="351" t="s">
        <v>582</v>
      </c>
      <c r="AL39" s="301" t="s">
        <v>857</v>
      </c>
      <c r="AM39" s="401">
        <v>0.01</v>
      </c>
      <c r="AN39" s="320">
        <v>0</v>
      </c>
    </row>
    <row r="40" spans="1:40" ht="15" x14ac:dyDescent="0.25">
      <c r="A40" s="57" t="s">
        <v>79</v>
      </c>
      <c r="B40" s="104">
        <v>0.22</v>
      </c>
      <c r="C40" s="107">
        <f>IF($AP$2=1,0,IF($AP$2=2,AM87,IF($AP$2=3,AN88,"FALSCH")))</f>
        <v>0</v>
      </c>
      <c r="D40" s="129">
        <f t="shared" si="1"/>
        <v>0</v>
      </c>
      <c r="F40" s="57" t="s">
        <v>79</v>
      </c>
      <c r="G40" s="104">
        <v>0.22</v>
      </c>
      <c r="H40" s="107">
        <f>IF($AP$2=1,0,IF($AP$2=2,AM87,IF($AP$2=3,AN88,"FALSCH")))</f>
        <v>0</v>
      </c>
      <c r="I40" s="129">
        <f t="shared" si="0"/>
        <v>0</v>
      </c>
      <c r="L40" s="88">
        <v>0.31</v>
      </c>
      <c r="N40" s="1"/>
      <c r="O40" s="1"/>
      <c r="P40" s="1"/>
      <c r="Q40" s="16"/>
      <c r="R40" s="39">
        <v>5000</v>
      </c>
      <c r="S40" s="501" t="s">
        <v>60</v>
      </c>
      <c r="T40" s="502"/>
      <c r="U40" s="1" t="s">
        <v>60</v>
      </c>
      <c r="V40" s="1"/>
      <c r="W40" s="501" t="s">
        <v>60</v>
      </c>
      <c r="X40" s="502"/>
      <c r="Y40" s="1"/>
      <c r="Z40" s="1"/>
      <c r="AA40" s="1"/>
      <c r="AB40" s="1"/>
      <c r="AC40" s="1"/>
      <c r="AD40" s="1" t="s">
        <v>66</v>
      </c>
      <c r="AE40" s="18" t="str">
        <f>C13</f>
        <v>II</v>
      </c>
      <c r="AK40" s="348" t="s">
        <v>585</v>
      </c>
      <c r="AL40" s="300" t="s">
        <v>858</v>
      </c>
      <c r="AM40" s="401"/>
      <c r="AN40" s="320"/>
    </row>
    <row r="41" spans="1:40" ht="15" x14ac:dyDescent="0.25">
      <c r="A41" s="57" t="s">
        <v>80</v>
      </c>
      <c r="B41" s="104">
        <v>7.0000000000000007E-2</v>
      </c>
      <c r="C41" s="107">
        <f>IF($AP$2=1,0,IF($AP$2=2,AM102,IF($AP$2=3,AN103,"FALSCH")))</f>
        <v>0</v>
      </c>
      <c r="D41" s="129">
        <f t="shared" si="1"/>
        <v>0</v>
      </c>
      <c r="F41" s="57" t="s">
        <v>80</v>
      </c>
      <c r="G41" s="104">
        <v>7.0000000000000007E-2</v>
      </c>
      <c r="H41" s="107">
        <f>IF($AP$2=1,0,IF($AP$2=2,AM102,IF($AP$2=3,AN103,"FALSCH")))</f>
        <v>0</v>
      </c>
      <c r="I41" s="129">
        <f t="shared" si="0"/>
        <v>0</v>
      </c>
      <c r="L41" s="88">
        <v>0.32</v>
      </c>
      <c r="N41" s="1"/>
      <c r="O41" s="1"/>
      <c r="P41" s="1"/>
      <c r="Q41" s="40">
        <v>5000</v>
      </c>
      <c r="R41" s="39">
        <v>10000</v>
      </c>
      <c r="S41" s="516">
        <v>2132</v>
      </c>
      <c r="T41" s="517">
        <v>2547</v>
      </c>
      <c r="U41" s="39">
        <v>2547</v>
      </c>
      <c r="V41" s="39">
        <v>2990</v>
      </c>
      <c r="W41" s="516">
        <v>2990</v>
      </c>
      <c r="X41" s="517">
        <v>3405</v>
      </c>
      <c r="Y41" s="106"/>
      <c r="Z41" s="106"/>
      <c r="AA41" s="106"/>
      <c r="AB41" s="106"/>
      <c r="AC41" s="1"/>
      <c r="AD41" s="1"/>
      <c r="AE41" s="18"/>
      <c r="AF41" s="118">
        <f>(V41-U41)/U41</f>
        <v>0.17393011385944249</v>
      </c>
      <c r="AK41" s="354"/>
      <c r="AL41" s="300" t="s">
        <v>859</v>
      </c>
      <c r="AM41" s="401"/>
      <c r="AN41" s="320"/>
    </row>
    <row r="42" spans="1:40" ht="15" x14ac:dyDescent="0.25">
      <c r="A42" s="57" t="s">
        <v>81</v>
      </c>
      <c r="B42" s="104">
        <v>0.05</v>
      </c>
      <c r="C42" s="107">
        <f>IF($AP$2=1,0,IF($AP$2=2,AM115,IF($AP$2=3,AN116,"FALSCH")))</f>
        <v>0</v>
      </c>
      <c r="D42" s="129">
        <f t="shared" si="1"/>
        <v>0</v>
      </c>
      <c r="F42" s="57" t="s">
        <v>81</v>
      </c>
      <c r="G42" s="104">
        <v>0.05</v>
      </c>
      <c r="H42" s="107">
        <f>IF($AP$2=1,0,IF($AP$2=2,AM115,IF($AP$2=3,AN116,"FALSCH")))</f>
        <v>0</v>
      </c>
      <c r="I42" s="129">
        <f t="shared" si="0"/>
        <v>0</v>
      </c>
      <c r="L42" s="88">
        <v>0.33</v>
      </c>
      <c r="N42" s="1"/>
      <c r="O42" s="1"/>
      <c r="P42" s="1"/>
      <c r="Q42" s="40">
        <v>10000</v>
      </c>
      <c r="R42" s="39">
        <v>15000</v>
      </c>
      <c r="S42" s="516">
        <v>3689</v>
      </c>
      <c r="T42" s="517">
        <v>4408</v>
      </c>
      <c r="U42" s="39">
        <v>4408</v>
      </c>
      <c r="V42" s="39">
        <v>5174</v>
      </c>
      <c r="W42" s="516">
        <v>5174</v>
      </c>
      <c r="X42" s="517">
        <v>5893</v>
      </c>
      <c r="Y42" s="106"/>
      <c r="Z42" s="106"/>
      <c r="AA42" s="106"/>
      <c r="AB42" s="106"/>
      <c r="AC42" s="1"/>
      <c r="AD42" s="1" t="s">
        <v>67</v>
      </c>
      <c r="AE42" s="18">
        <f>IF(AE40="I",LOOKUP(AE38,Q41:S87),IF(AE40="II",LOOKUP(AE38,Q41:U87),IF(AE40="III",LOOKUP(AE38,Q41:W87),IF(AE40="IV",LOOKUP(AE38,Q41:Y87),IF(AE40="V",LOOKUP(AE38,Q41:AA87),0)))))</f>
        <v>37311</v>
      </c>
      <c r="AF42" s="118">
        <f t="shared" ref="AF42:AF59" si="2">(V42-U42)/U42</f>
        <v>0.17377495462794917</v>
      </c>
      <c r="AK42" s="354"/>
      <c r="AL42" s="300" t="s">
        <v>860</v>
      </c>
      <c r="AM42" s="401"/>
      <c r="AN42" s="320"/>
    </row>
    <row r="43" spans="1:40" ht="15" x14ac:dyDescent="0.25">
      <c r="A43" s="57" t="s">
        <v>82</v>
      </c>
      <c r="B43" s="104">
        <v>0.35</v>
      </c>
      <c r="C43" s="107">
        <f>IF($AP$2=1,0,IF($AP$2=2,AM144,IF($AP$2=3,AN145,"FALSCH")))</f>
        <v>0</v>
      </c>
      <c r="D43" s="129">
        <f t="shared" si="1"/>
        <v>0</v>
      </c>
      <c r="F43" s="57" t="s">
        <v>82</v>
      </c>
      <c r="G43" s="104">
        <v>0.35</v>
      </c>
      <c r="H43" s="107">
        <f>IF($AP$2=1,0,IF($AP$2=2,AM144,IF($AP$2=3,AN145,"FALSCH")))</f>
        <v>0</v>
      </c>
      <c r="I43" s="129">
        <f>IF($E$29&lt;5000,"Unter Tabelle",$I$33*H43+I34)</f>
        <v>0</v>
      </c>
      <c r="L43" s="88">
        <v>0.34</v>
      </c>
      <c r="N43" s="1"/>
      <c r="O43" s="1"/>
      <c r="P43" s="1"/>
      <c r="Q43" s="40">
        <v>15000</v>
      </c>
      <c r="R43" s="39">
        <v>25000</v>
      </c>
      <c r="S43" s="516">
        <v>5084</v>
      </c>
      <c r="T43" s="517">
        <v>6075</v>
      </c>
      <c r="U43" s="39">
        <v>6075</v>
      </c>
      <c r="V43" s="39">
        <v>7131</v>
      </c>
      <c r="W43" s="516">
        <v>7131</v>
      </c>
      <c r="X43" s="517">
        <v>8122</v>
      </c>
      <c r="Y43" s="106"/>
      <c r="Z43" s="106"/>
      <c r="AA43" s="106"/>
      <c r="AB43" s="106"/>
      <c r="AC43" s="1"/>
      <c r="AD43" s="1" t="s">
        <v>68</v>
      </c>
      <c r="AE43" s="18">
        <f>IF(AE40="I",LOOKUP(AE39,Q41:S87),IF(AE40="II",LOOKUP(AE39,Q41:U87),IF(AE40="III",LOOKUP(AE39,Q41:W87),IF(AE40="IV",LOOKUP(AE39,Q41:Y87),IF(AE40="V",LOOKUP(AE39,Q41:AA87),0)))))</f>
        <v>55726</v>
      </c>
      <c r="AF43" s="118">
        <f t="shared" si="2"/>
        <v>0.17382716049382715</v>
      </c>
      <c r="AK43" s="354"/>
      <c r="AL43" s="300" t="s">
        <v>861</v>
      </c>
      <c r="AM43" s="401"/>
      <c r="AN43" s="320"/>
    </row>
    <row r="44" spans="1:40" ht="15.75" thickBot="1" x14ac:dyDescent="0.3">
      <c r="A44" s="57" t="s">
        <v>83</v>
      </c>
      <c r="B44" s="104">
        <v>0.01</v>
      </c>
      <c r="C44" s="107">
        <f>IF($AP$2=1,0,IF($AP$2=2,AM154,IF($AP$2=3,AN155,"FALSCH")))</f>
        <v>0</v>
      </c>
      <c r="D44" s="129">
        <f t="shared" si="1"/>
        <v>0</v>
      </c>
      <c r="F44" s="57" t="s">
        <v>83</v>
      </c>
      <c r="G44" s="104">
        <v>0.01</v>
      </c>
      <c r="H44" s="107">
        <f>IF($AP$2=1,0,IF($AP$2=2,AM154,IF($AP$2=3,AN155,"FALSCH")))</f>
        <v>0</v>
      </c>
      <c r="I44" s="129">
        <f>IF($E$29&lt;5000,"Unter Tabelle",$I$33*H44)</f>
        <v>0</v>
      </c>
      <c r="L44" s="88">
        <v>0.35</v>
      </c>
      <c r="N44" s="1"/>
      <c r="O44" s="1"/>
      <c r="P44" s="1"/>
      <c r="Q44" s="40">
        <v>25000</v>
      </c>
      <c r="R44" s="39">
        <v>35000</v>
      </c>
      <c r="S44" s="516">
        <v>7615</v>
      </c>
      <c r="T44" s="517">
        <v>9098</v>
      </c>
      <c r="U44" s="39">
        <v>9098</v>
      </c>
      <c r="V44" s="39">
        <v>10681</v>
      </c>
      <c r="W44" s="516">
        <v>10681</v>
      </c>
      <c r="X44" s="517">
        <v>12164</v>
      </c>
      <c r="Y44" s="106"/>
      <c r="Z44" s="106"/>
      <c r="AA44" s="106"/>
      <c r="AB44" s="106"/>
      <c r="AC44" s="1"/>
      <c r="AD44" s="1" t="s">
        <v>69</v>
      </c>
      <c r="AE44" s="18">
        <f>IF(AE40="I",LOOKUP(AE38,Q41:T87),IF(AE40="II",LOOKUP(AE38,Q41:V87),IF(AE40="III",LOOKUP(AE38,Q41:X87),IF(AE40="IV",LOOKUP(AE38,Q41:Z87),IF(AE40="V",LOOKUP(AE38,Q41:AB87),0)))))</f>
        <v>43800</v>
      </c>
      <c r="AF44" s="118">
        <f t="shared" si="2"/>
        <v>0.17399428445812268</v>
      </c>
      <c r="AK44" s="354"/>
      <c r="AL44" s="300" t="s">
        <v>862</v>
      </c>
      <c r="AM44" s="401"/>
      <c r="AN44" s="320"/>
    </row>
    <row r="45" spans="1:40" ht="15"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516">
        <v>9934</v>
      </c>
      <c r="T45" s="517">
        <v>11869</v>
      </c>
      <c r="U45" s="39">
        <v>11869</v>
      </c>
      <c r="V45" s="39">
        <v>13934</v>
      </c>
      <c r="W45" s="516">
        <v>13934</v>
      </c>
      <c r="X45" s="517">
        <v>15869</v>
      </c>
      <c r="Y45" s="106"/>
      <c r="Z45" s="106"/>
      <c r="AA45" s="106"/>
      <c r="AB45" s="106"/>
      <c r="AC45" s="1"/>
      <c r="AD45" s="1" t="s">
        <v>70</v>
      </c>
      <c r="AE45" s="18">
        <f>IF(AE40="I",LOOKUP(AE39,Q41:T87),IF(AE40="II",LOOKUP(AE39,Q41:V87),IF(AE40="III",LOOKUP(AE39,Q41:X87),IF(AE40="IV",LOOKUP(AE39,Q41:Z87),IF(AE40="V",LOOKUP(AE39,Q41:AB87),0)))))</f>
        <v>65418</v>
      </c>
      <c r="AF45" s="118">
        <f t="shared" si="2"/>
        <v>0.17398264386216195</v>
      </c>
      <c r="AK45" s="354"/>
      <c r="AL45" s="300" t="s">
        <v>863</v>
      </c>
      <c r="AM45" s="401"/>
      <c r="AN45" s="320"/>
    </row>
    <row r="46" spans="1:40" ht="15" x14ac:dyDescent="0.25">
      <c r="L46" s="88">
        <v>0.37</v>
      </c>
      <c r="N46" s="1"/>
      <c r="O46" s="1"/>
      <c r="P46" s="1"/>
      <c r="Q46" s="40">
        <v>50000</v>
      </c>
      <c r="R46" s="39">
        <v>75000</v>
      </c>
      <c r="S46" s="516">
        <v>13165</v>
      </c>
      <c r="T46" s="517">
        <v>15729</v>
      </c>
      <c r="U46" s="39">
        <v>15729</v>
      </c>
      <c r="V46" s="39">
        <v>18465</v>
      </c>
      <c r="W46" s="516">
        <v>18465</v>
      </c>
      <c r="X46" s="517">
        <v>21029</v>
      </c>
      <c r="Y46" s="106"/>
      <c r="Z46" s="106"/>
      <c r="AA46" s="106"/>
      <c r="AB46" s="106"/>
      <c r="AC46" s="1"/>
      <c r="AD46" s="1"/>
      <c r="AE46" s="18"/>
      <c r="AF46" s="118">
        <f t="shared" si="2"/>
        <v>0.17394621399961854</v>
      </c>
      <c r="AK46" s="354"/>
      <c r="AL46" s="300" t="s">
        <v>864</v>
      </c>
      <c r="AM46" s="401"/>
      <c r="AN46" s="320"/>
    </row>
    <row r="47" spans="1:40" ht="15" x14ac:dyDescent="0.25">
      <c r="A47" s="57" t="s">
        <v>93</v>
      </c>
      <c r="E47" s="99">
        <f>IF(AND(AJ2=FALSE,H58&gt;=0),0,D45+I45)</f>
        <v>0</v>
      </c>
      <c r="L47" s="88">
        <v>0.38</v>
      </c>
      <c r="N47" s="1"/>
      <c r="O47" s="1"/>
      <c r="P47" s="1"/>
      <c r="Q47" s="40">
        <v>75000</v>
      </c>
      <c r="R47" s="39">
        <v>100000</v>
      </c>
      <c r="S47" s="516">
        <v>18122</v>
      </c>
      <c r="T47" s="517">
        <v>21652</v>
      </c>
      <c r="U47" s="39">
        <v>21652</v>
      </c>
      <c r="V47" s="39">
        <v>25418</v>
      </c>
      <c r="W47" s="516">
        <v>25418</v>
      </c>
      <c r="X47" s="517">
        <v>28948</v>
      </c>
      <c r="Y47" s="106"/>
      <c r="Z47" s="106"/>
      <c r="AA47" s="106"/>
      <c r="AB47" s="106"/>
      <c r="AC47" s="1"/>
      <c r="AD47" s="1"/>
      <c r="AE47" s="18"/>
      <c r="AF47" s="118">
        <f t="shared" si="2"/>
        <v>0.17393312396083502</v>
      </c>
      <c r="AG47" s="224" t="s">
        <v>490</v>
      </c>
      <c r="AH47" s="224"/>
      <c r="AI47" s="223"/>
      <c r="AJ47" s="228">
        <f>IF(E29&lt;5000,0,((AE44-AE42)/AE42))</f>
        <v>0.17391653935836618</v>
      </c>
      <c r="AK47" s="349"/>
      <c r="AL47" s="300" t="s">
        <v>865</v>
      </c>
      <c r="AM47" s="401">
        <v>0.05</v>
      </c>
      <c r="AN47" s="320">
        <v>0</v>
      </c>
    </row>
    <row r="48" spans="1:40" ht="15" x14ac:dyDescent="0.25">
      <c r="A48" s="57" t="s">
        <v>90</v>
      </c>
      <c r="B48" s="57">
        <f>IF(($E$29/20000)&lt;10,10,(ROUND($E$29/20000,-1)))</f>
        <v>10</v>
      </c>
      <c r="C48" s="57" t="s">
        <v>236</v>
      </c>
      <c r="E48" s="99">
        <f>I13*B48</f>
        <v>0</v>
      </c>
      <c r="F48" s="57" t="s">
        <v>226</v>
      </c>
      <c r="G48" s="57"/>
      <c r="L48" s="88">
        <v>0.39</v>
      </c>
      <c r="N48" s="1"/>
      <c r="O48" s="1"/>
      <c r="P48" s="1"/>
      <c r="Q48" s="40">
        <v>100000</v>
      </c>
      <c r="R48" s="39">
        <v>150000</v>
      </c>
      <c r="S48" s="516">
        <v>22723</v>
      </c>
      <c r="T48" s="517">
        <v>27150</v>
      </c>
      <c r="U48" s="39">
        <v>27150</v>
      </c>
      <c r="V48" s="39">
        <v>31872</v>
      </c>
      <c r="W48" s="516">
        <v>31872</v>
      </c>
      <c r="X48" s="517">
        <v>36299</v>
      </c>
      <c r="Y48" s="106"/>
      <c r="Z48" s="106"/>
      <c r="AA48" s="106"/>
      <c r="AB48" s="106"/>
      <c r="AC48" s="1"/>
      <c r="AD48" s="1"/>
      <c r="AE48" s="18"/>
      <c r="AF48" s="118">
        <f t="shared" si="2"/>
        <v>0.17392265193370166</v>
      </c>
      <c r="AG48" s="226" t="s">
        <v>489</v>
      </c>
      <c r="AH48" s="227"/>
      <c r="AI48" s="227"/>
      <c r="AJ48" s="229">
        <f>IF(E29&lt;5000,0,((AE45-AE43)/AE43))</f>
        <v>0.17392240605821341</v>
      </c>
      <c r="AK48" s="348" t="s">
        <v>587</v>
      </c>
      <c r="AL48" s="300" t="s">
        <v>866</v>
      </c>
      <c r="AM48" s="401"/>
      <c r="AN48" s="320"/>
    </row>
    <row r="49" spans="1:40" ht="15" x14ac:dyDescent="0.25">
      <c r="A49" s="57"/>
      <c r="B49" s="57">
        <f>IF(($E$29/20000)&lt;10,10,(ROUND($E$29/20000,-1)))</f>
        <v>10</v>
      </c>
      <c r="C49" s="57" t="s">
        <v>285</v>
      </c>
      <c r="E49" s="99">
        <f>I14*B49</f>
        <v>0</v>
      </c>
      <c r="F49" s="57" t="s">
        <v>226</v>
      </c>
      <c r="G49" s="57"/>
      <c r="L49" s="88">
        <v>0.4</v>
      </c>
      <c r="N49" s="1"/>
      <c r="O49" s="1"/>
      <c r="P49" s="1"/>
      <c r="Q49" s="40">
        <v>150000</v>
      </c>
      <c r="R49" s="39">
        <v>250000</v>
      </c>
      <c r="S49" s="516">
        <v>31228</v>
      </c>
      <c r="T49" s="517">
        <v>37311</v>
      </c>
      <c r="U49" s="39">
        <v>37311</v>
      </c>
      <c r="V49" s="39">
        <v>43800</v>
      </c>
      <c r="W49" s="516">
        <v>43800</v>
      </c>
      <c r="X49" s="517">
        <v>49883</v>
      </c>
      <c r="Y49" s="106"/>
      <c r="Z49" s="106"/>
      <c r="AA49" s="106"/>
      <c r="AB49" s="106"/>
      <c r="AC49" s="1"/>
      <c r="AD49" s="1"/>
      <c r="AE49" s="18"/>
      <c r="AF49" s="118">
        <f t="shared" si="2"/>
        <v>0.17391653935836618</v>
      </c>
      <c r="AI49" s="128" t="s">
        <v>488</v>
      </c>
      <c r="AJ49" s="230">
        <f>((AJ47+AJ48)/2)</f>
        <v>0.17391947270828978</v>
      </c>
      <c r="AK49" s="354"/>
      <c r="AL49" s="300" t="s">
        <v>867</v>
      </c>
      <c r="AM49" s="401"/>
      <c r="AN49" s="320"/>
    </row>
    <row r="50" spans="1:40" ht="15" x14ac:dyDescent="0.25">
      <c r="A50" s="57"/>
      <c r="B50" s="57">
        <f>IF(($E$29/20000)&lt;10,10,(ROUND($E$29/20000,-1)))</f>
        <v>10</v>
      </c>
      <c r="C50" s="57" t="s">
        <v>92</v>
      </c>
      <c r="E50" s="99">
        <f>B50*I15</f>
        <v>0</v>
      </c>
      <c r="F50" s="57" t="s">
        <v>226</v>
      </c>
      <c r="G50" s="57"/>
      <c r="L50" s="88">
        <v>0.41</v>
      </c>
      <c r="N50" s="1"/>
      <c r="O50" s="1"/>
      <c r="P50" s="1"/>
      <c r="Q50" s="40">
        <v>250000</v>
      </c>
      <c r="R50" s="39">
        <v>500000</v>
      </c>
      <c r="S50" s="516">
        <v>46640</v>
      </c>
      <c r="T50" s="517">
        <v>55726</v>
      </c>
      <c r="U50" s="39">
        <v>55726</v>
      </c>
      <c r="V50" s="39">
        <v>65418</v>
      </c>
      <c r="W50" s="516">
        <v>65418</v>
      </c>
      <c r="X50" s="517">
        <v>74504</v>
      </c>
      <c r="Y50" s="106"/>
      <c r="Z50" s="106"/>
      <c r="AA50" s="106"/>
      <c r="AB50" s="106"/>
      <c r="AC50" s="1"/>
      <c r="AD50" s="1"/>
      <c r="AE50" s="18"/>
      <c r="AF50" s="118">
        <f t="shared" si="2"/>
        <v>0.17392240605821341</v>
      </c>
      <c r="AK50" s="354"/>
      <c r="AL50" s="300" t="s">
        <v>868</v>
      </c>
      <c r="AM50" s="401"/>
      <c r="AN50" s="320"/>
    </row>
    <row r="51" spans="1:40" ht="21.95" customHeight="1" x14ac:dyDescent="0.25">
      <c r="A51" s="57" t="s">
        <v>1672</v>
      </c>
      <c r="B51" s="57"/>
      <c r="C51" s="57"/>
      <c r="D51" s="57"/>
      <c r="E51" s="145">
        <f>'TGA AG4 Anlage A'!H77</f>
        <v>0</v>
      </c>
      <c r="F51" s="863" t="s">
        <v>1673</v>
      </c>
      <c r="G51" s="864"/>
      <c r="H51" s="864"/>
      <c r="I51" s="864"/>
      <c r="J51" s="1"/>
      <c r="L51" s="88">
        <v>0.42</v>
      </c>
      <c r="N51" s="1"/>
      <c r="O51" s="1"/>
      <c r="P51" s="1"/>
      <c r="Q51" s="40">
        <v>500000</v>
      </c>
      <c r="R51" s="39">
        <v>750000</v>
      </c>
      <c r="S51" s="516">
        <v>80684</v>
      </c>
      <c r="T51" s="517">
        <v>96402</v>
      </c>
      <c r="U51" s="39">
        <v>96402</v>
      </c>
      <c r="V51" s="39">
        <v>113168</v>
      </c>
      <c r="W51" s="516">
        <v>113168</v>
      </c>
      <c r="X51" s="517">
        <v>128886</v>
      </c>
      <c r="Y51" s="106"/>
      <c r="Z51" s="106"/>
      <c r="AA51" s="106"/>
      <c r="AB51" s="106"/>
      <c r="AC51" s="1"/>
      <c r="AD51" s="1"/>
      <c r="AE51" s="18"/>
      <c r="AF51" s="118">
        <f t="shared" si="2"/>
        <v>0.17391755357772659</v>
      </c>
      <c r="AK51" s="349"/>
      <c r="AL51" s="300" t="s">
        <v>869</v>
      </c>
      <c r="AM51" s="401">
        <v>0.01</v>
      </c>
      <c r="AN51" s="320">
        <v>0</v>
      </c>
    </row>
    <row r="52" spans="1:40" ht="15" x14ac:dyDescent="0.25">
      <c r="A52" s="57"/>
      <c r="B52" s="57"/>
      <c r="C52" s="57"/>
      <c r="D52" s="57"/>
      <c r="E52" s="610"/>
      <c r="F52" s="864"/>
      <c r="G52" s="864"/>
      <c r="H52" s="864"/>
      <c r="I52" s="864"/>
      <c r="J52" s="1"/>
      <c r="L52" s="88">
        <v>0.43</v>
      </c>
      <c r="N52" s="1"/>
      <c r="O52" s="1"/>
      <c r="P52" s="1"/>
      <c r="Q52" s="40">
        <v>750000</v>
      </c>
      <c r="R52" s="39">
        <v>1000000</v>
      </c>
      <c r="S52" s="516">
        <v>111105</v>
      </c>
      <c r="T52" s="517">
        <v>132749</v>
      </c>
      <c r="U52" s="39">
        <v>132749</v>
      </c>
      <c r="V52" s="39">
        <v>155836</v>
      </c>
      <c r="W52" s="516">
        <v>155836</v>
      </c>
      <c r="X52" s="517">
        <v>177480</v>
      </c>
      <c r="Y52" s="106"/>
      <c r="Z52" s="106"/>
      <c r="AA52" s="106"/>
      <c r="AB52" s="106"/>
      <c r="AC52" s="1"/>
      <c r="AD52" s="1"/>
      <c r="AE52" s="18"/>
      <c r="AF52" s="118">
        <f t="shared" si="2"/>
        <v>0.17391468108987637</v>
      </c>
      <c r="AK52" s="348" t="s">
        <v>589</v>
      </c>
      <c r="AL52" s="300" t="s">
        <v>870</v>
      </c>
      <c r="AM52" s="401"/>
      <c r="AN52" s="320"/>
    </row>
    <row r="53" spans="1:40" ht="15" x14ac:dyDescent="0.25">
      <c r="A53" s="57"/>
      <c r="B53" s="57"/>
      <c r="C53" s="57"/>
      <c r="D53" s="57"/>
      <c r="E53" s="610"/>
      <c r="F53" s="864"/>
      <c r="G53" s="864"/>
      <c r="H53" s="864"/>
      <c r="I53" s="864"/>
      <c r="J53" s="1"/>
      <c r="L53" s="88">
        <v>0.44</v>
      </c>
      <c r="N53" s="1"/>
      <c r="O53" s="1"/>
      <c r="P53" s="1"/>
      <c r="Q53" s="40">
        <v>1000000</v>
      </c>
      <c r="R53" s="39">
        <v>1250000</v>
      </c>
      <c r="S53" s="516">
        <v>139347</v>
      </c>
      <c r="T53" s="517">
        <v>166493</v>
      </c>
      <c r="U53" s="39">
        <v>166493</v>
      </c>
      <c r="V53" s="39">
        <v>195448</v>
      </c>
      <c r="W53" s="516">
        <v>195448</v>
      </c>
      <c r="X53" s="517">
        <v>222594</v>
      </c>
      <c r="Y53" s="106"/>
      <c r="Z53" s="106"/>
      <c r="AA53" s="106"/>
      <c r="AB53" s="106"/>
      <c r="AC53" s="1"/>
      <c r="AD53" s="1"/>
      <c r="AE53" s="18"/>
      <c r="AF53" s="118">
        <f t="shared" si="2"/>
        <v>0.17391121548653699</v>
      </c>
      <c r="AK53" s="349"/>
      <c r="AL53" s="300" t="s">
        <v>871</v>
      </c>
      <c r="AM53" s="401">
        <v>5.0000000000000001E-3</v>
      </c>
      <c r="AN53" s="320">
        <v>0</v>
      </c>
    </row>
    <row r="54" spans="1:40" ht="15" x14ac:dyDescent="0.25">
      <c r="A54" s="57"/>
      <c r="B54" s="57"/>
      <c r="C54" s="57"/>
      <c r="D54" s="57"/>
      <c r="E54" s="610"/>
      <c r="F54" s="864"/>
      <c r="G54" s="864"/>
      <c r="H54" s="864"/>
      <c r="I54" s="864"/>
      <c r="J54" s="1"/>
      <c r="L54" s="88">
        <v>0.45</v>
      </c>
      <c r="N54" s="1"/>
      <c r="O54" s="1"/>
      <c r="P54" s="1"/>
      <c r="Q54" s="40">
        <v>1250000</v>
      </c>
      <c r="R54" s="39">
        <v>1500000</v>
      </c>
      <c r="S54" s="516">
        <v>166043</v>
      </c>
      <c r="T54" s="517">
        <v>198389</v>
      </c>
      <c r="U54" s="39">
        <v>198389</v>
      </c>
      <c r="V54" s="39">
        <v>232891</v>
      </c>
      <c r="W54" s="516">
        <v>232891</v>
      </c>
      <c r="X54" s="517">
        <v>265237</v>
      </c>
      <c r="Y54" s="106"/>
      <c r="Z54" s="106"/>
      <c r="AA54" s="106"/>
      <c r="AB54" s="106"/>
      <c r="AC54" s="1"/>
      <c r="AD54" s="1"/>
      <c r="AE54" s="18"/>
      <c r="AF54" s="118">
        <f t="shared" si="2"/>
        <v>0.17391085191215239</v>
      </c>
      <c r="AK54" s="351" t="s">
        <v>591</v>
      </c>
      <c r="AL54" s="300" t="s">
        <v>872</v>
      </c>
      <c r="AM54" s="401">
        <v>0.02</v>
      </c>
      <c r="AN54" s="320">
        <v>0</v>
      </c>
    </row>
    <row r="55" spans="1:40" ht="15.75" thickBot="1" x14ac:dyDescent="0.3">
      <c r="A55" s="57"/>
      <c r="B55" s="57"/>
      <c r="C55" s="57"/>
      <c r="D55" s="57"/>
      <c r="E55" s="610"/>
      <c r="F55" s="864"/>
      <c r="G55" s="864"/>
      <c r="H55" s="864"/>
      <c r="I55" s="864"/>
      <c r="J55" s="1"/>
      <c r="L55" s="88">
        <v>0.46</v>
      </c>
      <c r="N55" s="1"/>
      <c r="O55" s="1"/>
      <c r="P55" s="1"/>
      <c r="Q55" s="40">
        <v>1500000</v>
      </c>
      <c r="R55" s="39">
        <v>2000000</v>
      </c>
      <c r="S55" s="516">
        <v>191545</v>
      </c>
      <c r="T55" s="517">
        <v>228859</v>
      </c>
      <c r="U55" s="39">
        <v>228859</v>
      </c>
      <c r="V55" s="39">
        <v>268660</v>
      </c>
      <c r="W55" s="516">
        <v>268660</v>
      </c>
      <c r="X55" s="517">
        <v>305974</v>
      </c>
      <c r="Y55" s="106"/>
      <c r="Z55" s="106"/>
      <c r="AA55" s="106"/>
      <c r="AB55" s="106"/>
      <c r="AC55" s="1"/>
      <c r="AD55" s="1"/>
      <c r="AE55" s="18"/>
      <c r="AF55" s="118">
        <f t="shared" si="2"/>
        <v>0.17391057375938898</v>
      </c>
      <c r="AK55" s="351" t="s">
        <v>593</v>
      </c>
      <c r="AL55" s="300" t="s">
        <v>873</v>
      </c>
      <c r="AM55" s="401">
        <v>0.01</v>
      </c>
      <c r="AN55" s="320">
        <v>0</v>
      </c>
    </row>
    <row r="56" spans="1:40" ht="15" x14ac:dyDescent="0.25">
      <c r="A56" s="57"/>
      <c r="B56" s="57"/>
      <c r="C56" s="110"/>
      <c r="D56" s="57"/>
      <c r="E56" s="103">
        <f>IF(E29&lt;500000001,SUM(E47:E55),SUM(E48:E55))</f>
        <v>0</v>
      </c>
      <c r="F56" s="868" t="str">
        <f>IF(E29&gt;4000000,"Oberhalb Tabelle: Vorgabe 'Pauschalhonorar' oder 'RifT-Tabelle'","Unterer Button ist ohne Funktion!")</f>
        <v>Unterer Button ist ohne Funktion!</v>
      </c>
      <c r="G56" s="869"/>
      <c r="H56" s="869"/>
      <c r="I56" s="869"/>
      <c r="L56" s="88">
        <v>0.47</v>
      </c>
      <c r="N56" s="1"/>
      <c r="O56" s="1"/>
      <c r="P56" s="1"/>
      <c r="Q56" s="40">
        <v>2000000</v>
      </c>
      <c r="R56" s="39">
        <v>2500000</v>
      </c>
      <c r="S56" s="516">
        <v>239792</v>
      </c>
      <c r="T56" s="517">
        <v>286504</v>
      </c>
      <c r="U56" s="39">
        <v>286504</v>
      </c>
      <c r="V56" s="39">
        <v>336331</v>
      </c>
      <c r="W56" s="516">
        <v>336331</v>
      </c>
      <c r="X56" s="517">
        <v>383044</v>
      </c>
      <c r="Y56" s="106"/>
      <c r="Z56" s="106"/>
      <c r="AA56" s="106"/>
      <c r="AB56" s="106"/>
      <c r="AC56" s="1"/>
      <c r="AD56" s="1"/>
      <c r="AE56" s="18"/>
      <c r="AF56" s="118">
        <f t="shared" si="2"/>
        <v>0.1739138022505794</v>
      </c>
      <c r="AK56" s="351" t="s">
        <v>832</v>
      </c>
      <c r="AL56" s="300" t="s">
        <v>539</v>
      </c>
      <c r="AM56" s="401">
        <v>5.0000000000000001E-3</v>
      </c>
      <c r="AN56" s="320">
        <v>0</v>
      </c>
    </row>
    <row r="57" spans="1:40" ht="15" x14ac:dyDescent="0.25">
      <c r="A57" s="57" t="str">
        <f>IF(AND(AJ2=FALSE,H58&gt;0),"Übertrag Pauschalhonorar (weil anr. Kosten höher als HOAI-Tabelle)", "")</f>
        <v/>
      </c>
      <c r="E57" s="99">
        <f>IF(AND(AJ2=FALSE,H58&gt;0),H58,)</f>
        <v>0</v>
      </c>
      <c r="F57" s="166" t="str">
        <f>IF(AND(AJ2=TRUE,E29&gt;4000000),"RifT-Tabelle","")</f>
        <v/>
      </c>
      <c r="G57" s="166"/>
      <c r="H57" s="166" t="str">
        <f>IF(AND(AJ2=FALSE,E29&gt;4000000),"Pauschalhonorar","")</f>
        <v/>
      </c>
      <c r="I57" s="426"/>
      <c r="L57" s="88">
        <v>0.48</v>
      </c>
      <c r="N57" s="1"/>
      <c r="O57" s="1"/>
      <c r="P57" s="1"/>
      <c r="Q57" s="40">
        <v>2500000</v>
      </c>
      <c r="R57" s="39">
        <v>3000000</v>
      </c>
      <c r="S57" s="516">
        <v>285649</v>
      </c>
      <c r="T57" s="517">
        <v>341295</v>
      </c>
      <c r="U57" s="39">
        <v>341295</v>
      </c>
      <c r="V57" s="39">
        <v>400650</v>
      </c>
      <c r="W57" s="516">
        <v>400650</v>
      </c>
      <c r="X57" s="517">
        <v>456296</v>
      </c>
      <c r="Y57" s="106"/>
      <c r="Z57" s="106"/>
      <c r="AA57" s="106"/>
      <c r="AB57" s="106"/>
      <c r="AC57" s="1"/>
      <c r="AD57" s="1"/>
      <c r="AE57" s="18"/>
      <c r="AF57" s="118">
        <f t="shared" si="2"/>
        <v>0.17391113259789917</v>
      </c>
      <c r="AK57" s="352"/>
      <c r="AL57" s="296" t="s">
        <v>840</v>
      </c>
      <c r="AM57" s="403">
        <f>SUM(AM36:AM56)</f>
        <v>0.17</v>
      </c>
      <c r="AN57" s="322"/>
    </row>
    <row r="58" spans="1:40" ht="15.75" thickBot="1" x14ac:dyDescent="0.3">
      <c r="A58" s="57" t="s">
        <v>86</v>
      </c>
      <c r="E58" s="99">
        <f>(E56+E57)*C15</f>
        <v>0</v>
      </c>
      <c r="F58" s="134" t="str">
        <f>IF(AND(AJ2=FALSE,F56="Oberhalb Tabelle: Vorgabe 'Pauschalhonorar' oder 'RifT-Tabelle'"),"Hier Pauschalhonorar eintragen:", "")</f>
        <v/>
      </c>
      <c r="H58" s="429"/>
      <c r="I58" s="427"/>
      <c r="L58" s="88">
        <v>0.49</v>
      </c>
      <c r="N58" s="1"/>
      <c r="O58" s="1"/>
      <c r="P58" s="1"/>
      <c r="Q58" s="40">
        <v>3000000</v>
      </c>
      <c r="R58" s="39">
        <v>3500000</v>
      </c>
      <c r="S58" s="516">
        <v>329420</v>
      </c>
      <c r="T58" s="517">
        <v>393593</v>
      </c>
      <c r="U58" s="39">
        <v>393593</v>
      </c>
      <c r="V58" s="39">
        <v>462044</v>
      </c>
      <c r="W58" s="516">
        <v>462044</v>
      </c>
      <c r="X58" s="517">
        <v>526217</v>
      </c>
      <c r="Y58" s="106"/>
      <c r="Z58" s="106"/>
      <c r="AA58" s="106"/>
      <c r="AB58" s="106"/>
      <c r="AC58" s="1"/>
      <c r="AD58" s="1"/>
      <c r="AE58" s="18"/>
      <c r="AF58" s="118">
        <f t="shared" si="2"/>
        <v>0.1739131539432866</v>
      </c>
      <c r="AK58" s="352"/>
      <c r="AL58" s="326" t="s">
        <v>733</v>
      </c>
      <c r="AM58" s="397"/>
      <c r="AN58" s="322">
        <f>SUM(AN36:AN56)</f>
        <v>0</v>
      </c>
    </row>
    <row r="59" spans="1:40" ht="15" x14ac:dyDescent="0.25">
      <c r="A59" s="57" t="s">
        <v>220</v>
      </c>
      <c r="E59" s="103">
        <f>IF(AND(AJ2=FALSE,H58&gt;0),E56+E57+E58,E56+E58)</f>
        <v>0</v>
      </c>
      <c r="F59" s="67"/>
      <c r="G59" s="169"/>
      <c r="H59" s="102"/>
      <c r="I59" s="170"/>
      <c r="L59" s="88">
        <v>0.5</v>
      </c>
      <c r="N59" s="1"/>
      <c r="O59" s="1"/>
      <c r="P59" s="1"/>
      <c r="Q59" s="40">
        <v>3500000</v>
      </c>
      <c r="R59" s="152">
        <v>4000000</v>
      </c>
      <c r="S59" s="516">
        <v>371491</v>
      </c>
      <c r="T59" s="517">
        <v>443859</v>
      </c>
      <c r="U59" s="39">
        <v>443859</v>
      </c>
      <c r="V59" s="39">
        <v>521052</v>
      </c>
      <c r="W59" s="516">
        <v>521052</v>
      </c>
      <c r="X59" s="517">
        <v>593420</v>
      </c>
      <c r="Y59" s="106"/>
      <c r="Z59" s="106"/>
      <c r="AA59" s="106"/>
      <c r="AB59" s="106"/>
      <c r="AC59" s="1"/>
      <c r="AD59" s="1"/>
      <c r="AE59" s="18"/>
      <c r="AF59" s="118">
        <f t="shared" si="2"/>
        <v>0.17391333734361589</v>
      </c>
      <c r="AK59" s="355"/>
      <c r="AL59"/>
      <c r="AM59" s="398"/>
      <c r="AN59" s="324"/>
    </row>
    <row r="60" spans="1:40" ht="15" x14ac:dyDescent="0.25">
      <c r="A60" s="57" t="s">
        <v>1890</v>
      </c>
      <c r="C60" s="111"/>
      <c r="D60" s="172">
        <f>A19</f>
        <v>1</v>
      </c>
      <c r="E60" s="99"/>
      <c r="F60" s="67" t="s">
        <v>221</v>
      </c>
      <c r="G60" s="169">
        <f>A19</f>
        <v>1</v>
      </c>
      <c r="H60" s="102" t="s">
        <v>63</v>
      </c>
      <c r="I60" s="170">
        <f>E59</f>
        <v>0</v>
      </c>
      <c r="L60" s="88">
        <v>0.51</v>
      </c>
      <c r="N60" s="1"/>
      <c r="O60" s="1"/>
      <c r="P60" s="1"/>
      <c r="Q60" s="509">
        <v>4000000</v>
      </c>
      <c r="R60" s="152">
        <v>5500000</v>
      </c>
      <c r="S60" s="516">
        <v>412126</v>
      </c>
      <c r="T60" s="517">
        <v>492410</v>
      </c>
      <c r="U60" s="39">
        <v>492410</v>
      </c>
      <c r="V60" s="39">
        <v>578046</v>
      </c>
      <c r="W60" s="516">
        <v>578046</v>
      </c>
      <c r="X60" s="517">
        <v>658331</v>
      </c>
      <c r="Y60" s="106"/>
      <c r="Z60" s="106"/>
      <c r="AA60" s="106"/>
      <c r="AB60" s="106"/>
      <c r="AC60" s="1"/>
      <c r="AD60" s="1"/>
      <c r="AE60" s="18"/>
      <c r="AF60" s="118">
        <f>(V60-U60)/U60</f>
        <v>0.17391198391584248</v>
      </c>
      <c r="AK60" s="353" t="s">
        <v>594</v>
      </c>
      <c r="AL60" s="295" t="s">
        <v>595</v>
      </c>
      <c r="AM60" s="398"/>
      <c r="AN60" s="324"/>
    </row>
    <row r="61" spans="1:40" ht="15" x14ac:dyDescent="0.25">
      <c r="A61" s="56" t="s">
        <v>222</v>
      </c>
      <c r="E61" s="99">
        <f>A19*E59</f>
        <v>0</v>
      </c>
      <c r="L61" s="88">
        <v>0.52</v>
      </c>
      <c r="N61" s="1"/>
      <c r="O61" s="1"/>
      <c r="P61" s="1"/>
      <c r="Q61" s="509">
        <v>5500000</v>
      </c>
      <c r="R61" s="152">
        <v>7000000</v>
      </c>
      <c r="S61" s="512">
        <v>530082</v>
      </c>
      <c r="T61" s="513">
        <v>633344</v>
      </c>
      <c r="U61" s="152">
        <v>633344</v>
      </c>
      <c r="V61" s="152">
        <v>743491</v>
      </c>
      <c r="W61" s="512">
        <v>743491</v>
      </c>
      <c r="X61" s="513">
        <v>846754</v>
      </c>
      <c r="Y61" s="1"/>
      <c r="Z61" s="1"/>
      <c r="AA61" s="1"/>
      <c r="AB61" s="1"/>
      <c r="AC61" s="1"/>
      <c r="AD61" s="1"/>
      <c r="AE61" s="18"/>
      <c r="AF61" s="118">
        <f t="shared" ref="AF61:AF87" si="3">(V61-U61)/U61</f>
        <v>0.17391338672190784</v>
      </c>
      <c r="AK61" s="356" t="s">
        <v>596</v>
      </c>
      <c r="AL61" s="377" t="s">
        <v>765</v>
      </c>
      <c r="AM61" s="401"/>
      <c r="AN61" s="320"/>
    </row>
    <row r="62" spans="1:40" ht="15.75" thickBot="1" x14ac:dyDescent="0.3">
      <c r="A62" s="57" t="s">
        <v>87</v>
      </c>
      <c r="C62" s="111">
        <v>0.19</v>
      </c>
      <c r="E62" s="99">
        <f>C62*E61</f>
        <v>0</v>
      </c>
      <c r="L62" s="88">
        <v>0.53</v>
      </c>
      <c r="N62" s="1"/>
      <c r="O62" s="1"/>
      <c r="P62" s="1"/>
      <c r="Q62" s="509">
        <v>7000000</v>
      </c>
      <c r="R62" s="152">
        <v>8500000</v>
      </c>
      <c r="S62" s="512">
        <v>641179</v>
      </c>
      <c r="T62" s="513">
        <v>766084</v>
      </c>
      <c r="U62" s="152">
        <v>766084</v>
      </c>
      <c r="V62" s="152">
        <v>899316</v>
      </c>
      <c r="W62" s="512">
        <v>899316</v>
      </c>
      <c r="X62" s="513">
        <v>1024221</v>
      </c>
      <c r="Y62" s="1"/>
      <c r="Z62" s="1"/>
      <c r="AA62" s="1"/>
      <c r="AB62" s="1"/>
      <c r="AC62" s="1"/>
      <c r="AD62" s="1"/>
      <c r="AE62" s="18"/>
      <c r="AF62" s="118">
        <f t="shared" si="3"/>
        <v>0.17391304347826086</v>
      </c>
      <c r="AK62" s="357"/>
      <c r="AL62" s="377" t="s">
        <v>874</v>
      </c>
      <c r="AM62" s="401"/>
      <c r="AN62" s="320"/>
    </row>
    <row r="63" spans="1:40" ht="15" x14ac:dyDescent="0.25">
      <c r="A63" s="56" t="s">
        <v>94</v>
      </c>
      <c r="E63" s="112">
        <f>E61+E62</f>
        <v>0</v>
      </c>
      <c r="H63" s="118"/>
      <c r="L63" s="88">
        <v>0.54</v>
      </c>
      <c r="N63" s="1"/>
      <c r="O63" s="1"/>
      <c r="P63" s="1"/>
      <c r="Q63" s="509">
        <v>8500000</v>
      </c>
      <c r="R63" s="152">
        <v>10000000</v>
      </c>
      <c r="S63" s="512">
        <v>747115</v>
      </c>
      <c r="T63" s="513">
        <v>892657</v>
      </c>
      <c r="U63" s="152">
        <v>892657</v>
      </c>
      <c r="V63" s="152">
        <v>1047901</v>
      </c>
      <c r="W63" s="512">
        <v>1047901</v>
      </c>
      <c r="X63" s="513">
        <v>1193443</v>
      </c>
      <c r="Y63" s="1"/>
      <c r="Z63" s="1"/>
      <c r="AA63" s="1"/>
      <c r="AB63" s="1"/>
      <c r="AC63" s="1"/>
      <c r="AD63" s="1"/>
      <c r="AE63" s="18"/>
      <c r="AF63" s="118">
        <f t="shared" si="3"/>
        <v>0.17391226417313704</v>
      </c>
      <c r="AK63" s="358"/>
      <c r="AL63" s="377" t="s">
        <v>875</v>
      </c>
      <c r="AM63" s="401">
        <v>0</v>
      </c>
      <c r="AN63" s="320">
        <v>0</v>
      </c>
    </row>
    <row r="64" spans="1:40" ht="15" x14ac:dyDescent="0.25">
      <c r="L64" s="88">
        <v>0.55000000000000004</v>
      </c>
      <c r="N64" s="1"/>
      <c r="O64" s="1"/>
      <c r="P64" s="1"/>
      <c r="Q64" s="509">
        <v>10000000</v>
      </c>
      <c r="R64" s="152">
        <v>12500000</v>
      </c>
      <c r="S64" s="512">
        <v>848927</v>
      </c>
      <c r="T64" s="513">
        <v>1014303</v>
      </c>
      <c r="U64" s="152">
        <v>1014303</v>
      </c>
      <c r="V64" s="152">
        <v>1190703</v>
      </c>
      <c r="W64" s="512">
        <v>1190703</v>
      </c>
      <c r="X64" s="513">
        <v>1356079</v>
      </c>
      <c r="Y64" s="1"/>
      <c r="Z64" s="1"/>
      <c r="AA64" s="1"/>
      <c r="AB64" s="1"/>
      <c r="AC64" s="1"/>
      <c r="AD64" s="1"/>
      <c r="AE64" s="18"/>
      <c r="AF64" s="118">
        <f t="shared" si="3"/>
        <v>0.17391252909633512</v>
      </c>
      <c r="AK64" s="359" t="s">
        <v>602</v>
      </c>
      <c r="AL64" s="377" t="s">
        <v>876</v>
      </c>
      <c r="AM64" s="401">
        <v>0</v>
      </c>
      <c r="AN64" s="320">
        <v>0</v>
      </c>
    </row>
    <row r="65" spans="12:40" ht="15" x14ac:dyDescent="0.25">
      <c r="L65" s="88">
        <v>0.56000000000000005</v>
      </c>
      <c r="N65" s="1"/>
      <c r="O65" s="1"/>
      <c r="P65" s="1"/>
      <c r="Q65" s="509">
        <v>12500000</v>
      </c>
      <c r="R65" s="152">
        <v>15000000</v>
      </c>
      <c r="S65" s="512">
        <v>1011253</v>
      </c>
      <c r="T65" s="513">
        <v>1208251</v>
      </c>
      <c r="U65" s="152">
        <v>1208251</v>
      </c>
      <c r="V65" s="152">
        <v>1418381</v>
      </c>
      <c r="W65" s="512">
        <v>1418381</v>
      </c>
      <c r="X65" s="513">
        <v>1615378</v>
      </c>
      <c r="Y65" s="1"/>
      <c r="Z65" s="1"/>
      <c r="AA65" s="1"/>
      <c r="AB65" s="1"/>
      <c r="AC65" s="1"/>
      <c r="AD65" s="1"/>
      <c r="AE65" s="18"/>
      <c r="AF65" s="118">
        <f t="shared" si="3"/>
        <v>0.17391253969580825</v>
      </c>
      <c r="AK65" s="352"/>
      <c r="AL65" s="296" t="s">
        <v>840</v>
      </c>
      <c r="AM65" s="403">
        <f>SUM(AM61:AM64)</f>
        <v>0</v>
      </c>
      <c r="AN65" s="321"/>
    </row>
    <row r="66" spans="12:40" ht="15" x14ac:dyDescent="0.25">
      <c r="L66" s="88">
        <v>0.56999999999999995</v>
      </c>
      <c r="N66" s="1"/>
      <c r="O66" s="1"/>
      <c r="P66" s="1"/>
      <c r="Q66" s="509">
        <v>15000000</v>
      </c>
      <c r="R66" s="152">
        <v>17500000</v>
      </c>
      <c r="S66" s="512">
        <v>1166129</v>
      </c>
      <c r="T66" s="513">
        <v>1393297</v>
      </c>
      <c r="U66" s="152">
        <v>1393297</v>
      </c>
      <c r="V66" s="152">
        <v>1635609</v>
      </c>
      <c r="W66" s="512">
        <v>1635609</v>
      </c>
      <c r="X66" s="513">
        <v>1862777</v>
      </c>
      <c r="Y66" s="1"/>
      <c r="Z66" s="1"/>
      <c r="AA66" s="1"/>
      <c r="AB66" s="1"/>
      <c r="AC66" s="1"/>
      <c r="AD66" s="1"/>
      <c r="AE66" s="18"/>
      <c r="AF66" s="118">
        <f t="shared" si="3"/>
        <v>0.17391266901457478</v>
      </c>
      <c r="AK66" s="352"/>
      <c r="AL66" s="326" t="s">
        <v>733</v>
      </c>
      <c r="AM66" s="397"/>
      <c r="AN66" s="322">
        <f>SUM(AN61:AN65)</f>
        <v>0</v>
      </c>
    </row>
    <row r="67" spans="12:40" ht="15" x14ac:dyDescent="0.25">
      <c r="L67" s="88">
        <v>0.57999999999999996</v>
      </c>
      <c r="N67" s="1"/>
      <c r="O67" s="1"/>
      <c r="P67" s="1"/>
      <c r="Q67" s="509">
        <v>17500000</v>
      </c>
      <c r="R67" s="152">
        <v>20000000</v>
      </c>
      <c r="S67" s="512">
        <v>1314919</v>
      </c>
      <c r="T67" s="513">
        <v>1571072</v>
      </c>
      <c r="U67" s="152">
        <v>1571072</v>
      </c>
      <c r="V67" s="152">
        <v>1844302</v>
      </c>
      <c r="W67" s="512">
        <v>1844302</v>
      </c>
      <c r="X67" s="513">
        <v>2100455</v>
      </c>
      <c r="Y67" s="1"/>
      <c r="Z67" s="1"/>
      <c r="AA67" s="1"/>
      <c r="AB67" s="1"/>
      <c r="AC67" s="1"/>
      <c r="AD67" s="1"/>
      <c r="AE67" s="18"/>
      <c r="AF67" s="118">
        <f t="shared" si="3"/>
        <v>0.17391309882678832</v>
      </c>
      <c r="AK67" s="352"/>
      <c r="AL67" s="296"/>
      <c r="AM67" s="342"/>
      <c r="AN67" s="319"/>
    </row>
    <row r="68" spans="12:40" ht="15" x14ac:dyDescent="0.25">
      <c r="L68" s="88">
        <v>0.59</v>
      </c>
      <c r="N68" s="1"/>
      <c r="O68" s="1"/>
      <c r="P68" s="1"/>
      <c r="Q68" s="509">
        <v>20000000</v>
      </c>
      <c r="R68" s="152">
        <v>22500000</v>
      </c>
      <c r="S68" s="512">
        <v>1458563</v>
      </c>
      <c r="T68" s="513">
        <v>1742699</v>
      </c>
      <c r="U68" s="152">
        <v>1742699</v>
      </c>
      <c r="V68" s="152">
        <v>2045777</v>
      </c>
      <c r="W68" s="512">
        <v>2045777</v>
      </c>
      <c r="X68" s="513">
        <v>2329913</v>
      </c>
      <c r="Y68" s="1"/>
      <c r="Z68" s="1"/>
      <c r="AA68" s="1"/>
      <c r="AB68" s="1"/>
      <c r="AC68" s="1"/>
      <c r="AD68" s="1"/>
      <c r="AE68" s="18"/>
      <c r="AF68" s="118">
        <f t="shared" si="3"/>
        <v>0.17391299358064702</v>
      </c>
      <c r="AK68" s="353" t="s">
        <v>606</v>
      </c>
      <c r="AL68" s="295" t="s">
        <v>607</v>
      </c>
      <c r="AM68" s="342"/>
      <c r="AN68" s="323"/>
    </row>
    <row r="69" spans="12:40" ht="15" x14ac:dyDescent="0.25">
      <c r="L69" s="88">
        <v>0.6</v>
      </c>
      <c r="N69" s="1"/>
      <c r="O69" s="1"/>
      <c r="P69" s="1"/>
      <c r="Q69" s="509">
        <v>22500000</v>
      </c>
      <c r="R69" s="152">
        <v>25000000</v>
      </c>
      <c r="S69" s="512">
        <v>1597747</v>
      </c>
      <c r="T69" s="513">
        <v>1908997</v>
      </c>
      <c r="U69" s="152">
        <v>1908997</v>
      </c>
      <c r="V69" s="152">
        <v>2240996</v>
      </c>
      <c r="W69" s="512">
        <v>2240996</v>
      </c>
      <c r="X69" s="513">
        <v>2552246</v>
      </c>
      <c r="Y69" s="1"/>
      <c r="Z69" s="1"/>
      <c r="AA69" s="1"/>
      <c r="AB69" s="1"/>
      <c r="AC69" s="1"/>
      <c r="AD69" s="1"/>
      <c r="AE69" s="18"/>
      <c r="AF69" s="118">
        <f t="shared" si="3"/>
        <v>0.17391279294833883</v>
      </c>
      <c r="AK69" s="348" t="s">
        <v>608</v>
      </c>
      <c r="AL69" s="300" t="s">
        <v>877</v>
      </c>
      <c r="AM69" s="401"/>
      <c r="AN69" s="320"/>
    </row>
    <row r="70" spans="12:40" ht="15" x14ac:dyDescent="0.25">
      <c r="L70" s="88">
        <v>0.61</v>
      </c>
      <c r="N70" s="1"/>
      <c r="O70" s="1"/>
      <c r="P70" s="1"/>
      <c r="Q70" s="509">
        <v>25000000</v>
      </c>
      <c r="R70" s="152">
        <v>30000000</v>
      </c>
      <c r="S70" s="512">
        <v>1732992</v>
      </c>
      <c r="T70" s="513">
        <v>2070587</v>
      </c>
      <c r="U70" s="152">
        <v>2070587</v>
      </c>
      <c r="V70" s="152">
        <v>2430689</v>
      </c>
      <c r="W70" s="512">
        <v>2430689</v>
      </c>
      <c r="X70" s="513">
        <v>2768285</v>
      </c>
      <c r="Y70" s="1"/>
      <c r="Z70" s="1"/>
      <c r="AA70" s="1"/>
      <c r="AB70" s="1"/>
      <c r="AC70" s="1"/>
      <c r="AD70" s="1"/>
      <c r="AE70" s="18"/>
      <c r="AF70" s="118">
        <f t="shared" si="3"/>
        <v>0.17391300148218838</v>
      </c>
      <c r="AK70" s="354"/>
      <c r="AL70" s="300" t="s">
        <v>878</v>
      </c>
      <c r="AM70" s="401"/>
      <c r="AN70" s="320"/>
    </row>
    <row r="71" spans="12:40" ht="15" x14ac:dyDescent="0.25">
      <c r="L71" s="88">
        <v>0.62</v>
      </c>
      <c r="N71" s="1"/>
      <c r="O71" s="1"/>
      <c r="P71" s="1"/>
      <c r="Q71" s="509">
        <v>30000000</v>
      </c>
      <c r="R71" s="152">
        <v>35000000</v>
      </c>
      <c r="S71" s="512">
        <v>1993217</v>
      </c>
      <c r="T71" s="513">
        <v>2381505</v>
      </c>
      <c r="U71" s="152">
        <v>2381505</v>
      </c>
      <c r="V71" s="152">
        <v>2795680</v>
      </c>
      <c r="W71" s="512">
        <v>2795680</v>
      </c>
      <c r="X71" s="513">
        <v>3183969</v>
      </c>
      <c r="Y71" s="1"/>
      <c r="Z71" s="1"/>
      <c r="AA71" s="1"/>
      <c r="AB71" s="1"/>
      <c r="AC71" s="1"/>
      <c r="AD71" s="1"/>
      <c r="AE71" s="18"/>
      <c r="AF71" s="118">
        <f t="shared" si="3"/>
        <v>0.17391313476142187</v>
      </c>
      <c r="AK71" s="349"/>
      <c r="AL71" s="300" t="s">
        <v>879</v>
      </c>
      <c r="AM71" s="401">
        <v>0.04</v>
      </c>
      <c r="AN71" s="320">
        <v>0.04</v>
      </c>
    </row>
    <row r="72" spans="12:40" ht="15" x14ac:dyDescent="0.25">
      <c r="L72" s="88">
        <v>0.63</v>
      </c>
      <c r="N72" s="1"/>
      <c r="O72" s="1"/>
      <c r="P72" s="1"/>
      <c r="Q72" s="509">
        <v>35000000</v>
      </c>
      <c r="R72" s="152">
        <v>40000000</v>
      </c>
      <c r="S72" s="512">
        <v>2241671</v>
      </c>
      <c r="T72" s="513">
        <v>2678360</v>
      </c>
      <c r="U72" s="152">
        <v>2678360</v>
      </c>
      <c r="V72" s="152">
        <v>3144161</v>
      </c>
      <c r="W72" s="512">
        <v>3144161</v>
      </c>
      <c r="X72" s="513">
        <v>3580851</v>
      </c>
      <c r="Y72" s="1"/>
      <c r="Z72" s="1"/>
      <c r="AA72" s="1"/>
      <c r="AB72" s="1"/>
      <c r="AC72" s="1"/>
      <c r="AD72" s="1"/>
      <c r="AE72" s="18"/>
      <c r="AF72" s="118">
        <f t="shared" si="3"/>
        <v>0.17391276751444915</v>
      </c>
      <c r="AK72" s="348" t="s">
        <v>613</v>
      </c>
      <c r="AL72" s="300" t="s">
        <v>880</v>
      </c>
      <c r="AM72" s="401"/>
      <c r="AN72" s="320"/>
    </row>
    <row r="73" spans="12:40" ht="15" x14ac:dyDescent="0.25">
      <c r="L73" s="88">
        <v>0.64</v>
      </c>
      <c r="N73" s="1"/>
      <c r="O73" s="1"/>
      <c r="P73" s="1"/>
      <c r="Q73" s="509">
        <v>40000000</v>
      </c>
      <c r="R73" s="152">
        <v>45000000</v>
      </c>
      <c r="S73" s="512">
        <v>2480042</v>
      </c>
      <c r="T73" s="513">
        <v>2963167</v>
      </c>
      <c r="U73" s="152">
        <v>2963167</v>
      </c>
      <c r="V73" s="152">
        <v>3478501</v>
      </c>
      <c r="W73" s="512">
        <v>3478501</v>
      </c>
      <c r="X73" s="513">
        <v>3961626</v>
      </c>
      <c r="Y73" s="1"/>
      <c r="Z73" s="1"/>
      <c r="AA73" s="1"/>
      <c r="AB73" s="1"/>
      <c r="AC73" s="1"/>
      <c r="AD73" s="1"/>
      <c r="AE73" s="18"/>
      <c r="AF73" s="118">
        <f t="shared" si="3"/>
        <v>0.1739132488988977</v>
      </c>
      <c r="AK73" s="354"/>
      <c r="AL73" s="300" t="s">
        <v>881</v>
      </c>
      <c r="AM73" s="401"/>
      <c r="AN73" s="320"/>
    </row>
    <row r="74" spans="12:40" ht="15" x14ac:dyDescent="0.25">
      <c r="L74" s="88">
        <v>0.65</v>
      </c>
      <c r="N74" s="1"/>
      <c r="O74" s="1"/>
      <c r="P74" s="1"/>
      <c r="Q74" s="509">
        <v>45000000</v>
      </c>
      <c r="R74" s="152">
        <v>50000000</v>
      </c>
      <c r="S74" s="512">
        <v>2709572</v>
      </c>
      <c r="T74" s="513">
        <v>3237410</v>
      </c>
      <c r="U74" s="152">
        <v>3237410</v>
      </c>
      <c r="V74" s="152">
        <v>3800438</v>
      </c>
      <c r="W74" s="512">
        <v>3800438</v>
      </c>
      <c r="X74" s="513">
        <v>4328277</v>
      </c>
      <c r="Y74" s="1"/>
      <c r="Z74" s="1"/>
      <c r="AA74" s="1"/>
      <c r="AB74" s="1"/>
      <c r="AC74" s="1"/>
      <c r="AD74" s="1"/>
      <c r="AE74" s="18"/>
      <c r="AF74" s="118">
        <f t="shared" si="3"/>
        <v>0.17391309719806883</v>
      </c>
      <c r="AK74" s="354"/>
      <c r="AL74" s="300" t="s">
        <v>882</v>
      </c>
      <c r="AM74" s="401"/>
      <c r="AN74" s="320"/>
    </row>
    <row r="75" spans="12:40" ht="15" x14ac:dyDescent="0.25">
      <c r="L75" s="88">
        <v>0.66</v>
      </c>
      <c r="N75" s="1"/>
      <c r="O75" s="1"/>
      <c r="P75" s="1"/>
      <c r="Q75" s="509">
        <v>50000000</v>
      </c>
      <c r="R75" s="152">
        <v>55000000</v>
      </c>
      <c r="S75" s="512">
        <v>2931209</v>
      </c>
      <c r="T75" s="513">
        <v>3502224</v>
      </c>
      <c r="U75" s="152">
        <v>3502224</v>
      </c>
      <c r="V75" s="152">
        <v>4111306</v>
      </c>
      <c r="W75" s="512">
        <v>4111306</v>
      </c>
      <c r="X75" s="513">
        <v>4682321</v>
      </c>
      <c r="Y75" s="1"/>
      <c r="Z75" s="1"/>
      <c r="AA75" s="1"/>
      <c r="AB75" s="1"/>
      <c r="AC75" s="1"/>
      <c r="AD75" s="1"/>
      <c r="AE75" s="18"/>
      <c r="AF75" s="118">
        <f t="shared" si="3"/>
        <v>0.1739129193335435</v>
      </c>
      <c r="AK75" s="354"/>
      <c r="AL75" s="300" t="s">
        <v>883</v>
      </c>
      <c r="AM75" s="401"/>
      <c r="AN75" s="320"/>
    </row>
    <row r="76" spans="12:40" ht="15" x14ac:dyDescent="0.25">
      <c r="L76" s="88">
        <v>0.67</v>
      </c>
      <c r="N76" s="1"/>
      <c r="O76" s="1"/>
      <c r="P76" s="1"/>
      <c r="Q76" s="509">
        <v>55000000</v>
      </c>
      <c r="R76" s="152">
        <v>60000000</v>
      </c>
      <c r="S76" s="512">
        <v>3145707</v>
      </c>
      <c r="T76" s="513">
        <v>3758507</v>
      </c>
      <c r="U76" s="152">
        <v>3758507</v>
      </c>
      <c r="V76" s="152">
        <v>4412160</v>
      </c>
      <c r="W76" s="512">
        <v>4412160</v>
      </c>
      <c r="X76" s="513">
        <v>5024960</v>
      </c>
      <c r="Y76" s="1"/>
      <c r="Z76" s="1"/>
      <c r="AA76" s="1"/>
      <c r="AB76" s="1"/>
      <c r="AC76" s="1"/>
      <c r="AD76" s="1"/>
      <c r="AE76" s="18"/>
      <c r="AF76" s="118">
        <f t="shared" si="3"/>
        <v>0.17391293936661553</v>
      </c>
      <c r="AK76" s="354"/>
      <c r="AL76" s="300" t="s">
        <v>884</v>
      </c>
      <c r="AM76" s="401"/>
      <c r="AN76" s="320"/>
    </row>
    <row r="77" spans="12:40" ht="15" x14ac:dyDescent="0.25">
      <c r="L77" s="88">
        <v>0.68</v>
      </c>
      <c r="N77" s="1"/>
      <c r="O77" s="1"/>
      <c r="P77" s="1"/>
      <c r="Q77" s="509">
        <v>60000000</v>
      </c>
      <c r="R77" s="152">
        <v>65000000</v>
      </c>
      <c r="S77" s="512">
        <v>3353675</v>
      </c>
      <c r="T77" s="513">
        <v>4006988</v>
      </c>
      <c r="U77" s="152">
        <v>4006988</v>
      </c>
      <c r="V77" s="152">
        <v>4703856</v>
      </c>
      <c r="W77" s="512">
        <v>4703856</v>
      </c>
      <c r="X77" s="513">
        <v>5357169</v>
      </c>
      <c r="Y77" s="1"/>
      <c r="Z77" s="1"/>
      <c r="AA77" s="1"/>
      <c r="AB77" s="1"/>
      <c r="AC77" s="1"/>
      <c r="AD77" s="1"/>
      <c r="AE77" s="18"/>
      <c r="AF77" s="118">
        <f t="shared" si="3"/>
        <v>0.1739131736855713</v>
      </c>
      <c r="AK77" s="354"/>
      <c r="AL77" s="300" t="s">
        <v>885</v>
      </c>
      <c r="AM77" s="401"/>
      <c r="AN77" s="320"/>
    </row>
    <row r="78" spans="12:40" ht="15" x14ac:dyDescent="0.25">
      <c r="L78" s="88">
        <v>0.69</v>
      </c>
      <c r="N78" s="1"/>
      <c r="O78" s="1"/>
      <c r="P78" s="1"/>
      <c r="Q78" s="509">
        <v>65000000</v>
      </c>
      <c r="R78" s="152">
        <v>70000000</v>
      </c>
      <c r="S78" s="512">
        <v>3555621</v>
      </c>
      <c r="T78" s="513">
        <v>4248275</v>
      </c>
      <c r="U78" s="152">
        <v>4248275</v>
      </c>
      <c r="V78" s="152">
        <v>4987105</v>
      </c>
      <c r="W78" s="512">
        <v>4987105</v>
      </c>
      <c r="X78" s="513">
        <v>5679758</v>
      </c>
      <c r="Y78" s="1"/>
      <c r="Z78" s="1"/>
      <c r="AA78" s="1"/>
      <c r="AB78" s="1"/>
      <c r="AC78" s="1"/>
      <c r="AD78" s="1"/>
      <c r="AE78" s="18"/>
      <c r="AF78" s="118">
        <f t="shared" si="3"/>
        <v>0.17391294113493125</v>
      </c>
      <c r="AK78" s="354"/>
      <c r="AL78" s="300" t="s">
        <v>886</v>
      </c>
      <c r="AM78" s="401"/>
      <c r="AN78" s="320"/>
    </row>
    <row r="79" spans="12:40" ht="15" x14ac:dyDescent="0.25">
      <c r="L79" s="88">
        <v>0.7</v>
      </c>
      <c r="N79" s="1"/>
      <c r="O79" s="1"/>
      <c r="P79" s="1"/>
      <c r="Q79" s="509">
        <v>70000000</v>
      </c>
      <c r="R79" s="152">
        <v>75000000</v>
      </c>
      <c r="S79" s="512">
        <v>3751972</v>
      </c>
      <c r="T79" s="513">
        <v>4482876</v>
      </c>
      <c r="U79" s="152">
        <v>4482876</v>
      </c>
      <c r="V79" s="152">
        <v>5262506</v>
      </c>
      <c r="W79" s="512">
        <v>5262506</v>
      </c>
      <c r="X79" s="513">
        <v>5993410</v>
      </c>
      <c r="Y79" s="1"/>
      <c r="Z79" s="1"/>
      <c r="AA79" s="1"/>
      <c r="AB79" s="1"/>
      <c r="AC79" s="1"/>
      <c r="AD79" s="1"/>
      <c r="AE79" s="18"/>
      <c r="AF79" s="118">
        <f t="shared" si="3"/>
        <v>0.17391290769586309</v>
      </c>
      <c r="AK79" s="349"/>
      <c r="AL79" s="300" t="s">
        <v>887</v>
      </c>
      <c r="AM79" s="401">
        <v>7.0000000000000007E-2</v>
      </c>
      <c r="AN79" s="320">
        <v>7.0000000000000007E-2</v>
      </c>
    </row>
    <row r="80" spans="12:40" ht="15" x14ac:dyDescent="0.25">
      <c r="L80" s="88">
        <v>0.71</v>
      </c>
      <c r="N80" s="1"/>
      <c r="O80" s="1"/>
      <c r="P80" s="1"/>
      <c r="Q80" s="509">
        <v>75000000</v>
      </c>
      <c r="R80" s="152">
        <v>100000000</v>
      </c>
      <c r="S80" s="512">
        <v>3943095</v>
      </c>
      <c r="T80" s="513">
        <v>4711230</v>
      </c>
      <c r="U80" s="152">
        <v>4711230</v>
      </c>
      <c r="V80" s="152">
        <v>5530575</v>
      </c>
      <c r="W80" s="512">
        <v>5530575</v>
      </c>
      <c r="X80" s="513">
        <v>6298710</v>
      </c>
      <c r="Y80" s="1"/>
      <c r="Z80" s="1"/>
      <c r="AA80" s="1"/>
      <c r="AB80" s="1"/>
      <c r="AC80" s="1"/>
      <c r="AD80" s="1"/>
      <c r="AE80" s="18"/>
      <c r="AF80" s="118">
        <f t="shared" si="3"/>
        <v>0.17391318190790939</v>
      </c>
      <c r="AK80" s="351" t="s">
        <v>619</v>
      </c>
      <c r="AL80" s="301" t="s">
        <v>888</v>
      </c>
      <c r="AM80" s="401">
        <v>0.04</v>
      </c>
      <c r="AN80" s="320">
        <v>0.04</v>
      </c>
    </row>
    <row r="81" spans="12:40" ht="15.75" thickBot="1" x14ac:dyDescent="0.3">
      <c r="L81" s="88">
        <v>0.72</v>
      </c>
      <c r="N81" s="1"/>
      <c r="O81" s="1"/>
      <c r="P81" s="1"/>
      <c r="Q81" s="509">
        <v>100000000</v>
      </c>
      <c r="R81" s="152">
        <v>150000000</v>
      </c>
      <c r="S81" s="512">
        <v>4830186</v>
      </c>
      <c r="T81" s="513">
        <v>5771132</v>
      </c>
      <c r="U81" s="152">
        <v>5771132</v>
      </c>
      <c r="V81" s="152">
        <v>6774807</v>
      </c>
      <c r="W81" s="512">
        <v>6774807</v>
      </c>
      <c r="X81" s="513">
        <v>7715752</v>
      </c>
      <c r="Y81" s="1"/>
      <c r="Z81" s="1"/>
      <c r="AA81" s="1"/>
      <c r="AB81" s="1"/>
      <c r="AC81" s="1"/>
      <c r="AD81" s="1"/>
      <c r="AE81" s="18"/>
      <c r="AF81" s="118">
        <f t="shared" si="3"/>
        <v>0.17391302087701338</v>
      </c>
      <c r="AK81" s="351" t="s">
        <v>623</v>
      </c>
      <c r="AL81" s="301" t="s">
        <v>889</v>
      </c>
      <c r="AM81" s="401">
        <v>0.01</v>
      </c>
      <c r="AN81" s="320">
        <v>0.01</v>
      </c>
    </row>
    <row r="82" spans="12:40" ht="24.75" thickTop="1" thickBot="1" x14ac:dyDescent="0.3">
      <c r="L82" s="88">
        <v>0.73</v>
      </c>
      <c r="N82" s="22" t="s">
        <v>72</v>
      </c>
      <c r="O82" s="23"/>
      <c r="P82" s="24"/>
      <c r="Q82" s="509">
        <v>150000000</v>
      </c>
      <c r="R82" s="152">
        <v>200000000</v>
      </c>
      <c r="S82" s="512">
        <v>6336123</v>
      </c>
      <c r="T82" s="513">
        <v>7570432</v>
      </c>
      <c r="U82" s="152">
        <v>7570432</v>
      </c>
      <c r="V82" s="152">
        <v>8887029</v>
      </c>
      <c r="W82" s="512">
        <v>8887029</v>
      </c>
      <c r="X82" s="513">
        <v>10121339</v>
      </c>
      <c r="Y82" s="1"/>
      <c r="Z82" s="1"/>
      <c r="AA82" s="1"/>
      <c r="AB82" s="1"/>
      <c r="AC82" s="1"/>
      <c r="AD82" s="1"/>
      <c r="AE82" s="18"/>
      <c r="AF82" s="118">
        <f t="shared" si="3"/>
        <v>0.17391306070776411</v>
      </c>
      <c r="AK82" s="348" t="s">
        <v>624</v>
      </c>
      <c r="AL82" s="360" t="s">
        <v>890</v>
      </c>
      <c r="AM82" s="401"/>
      <c r="AN82" s="320"/>
    </row>
    <row r="83" spans="12:40" ht="15.75" thickTop="1" x14ac:dyDescent="0.25">
      <c r="L83" s="88">
        <v>0.74</v>
      </c>
      <c r="N83" s="25">
        <f>AE44-AE42</f>
        <v>6489</v>
      </c>
      <c r="O83" s="26"/>
      <c r="P83" s="27">
        <f>N83*C14+AE42</f>
        <v>37311</v>
      </c>
      <c r="Q83" s="509">
        <v>200000000</v>
      </c>
      <c r="R83" s="152">
        <v>250000000</v>
      </c>
      <c r="S83" s="512">
        <v>7579710</v>
      </c>
      <c r="T83" s="513">
        <v>9056277</v>
      </c>
      <c r="U83" s="152">
        <v>9056277</v>
      </c>
      <c r="V83" s="152">
        <v>10631281</v>
      </c>
      <c r="W83" s="512">
        <v>10631281</v>
      </c>
      <c r="X83" s="513">
        <v>12107848</v>
      </c>
      <c r="Y83" s="1"/>
      <c r="Z83" s="1"/>
      <c r="AA83" s="1"/>
      <c r="AB83" s="1"/>
      <c r="AC83" s="1"/>
      <c r="AD83" s="1"/>
      <c r="AE83" s="18"/>
      <c r="AF83" s="118">
        <f t="shared" si="3"/>
        <v>0.17391296666389511</v>
      </c>
      <c r="AK83" s="354"/>
      <c r="AL83" s="360" t="s">
        <v>891</v>
      </c>
      <c r="AM83" s="401"/>
      <c r="AN83" s="320"/>
    </row>
    <row r="84" spans="12:40" ht="15" x14ac:dyDescent="0.25">
      <c r="L84" s="88">
        <v>0.75</v>
      </c>
      <c r="N84" s="28">
        <f>AE45-AE43</f>
        <v>9692</v>
      </c>
      <c r="O84" s="29"/>
      <c r="P84" s="30">
        <f>N84*C14+AE43</f>
        <v>55726</v>
      </c>
      <c r="Q84" s="509">
        <v>250000000</v>
      </c>
      <c r="R84" s="152">
        <v>300000000</v>
      </c>
      <c r="S84" s="512">
        <v>8631924</v>
      </c>
      <c r="T84" s="513">
        <v>10313468</v>
      </c>
      <c r="U84" s="152">
        <v>10313468</v>
      </c>
      <c r="V84" s="152">
        <v>12107114</v>
      </c>
      <c r="W84" s="512">
        <v>12107114</v>
      </c>
      <c r="X84" s="513">
        <v>13788658</v>
      </c>
      <c r="Y84" s="1"/>
      <c r="Z84" s="1"/>
      <c r="AA84" s="1"/>
      <c r="AB84" s="1"/>
      <c r="AC84" s="1"/>
      <c r="AD84" s="1"/>
      <c r="AE84" s="18"/>
      <c r="AF84" s="118">
        <f t="shared" si="3"/>
        <v>0.17391298445876791</v>
      </c>
      <c r="AK84" s="349"/>
      <c r="AL84" s="360" t="s">
        <v>892</v>
      </c>
      <c r="AM84" s="401">
        <v>0.02</v>
      </c>
      <c r="AN84" s="320">
        <v>0.02</v>
      </c>
    </row>
    <row r="85" spans="12:40" ht="15" x14ac:dyDescent="0.25">
      <c r="L85" s="88">
        <v>0.76</v>
      </c>
      <c r="N85" s="28"/>
      <c r="O85" s="29"/>
      <c r="P85" s="30">
        <f>P84-P83</f>
        <v>18415</v>
      </c>
      <c r="Q85" s="509">
        <v>300000000</v>
      </c>
      <c r="R85" s="152">
        <v>400000000</v>
      </c>
      <c r="S85" s="512">
        <v>9541819</v>
      </c>
      <c r="T85" s="513">
        <v>11400614</v>
      </c>
      <c r="U85" s="152">
        <v>11400614</v>
      </c>
      <c r="V85" s="152">
        <v>13383330</v>
      </c>
      <c r="W85" s="512">
        <v>13383330</v>
      </c>
      <c r="X85" s="513">
        <v>15242126</v>
      </c>
      <c r="Y85" s="1"/>
      <c r="Z85" s="1"/>
      <c r="AA85" s="1"/>
      <c r="AB85" s="1"/>
      <c r="AC85" s="1"/>
      <c r="AD85" s="1"/>
      <c r="AE85" s="18"/>
      <c r="AF85" s="118">
        <f t="shared" si="3"/>
        <v>0.17391308924238641</v>
      </c>
      <c r="AK85" s="348" t="s">
        <v>627</v>
      </c>
      <c r="AL85" s="300" t="s">
        <v>893</v>
      </c>
      <c r="AM85" s="401"/>
      <c r="AN85" s="320"/>
    </row>
    <row r="86" spans="12:40" ht="15.75" thickBot="1" x14ac:dyDescent="0.3">
      <c r="L86" s="88">
        <v>0.77</v>
      </c>
      <c r="N86" s="31"/>
      <c r="O86" s="32"/>
      <c r="P86" s="33">
        <f>(E29-AE38)/(AE39-AE38)*P85+P83</f>
        <v>52231.077593538699</v>
      </c>
      <c r="Q86" s="509">
        <v>400000000</v>
      </c>
      <c r="R86" s="152">
        <v>500000000</v>
      </c>
      <c r="S86" s="512">
        <v>11081538</v>
      </c>
      <c r="T86" s="513">
        <v>13240279</v>
      </c>
      <c r="U86" s="152">
        <v>13240279</v>
      </c>
      <c r="V86" s="152">
        <v>15542936</v>
      </c>
      <c r="W86" s="512">
        <v>15542936</v>
      </c>
      <c r="X86" s="513">
        <v>17701677</v>
      </c>
      <c r="Y86" s="1"/>
      <c r="Z86" s="1"/>
      <c r="AA86" s="1"/>
      <c r="AB86" s="1"/>
      <c r="AC86" s="1"/>
      <c r="AD86" s="1"/>
      <c r="AE86" s="18"/>
      <c r="AF86" s="118">
        <f t="shared" si="3"/>
        <v>0.17391302705932404</v>
      </c>
      <c r="AK86" s="349"/>
      <c r="AL86" s="300" t="s">
        <v>894</v>
      </c>
      <c r="AM86" s="401">
        <v>0.04</v>
      </c>
      <c r="AN86" s="320">
        <v>0.04</v>
      </c>
    </row>
    <row r="87" spans="12:40" ht="16.5" thickTop="1" thickBot="1" x14ac:dyDescent="0.3">
      <c r="L87" s="88">
        <v>0.78</v>
      </c>
      <c r="Q87" s="510">
        <v>500000000</v>
      </c>
      <c r="R87" s="518">
        <v>500000001</v>
      </c>
      <c r="S87" s="514">
        <v>12442909</v>
      </c>
      <c r="T87" s="515">
        <v>14866853</v>
      </c>
      <c r="U87" s="511">
        <v>14866853</v>
      </c>
      <c r="V87" s="511">
        <v>17452392</v>
      </c>
      <c r="W87" s="514">
        <v>17452392</v>
      </c>
      <c r="X87" s="515">
        <v>19876335</v>
      </c>
      <c r="Y87" s="521"/>
      <c r="Z87" s="521"/>
      <c r="AA87" s="521"/>
      <c r="AB87" s="521"/>
      <c r="AC87" s="521"/>
      <c r="AD87" s="521"/>
      <c r="AE87" s="522"/>
      <c r="AF87" s="118">
        <f t="shared" si="3"/>
        <v>0.17391299961061027</v>
      </c>
      <c r="AK87" s="352"/>
      <c r="AL87" s="296" t="s">
        <v>840</v>
      </c>
      <c r="AM87" s="403">
        <f>SUM(AM69:AM86)</f>
        <v>0.22000000000000003</v>
      </c>
      <c r="AN87" s="322"/>
    </row>
    <row r="88" spans="12:40" ht="15" thickTop="1" x14ac:dyDescent="0.2">
      <c r="L88" s="88">
        <v>0.79</v>
      </c>
      <c r="AK88" s="352"/>
      <c r="AL88" s="326" t="s">
        <v>733</v>
      </c>
      <c r="AM88" s="397"/>
      <c r="AN88" s="322">
        <f>SUM(AN69:AN86)</f>
        <v>0.22000000000000003</v>
      </c>
    </row>
    <row r="89" spans="12:40" x14ac:dyDescent="0.2">
      <c r="L89" s="88">
        <v>0.8</v>
      </c>
      <c r="AK89" s="352"/>
      <c r="AL89" s="296"/>
      <c r="AM89" s="342"/>
      <c r="AN89" s="319"/>
    </row>
    <row r="90" spans="12:40" x14ac:dyDescent="0.2">
      <c r="L90" s="88">
        <v>0.81</v>
      </c>
      <c r="AK90" s="353" t="s">
        <v>631</v>
      </c>
      <c r="AL90" s="295" t="s">
        <v>632</v>
      </c>
      <c r="AM90" s="342"/>
      <c r="AN90" s="323"/>
    </row>
    <row r="91" spans="12:40" x14ac:dyDescent="0.2">
      <c r="L91" s="88">
        <v>0.82</v>
      </c>
      <c r="AK91" s="356" t="s">
        <v>633</v>
      </c>
      <c r="AL91" s="300" t="s">
        <v>895</v>
      </c>
      <c r="AM91" s="401"/>
      <c r="AN91" s="320"/>
    </row>
    <row r="92" spans="12:40" x14ac:dyDescent="0.2">
      <c r="L92" s="88">
        <v>0.83</v>
      </c>
      <c r="AK92" s="357"/>
      <c r="AL92" s="360" t="s">
        <v>896</v>
      </c>
      <c r="AM92" s="401">
        <v>1.4999999999999999E-2</v>
      </c>
      <c r="AN92" s="320">
        <v>1.4999999999999999E-2</v>
      </c>
    </row>
    <row r="93" spans="12:40" x14ac:dyDescent="0.2">
      <c r="L93" s="88">
        <v>0.84</v>
      </c>
      <c r="AK93" s="356" t="s">
        <v>635</v>
      </c>
      <c r="AL93" s="360" t="s">
        <v>897</v>
      </c>
      <c r="AM93" s="401"/>
      <c r="AN93" s="320"/>
    </row>
    <row r="94" spans="12:40" ht="15" customHeight="1" x14ac:dyDescent="0.2">
      <c r="L94" s="88">
        <v>0.85</v>
      </c>
      <c r="AK94" s="357"/>
      <c r="AL94" s="360" t="s">
        <v>898</v>
      </c>
      <c r="AM94" s="401"/>
      <c r="AN94" s="320"/>
    </row>
    <row r="95" spans="12:40" ht="15" customHeight="1" x14ac:dyDescent="0.2">
      <c r="L95" s="88">
        <v>0.86</v>
      </c>
      <c r="AK95" s="358"/>
      <c r="AL95" s="360" t="s">
        <v>899</v>
      </c>
      <c r="AM95" s="401">
        <v>0.03</v>
      </c>
      <c r="AN95" s="320">
        <v>0.03</v>
      </c>
    </row>
    <row r="96" spans="12:40" ht="15" customHeight="1" x14ac:dyDescent="0.2">
      <c r="L96" s="88">
        <v>0.87</v>
      </c>
      <c r="AK96" s="356" t="s">
        <v>640</v>
      </c>
      <c r="AL96" s="360" t="s">
        <v>900</v>
      </c>
      <c r="AM96" s="401"/>
      <c r="AN96" s="320"/>
    </row>
    <row r="97" spans="12:40" ht="15" customHeight="1" x14ac:dyDescent="0.2">
      <c r="L97" s="88">
        <v>0.88</v>
      </c>
      <c r="AK97" s="358"/>
      <c r="AL97" s="360" t="s">
        <v>901</v>
      </c>
      <c r="AM97" s="401">
        <v>5.0000000000000001E-3</v>
      </c>
      <c r="AN97" s="320">
        <v>5.0000000000000001E-3</v>
      </c>
    </row>
    <row r="98" spans="12:40" ht="15" customHeight="1" x14ac:dyDescent="0.2">
      <c r="L98" s="88">
        <v>0.89</v>
      </c>
      <c r="AK98" s="359" t="s">
        <v>643</v>
      </c>
      <c r="AL98" s="361" t="s">
        <v>791</v>
      </c>
      <c r="AM98" s="401">
        <v>0.01</v>
      </c>
      <c r="AN98" s="320">
        <v>0.01</v>
      </c>
    </row>
    <row r="99" spans="12:40" ht="15" customHeight="1" x14ac:dyDescent="0.2">
      <c r="L99" s="88">
        <v>0.9</v>
      </c>
      <c r="AK99" s="356" t="s">
        <v>902</v>
      </c>
      <c r="AL99" s="360" t="s">
        <v>935</v>
      </c>
      <c r="AM99" s="401">
        <v>5.0000000000000001E-3</v>
      </c>
      <c r="AN99" s="320">
        <v>5.0000000000000001E-3</v>
      </c>
    </row>
    <row r="100" spans="12:40" ht="15" customHeight="1" x14ac:dyDescent="0.2">
      <c r="L100" s="88">
        <v>0.91</v>
      </c>
      <c r="AK100" s="358"/>
      <c r="AL100" s="360" t="s">
        <v>793</v>
      </c>
      <c r="AM100" s="401"/>
      <c r="AN100" s="320"/>
    </row>
    <row r="101" spans="12:40" ht="15" customHeight="1" x14ac:dyDescent="0.2">
      <c r="L101" s="88">
        <v>0.92</v>
      </c>
      <c r="AK101" s="359" t="s">
        <v>648</v>
      </c>
      <c r="AL101" s="301" t="s">
        <v>795</v>
      </c>
      <c r="AM101" s="401">
        <v>5.0000000000000001E-3</v>
      </c>
      <c r="AN101" s="320">
        <v>5.0000000000000001E-3</v>
      </c>
    </row>
    <row r="102" spans="12:40" ht="15" customHeight="1" x14ac:dyDescent="0.2">
      <c r="L102" s="88">
        <v>0.93</v>
      </c>
      <c r="AK102" s="352"/>
      <c r="AL102" s="296" t="s">
        <v>840</v>
      </c>
      <c r="AM102" s="403">
        <f>SUM(AM91:AM101)</f>
        <v>7.0000000000000007E-2</v>
      </c>
      <c r="AN102" s="322"/>
    </row>
    <row r="103" spans="12:40" ht="15" customHeight="1" x14ac:dyDescent="0.2">
      <c r="L103" s="88">
        <v>0.94</v>
      </c>
      <c r="AK103" s="352"/>
      <c r="AL103" s="326" t="s">
        <v>733</v>
      </c>
      <c r="AM103" s="397"/>
      <c r="AN103" s="322">
        <f>SUM(AN91:AN101)</f>
        <v>7.0000000000000007E-2</v>
      </c>
    </row>
    <row r="104" spans="12:40" ht="15" customHeight="1" x14ac:dyDescent="0.2">
      <c r="L104" s="88">
        <v>0.95</v>
      </c>
      <c r="AK104" s="352"/>
      <c r="AL104" s="305"/>
      <c r="AM104" s="342"/>
      <c r="AN104" s="323"/>
    </row>
    <row r="105" spans="12:40" x14ac:dyDescent="0.2">
      <c r="L105" s="88">
        <v>0.96</v>
      </c>
      <c r="AK105" s="353" t="s">
        <v>650</v>
      </c>
      <c r="AL105" s="295" t="s">
        <v>651</v>
      </c>
      <c r="AM105" s="342"/>
      <c r="AN105" s="323"/>
    </row>
    <row r="106" spans="12:40" x14ac:dyDescent="0.2">
      <c r="L106" s="88">
        <v>0.97</v>
      </c>
      <c r="AK106" s="359" t="s">
        <v>652</v>
      </c>
      <c r="AL106" s="301" t="s">
        <v>655</v>
      </c>
      <c r="AM106" s="401">
        <v>2.5000000000000001E-3</v>
      </c>
      <c r="AN106" s="320">
        <v>2.5000000000000001E-3</v>
      </c>
    </row>
    <row r="107" spans="12:40" ht="15" customHeight="1" x14ac:dyDescent="0.2">
      <c r="L107" s="88">
        <v>0.98</v>
      </c>
      <c r="AK107" s="356" t="s">
        <v>654</v>
      </c>
      <c r="AL107" s="300" t="s">
        <v>903</v>
      </c>
      <c r="AM107" s="401"/>
      <c r="AN107" s="320"/>
    </row>
    <row r="108" spans="12:40" x14ac:dyDescent="0.2">
      <c r="L108" s="88">
        <v>0.99</v>
      </c>
      <c r="AK108" s="357"/>
      <c r="AL108" s="300" t="s">
        <v>904</v>
      </c>
      <c r="AM108" s="401"/>
      <c r="AN108" s="320"/>
    </row>
    <row r="109" spans="12:40" x14ac:dyDescent="0.2">
      <c r="L109" s="88">
        <v>1</v>
      </c>
      <c r="AK109" s="358"/>
      <c r="AL109" s="300" t="s">
        <v>905</v>
      </c>
      <c r="AM109" s="401">
        <v>2.5000000000000001E-2</v>
      </c>
      <c r="AN109" s="320">
        <v>2.5000000000000001E-2</v>
      </c>
    </row>
    <row r="110" spans="12:40" ht="15" customHeight="1" x14ac:dyDescent="0.2">
      <c r="L110" s="88"/>
      <c r="AK110" s="359" t="s">
        <v>656</v>
      </c>
      <c r="AL110" s="301" t="s">
        <v>662</v>
      </c>
      <c r="AM110" s="401">
        <v>5.0000000000000001E-3</v>
      </c>
      <c r="AN110" s="320">
        <v>5.0000000000000001E-3</v>
      </c>
    </row>
    <row r="111" spans="12:40" ht="22.5" x14ac:dyDescent="0.2">
      <c r="L111" s="88"/>
      <c r="AK111" s="356" t="s">
        <v>661</v>
      </c>
      <c r="AL111" s="300" t="s">
        <v>906</v>
      </c>
      <c r="AM111" s="401"/>
      <c r="AN111" s="320"/>
    </row>
    <row r="112" spans="12:40" x14ac:dyDescent="0.2">
      <c r="L112" s="88"/>
      <c r="AK112" s="358"/>
      <c r="AL112" s="300" t="s">
        <v>907</v>
      </c>
      <c r="AM112" s="401">
        <v>0.01</v>
      </c>
      <c r="AN112" s="320">
        <v>0.01</v>
      </c>
    </row>
    <row r="113" spans="37:40" x14ac:dyDescent="0.2">
      <c r="AK113" s="359" t="s">
        <v>663</v>
      </c>
      <c r="AL113" s="300" t="s">
        <v>908</v>
      </c>
      <c r="AM113" s="401">
        <v>5.0000000000000001E-3</v>
      </c>
      <c r="AN113" s="320">
        <v>5.0000000000000001E-3</v>
      </c>
    </row>
    <row r="114" spans="37:40" x14ac:dyDescent="0.2">
      <c r="AK114" s="359" t="s">
        <v>665</v>
      </c>
      <c r="AL114" s="362" t="s">
        <v>909</v>
      </c>
      <c r="AM114" s="401">
        <v>2.5000000000000001E-3</v>
      </c>
      <c r="AN114" s="320">
        <v>2.5000000000000001E-3</v>
      </c>
    </row>
    <row r="115" spans="37:40" x14ac:dyDescent="0.2">
      <c r="AK115" s="352"/>
      <c r="AL115" s="296" t="s">
        <v>840</v>
      </c>
      <c r="AM115" s="403">
        <f>SUM(AM106:AM114)</f>
        <v>0.05</v>
      </c>
      <c r="AN115" s="322"/>
    </row>
    <row r="116" spans="37:40" x14ac:dyDescent="0.2">
      <c r="AK116" s="352"/>
      <c r="AL116" s="326" t="s">
        <v>733</v>
      </c>
      <c r="AM116" s="397"/>
      <c r="AN116" s="322">
        <f>SUM(AN106:AN114)</f>
        <v>0.05</v>
      </c>
    </row>
    <row r="117" spans="37:40" x14ac:dyDescent="0.2">
      <c r="AK117" s="352"/>
      <c r="AL117" s="296"/>
      <c r="AM117" s="342"/>
      <c r="AN117" s="319"/>
    </row>
    <row r="118" spans="37:40" x14ac:dyDescent="0.2">
      <c r="AK118" s="353" t="s">
        <v>672</v>
      </c>
      <c r="AL118" s="295" t="s">
        <v>673</v>
      </c>
      <c r="AM118" s="342"/>
      <c r="AN118" s="323"/>
    </row>
    <row r="119" spans="37:40" x14ac:dyDescent="0.2">
      <c r="AK119" s="356" t="s">
        <v>674</v>
      </c>
      <c r="AL119" s="300" t="s">
        <v>910</v>
      </c>
      <c r="AM119" s="401"/>
      <c r="AN119" s="320"/>
    </row>
    <row r="120" spans="37:40" x14ac:dyDescent="0.2">
      <c r="AK120" s="357"/>
      <c r="AL120" s="300" t="s">
        <v>911</v>
      </c>
      <c r="AM120" s="401"/>
      <c r="AN120" s="320"/>
    </row>
    <row r="121" spans="37:40" x14ac:dyDescent="0.2">
      <c r="AK121" s="357"/>
      <c r="AL121" s="300" t="s">
        <v>912</v>
      </c>
      <c r="AM121" s="401"/>
      <c r="AN121" s="320"/>
    </row>
    <row r="122" spans="37:40" x14ac:dyDescent="0.2">
      <c r="AK122" s="358"/>
      <c r="AL122" s="300" t="s">
        <v>806</v>
      </c>
      <c r="AM122" s="401">
        <v>0.15</v>
      </c>
      <c r="AN122" s="320">
        <v>0.15</v>
      </c>
    </row>
    <row r="123" spans="37:40" x14ac:dyDescent="0.2">
      <c r="AK123" s="359" t="s">
        <v>678</v>
      </c>
      <c r="AL123" s="301" t="s">
        <v>913</v>
      </c>
      <c r="AM123" s="401">
        <v>2.5000000000000001E-3</v>
      </c>
      <c r="AN123" s="320">
        <v>2.5000000000000001E-3</v>
      </c>
    </row>
    <row r="124" spans="37:40" x14ac:dyDescent="0.2">
      <c r="AK124" s="359" t="s">
        <v>681</v>
      </c>
      <c r="AL124" s="300" t="s">
        <v>914</v>
      </c>
      <c r="AM124" s="401">
        <v>0.01</v>
      </c>
      <c r="AN124" s="320">
        <v>0.01</v>
      </c>
    </row>
    <row r="125" spans="37:40" ht="15" customHeight="1" x14ac:dyDescent="0.2">
      <c r="AK125" s="359" t="s">
        <v>683</v>
      </c>
      <c r="AL125" s="301" t="s">
        <v>915</v>
      </c>
      <c r="AM125" s="401">
        <v>1.2500000000000001E-2</v>
      </c>
      <c r="AN125" s="320">
        <v>1.2500000000000001E-2</v>
      </c>
    </row>
    <row r="126" spans="37:40" ht="15" customHeight="1" x14ac:dyDescent="0.2">
      <c r="AK126" s="356" t="s">
        <v>685</v>
      </c>
      <c r="AL126" s="300" t="s">
        <v>916</v>
      </c>
      <c r="AM126" s="401"/>
      <c r="AN126" s="320"/>
    </row>
    <row r="127" spans="37:40" ht="15" customHeight="1" x14ac:dyDescent="0.2">
      <c r="AK127" s="358"/>
      <c r="AL127" s="300" t="s">
        <v>905</v>
      </c>
      <c r="AM127" s="401">
        <v>1.4999999999999999E-2</v>
      </c>
      <c r="AN127" s="320">
        <v>1.4999999999999999E-2</v>
      </c>
    </row>
    <row r="128" spans="37:40" ht="15" customHeight="1" x14ac:dyDescent="0.2">
      <c r="AK128" s="359" t="s">
        <v>687</v>
      </c>
      <c r="AL128" s="301" t="s">
        <v>917</v>
      </c>
      <c r="AM128" s="401">
        <v>1.4999999999999999E-2</v>
      </c>
      <c r="AN128" s="320">
        <v>1.4999999999999999E-2</v>
      </c>
    </row>
    <row r="129" spans="37:40" ht="15" customHeight="1" x14ac:dyDescent="0.2">
      <c r="AK129" s="356" t="s">
        <v>689</v>
      </c>
      <c r="AL129" s="300" t="s">
        <v>918</v>
      </c>
      <c r="AM129" s="401"/>
      <c r="AN129" s="320"/>
    </row>
    <row r="130" spans="37:40" ht="15" customHeight="1" x14ac:dyDescent="0.2">
      <c r="AK130" s="358"/>
      <c r="AL130" s="300" t="s">
        <v>919</v>
      </c>
      <c r="AM130" s="401">
        <v>0.05</v>
      </c>
      <c r="AN130" s="320">
        <v>0.05</v>
      </c>
    </row>
    <row r="131" spans="37:40" ht="15" customHeight="1" x14ac:dyDescent="0.2">
      <c r="AK131" s="356" t="s">
        <v>692</v>
      </c>
      <c r="AL131" s="300" t="s">
        <v>934</v>
      </c>
      <c r="AM131" s="401">
        <v>1.4999999999999999E-2</v>
      </c>
      <c r="AN131" s="320">
        <v>1.4999999999999999E-2</v>
      </c>
    </row>
    <row r="132" spans="37:40" ht="15" customHeight="1" x14ac:dyDescent="0.2">
      <c r="AK132" s="358"/>
      <c r="AL132" s="300" t="s">
        <v>933</v>
      </c>
      <c r="AM132" s="401"/>
      <c r="AN132" s="320"/>
    </row>
    <row r="133" spans="37:40" ht="15" customHeight="1" x14ac:dyDescent="0.2">
      <c r="AK133" s="359" t="s">
        <v>695</v>
      </c>
      <c r="AL133" s="301" t="s">
        <v>920</v>
      </c>
      <c r="AM133" s="401">
        <v>0.01</v>
      </c>
      <c r="AN133" s="320">
        <v>0.01</v>
      </c>
    </row>
    <row r="134" spans="37:40" ht="15" customHeight="1" x14ac:dyDescent="0.2">
      <c r="AK134" s="359" t="s">
        <v>698</v>
      </c>
      <c r="AL134" s="301" t="s">
        <v>921</v>
      </c>
      <c r="AM134" s="401">
        <v>0.01</v>
      </c>
      <c r="AN134" s="320">
        <v>0.01</v>
      </c>
    </row>
    <row r="135" spans="37:40" ht="15" customHeight="1" x14ac:dyDescent="0.2">
      <c r="AK135" s="356" t="s">
        <v>700</v>
      </c>
      <c r="AL135" s="300" t="s">
        <v>922</v>
      </c>
      <c r="AM135" s="401"/>
      <c r="AN135" s="320"/>
    </row>
    <row r="136" spans="37:40" ht="15" customHeight="1" x14ac:dyDescent="0.2">
      <c r="AK136" s="358"/>
      <c r="AL136" s="300" t="s">
        <v>923</v>
      </c>
      <c r="AM136" s="401">
        <v>1.4999999999999999E-2</v>
      </c>
      <c r="AN136" s="320">
        <v>1.4999999999999999E-2</v>
      </c>
    </row>
    <row r="137" spans="37:40" ht="15" customHeight="1" x14ac:dyDescent="0.2">
      <c r="AK137" s="359" t="s">
        <v>704</v>
      </c>
      <c r="AL137" s="301" t="s">
        <v>705</v>
      </c>
      <c r="AM137" s="401">
        <v>5.0000000000000001E-3</v>
      </c>
      <c r="AN137" s="320">
        <v>5.0000000000000001E-3</v>
      </c>
    </row>
    <row r="138" spans="37:40" ht="15" customHeight="1" x14ac:dyDescent="0.2">
      <c r="AK138" s="359" t="s">
        <v>706</v>
      </c>
      <c r="AL138" s="300" t="s">
        <v>924</v>
      </c>
      <c r="AM138" s="401"/>
      <c r="AN138" s="320"/>
    </row>
    <row r="139" spans="37:40" x14ac:dyDescent="0.2">
      <c r="AK139" s="359"/>
      <c r="AL139" s="300" t="s">
        <v>925</v>
      </c>
      <c r="AM139" s="401">
        <v>1.4999999999999999E-2</v>
      </c>
      <c r="AN139" s="320">
        <v>1.4999999999999999E-2</v>
      </c>
    </row>
    <row r="140" spans="37:40" x14ac:dyDescent="0.2">
      <c r="AK140" s="359" t="s">
        <v>709</v>
      </c>
      <c r="AL140" s="301" t="s">
        <v>926</v>
      </c>
      <c r="AM140" s="401">
        <v>5.0000000000000001E-3</v>
      </c>
      <c r="AN140" s="320">
        <v>5.0000000000000001E-3</v>
      </c>
    </row>
    <row r="141" spans="37:40" x14ac:dyDescent="0.2">
      <c r="AK141" s="359" t="s">
        <v>711</v>
      </c>
      <c r="AL141" s="301" t="s">
        <v>820</v>
      </c>
      <c r="AM141" s="401">
        <v>0.01</v>
      </c>
      <c r="AN141" s="320">
        <v>0.01</v>
      </c>
    </row>
    <row r="142" spans="37:40" x14ac:dyDescent="0.2">
      <c r="AK142" s="356" t="s">
        <v>713</v>
      </c>
      <c r="AL142" s="300" t="s">
        <v>927</v>
      </c>
      <c r="AM142" s="401"/>
      <c r="AN142" s="320"/>
    </row>
    <row r="143" spans="37:40" x14ac:dyDescent="0.2">
      <c r="AK143" s="358"/>
      <c r="AL143" s="300" t="s">
        <v>825</v>
      </c>
      <c r="AM143" s="401">
        <v>0.01</v>
      </c>
      <c r="AN143" s="320">
        <v>0.01</v>
      </c>
    </row>
    <row r="144" spans="37:40" x14ac:dyDescent="0.2">
      <c r="AK144" s="352"/>
      <c r="AL144" s="296" t="s">
        <v>840</v>
      </c>
      <c r="AM144" s="403">
        <f>SUM(AM119:AM143)</f>
        <v>0.35000000000000009</v>
      </c>
      <c r="AN144" s="322"/>
    </row>
    <row r="145" spans="37:40" x14ac:dyDescent="0.2">
      <c r="AK145" s="352"/>
      <c r="AL145" s="326" t="s">
        <v>733</v>
      </c>
      <c r="AM145" s="397"/>
      <c r="AN145" s="322">
        <f>SUM(AN119:AN143)</f>
        <v>0.35000000000000009</v>
      </c>
    </row>
    <row r="146" spans="37:40" x14ac:dyDescent="0.2">
      <c r="AK146" s="352"/>
      <c r="AL146" s="296"/>
      <c r="AM146" s="342"/>
      <c r="AN146" s="319"/>
    </row>
    <row r="147" spans="37:40" x14ac:dyDescent="0.2">
      <c r="AK147" s="353" t="s">
        <v>716</v>
      </c>
      <c r="AL147" s="295" t="s">
        <v>717</v>
      </c>
      <c r="AM147" s="342"/>
      <c r="AN147" s="323"/>
    </row>
    <row r="148" spans="37:40" ht="15" customHeight="1" x14ac:dyDescent="0.2">
      <c r="AK148" s="356" t="s">
        <v>718</v>
      </c>
      <c r="AL148" s="300" t="s">
        <v>928</v>
      </c>
      <c r="AM148" s="401"/>
      <c r="AN148" s="320"/>
    </row>
    <row r="149" spans="37:40" x14ac:dyDescent="0.2">
      <c r="AK149" s="357"/>
      <c r="AL149" s="300" t="s">
        <v>929</v>
      </c>
      <c r="AM149" s="401"/>
      <c r="AN149" s="320"/>
    </row>
    <row r="150" spans="37:40" x14ac:dyDescent="0.2">
      <c r="AK150" s="358"/>
      <c r="AL150" s="300" t="s">
        <v>930</v>
      </c>
      <c r="AM150" s="401">
        <v>5.0000000000000001E-3</v>
      </c>
      <c r="AN150" s="320">
        <v>5.0000000000000001E-3</v>
      </c>
    </row>
    <row r="151" spans="37:40" x14ac:dyDescent="0.2">
      <c r="AK151" s="356" t="s">
        <v>722</v>
      </c>
      <c r="AL151" s="300" t="s">
        <v>829</v>
      </c>
      <c r="AM151" s="401"/>
      <c r="AN151" s="320"/>
    </row>
    <row r="152" spans="37:40" x14ac:dyDescent="0.2">
      <c r="AK152" s="358"/>
      <c r="AL152" s="300" t="s">
        <v>830</v>
      </c>
      <c r="AM152" s="401">
        <v>2.5000000000000001E-3</v>
      </c>
      <c r="AN152" s="320">
        <v>2.5000000000000001E-3</v>
      </c>
    </row>
    <row r="153" spans="37:40" x14ac:dyDescent="0.2">
      <c r="AK153" s="359" t="s">
        <v>725</v>
      </c>
      <c r="AL153" s="300" t="s">
        <v>726</v>
      </c>
      <c r="AM153" s="401">
        <v>2.5000000000000001E-3</v>
      </c>
      <c r="AN153" s="320">
        <v>2.5000000000000001E-3</v>
      </c>
    </row>
    <row r="154" spans="37:40" x14ac:dyDescent="0.2">
      <c r="AK154" s="352"/>
      <c r="AL154" s="296" t="s">
        <v>840</v>
      </c>
      <c r="AM154" s="403">
        <f>SUM(AM148:AM153)</f>
        <v>0.01</v>
      </c>
      <c r="AN154" s="322"/>
    </row>
    <row r="155" spans="37:40" x14ac:dyDescent="0.2">
      <c r="AK155" s="352"/>
      <c r="AL155" s="326" t="s">
        <v>733</v>
      </c>
      <c r="AM155" s="397"/>
      <c r="AN155" s="321">
        <f>SUM(AN148:AN153)</f>
        <v>0.01</v>
      </c>
    </row>
    <row r="156" spans="37:40" x14ac:dyDescent="0.2">
      <c r="AK156" s="303"/>
      <c r="AL156" s="296"/>
      <c r="AM156" s="342"/>
      <c r="AN156" s="319"/>
    </row>
    <row r="157" spans="37:40" ht="15" thickBot="1" x14ac:dyDescent="0.25">
      <c r="AK157" s="303"/>
      <c r="AL157" s="305"/>
      <c r="AM157" s="342"/>
      <c r="AN157" s="323"/>
    </row>
    <row r="158" spans="37:40" ht="15" thickBot="1" x14ac:dyDescent="0.25">
      <c r="AK158" s="303"/>
      <c r="AL158" s="295" t="s">
        <v>931</v>
      </c>
      <c r="AM158" s="410">
        <f>AM14+AM32+AM57+AM65+AM87+AM102+AM115+AM144+AM154</f>
        <v>0.9800000000000002</v>
      </c>
      <c r="AN158" s="323"/>
    </row>
    <row r="159" spans="37:40" ht="15" thickBot="1" x14ac:dyDescent="0.25">
      <c r="AK159" s="303"/>
      <c r="AL159" s="327" t="s">
        <v>932</v>
      </c>
      <c r="AM159" s="309"/>
      <c r="AN159" s="325">
        <f>SUM(AN15)+AN33+AN58+AN66+AN88+AN103+AN116+AN145+AN155</f>
        <v>0.70000000000000018</v>
      </c>
    </row>
    <row r="160" spans="37:40" x14ac:dyDescent="0.2">
      <c r="AN160" s="366"/>
    </row>
  </sheetData>
  <sheetProtection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1450" priority="1" operator="equal">
      <formula>0</formula>
    </cfRule>
  </conditionalFormatting>
  <dataValidations count="6">
    <dataValidation type="list" allowBlank="1" showInputMessage="1" showErrorMessage="1" sqref="C13" xr:uid="{00000000-0002-0000-1400-000000000000}">
      <formula1>$L$1:$L$3</formula1>
    </dataValidation>
    <dataValidation type="list" allowBlank="1" showInputMessage="1" showErrorMessage="1" sqref="C14" xr:uid="{00000000-0002-0000-1400-000001000000}">
      <formula1>$L$6:$L$112</formula1>
    </dataValidation>
    <dataValidation type="decimal" operator="greaterThanOrEqual" allowBlank="1" showInputMessage="1" showErrorMessage="1" sqref="C15 I13:I15" xr:uid="{00000000-0002-0000-1400-000002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14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4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400-000005000000}"/>
  </dataValidations>
  <pageMargins left="0.70866141732283472" right="0.70866141732283472" top="0.78740157480314965" bottom="0.78740157480314965" header="0.31496062992125984" footer="0.31496062992125984"/>
  <pageSetup paperSize="9" scale="68"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6626" r:id="rId4" name="Option Button 2">
              <controlPr defaultSize="0" autoFill="0" autoLine="0" autoPict="0">
                <anchor moveWithCells="1">
                  <from>
                    <xdr:col>40</xdr:col>
                    <xdr:colOff>0</xdr:colOff>
                    <xdr:row>2</xdr:row>
                    <xdr:rowOff>0</xdr:rowOff>
                  </from>
                  <to>
                    <xdr:col>40</xdr:col>
                    <xdr:colOff>285750</xdr:colOff>
                    <xdr:row>3</xdr:row>
                    <xdr:rowOff>19050</xdr:rowOff>
                  </to>
                </anchor>
              </controlPr>
            </control>
          </mc:Choice>
        </mc:AlternateContent>
        <mc:AlternateContent xmlns:mc="http://schemas.openxmlformats.org/markup-compatibility/2006">
          <mc:Choice Requires="x14">
            <control shapeId="26627" r:id="rId5" name="Option Button 3">
              <controlPr defaultSize="0" autoFill="0" autoLine="0" autoPict="0">
                <anchor moveWithCells="1">
                  <from>
                    <xdr:col>40</xdr:col>
                    <xdr:colOff>0</xdr:colOff>
                    <xdr:row>2</xdr:row>
                    <xdr:rowOff>200025</xdr:rowOff>
                  </from>
                  <to>
                    <xdr:col>40</xdr:col>
                    <xdr:colOff>276225</xdr:colOff>
                    <xdr:row>3</xdr:row>
                    <xdr:rowOff>190500</xdr:rowOff>
                  </to>
                </anchor>
              </controlPr>
            </control>
          </mc:Choice>
        </mc:AlternateContent>
        <mc:AlternateContent xmlns:mc="http://schemas.openxmlformats.org/markup-compatibility/2006">
          <mc:Choice Requires="x14">
            <control shapeId="26628" r:id="rId6" name="Option Button 4">
              <controlPr defaultSize="0" autoFill="0" autoLine="0" autoPict="0">
                <anchor moveWithCells="1">
                  <from>
                    <xdr:col>40</xdr:col>
                    <xdr:colOff>0</xdr:colOff>
                    <xdr:row>3</xdr:row>
                    <xdr:rowOff>190500</xdr:rowOff>
                  </from>
                  <to>
                    <xdr:col>40</xdr:col>
                    <xdr:colOff>238125</xdr:colOff>
                    <xdr:row>4</xdr:row>
                    <xdr:rowOff>190500</xdr:rowOff>
                  </to>
                </anchor>
              </controlPr>
            </control>
          </mc:Choice>
        </mc:AlternateContent>
        <mc:AlternateContent xmlns:mc="http://schemas.openxmlformats.org/markup-compatibility/2006">
          <mc:Choice Requires="x14">
            <control shapeId="26629"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0"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1"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2"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3"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4"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5"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6"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7"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8"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9"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0"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41"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2"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43" r:id="rId21" name="Check Box 1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4" r:id="rId22" name="Check Box 2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45" r:id="rId23" name="Check Box 2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6" r:id="rId24" name="Check Box 2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47" r:id="rId25" name="Check Box 2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8" r:id="rId26" name="Check Box 2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22">
    <pageSetUpPr fitToPage="1"/>
  </sheetPr>
  <dimension ref="A1:Y78"/>
  <sheetViews>
    <sheetView view="pageBreakPreview" zoomScaleNormal="100" zoomScaleSheetLayoutView="100" workbookViewId="0">
      <selection activeCell="G73" sqref="G73"/>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164</v>
      </c>
      <c r="L6" s="137"/>
      <c r="N6" s="38"/>
      <c r="O6" s="38"/>
      <c r="P6" s="197" t="s">
        <v>295</v>
      </c>
      <c r="Q6" s="883"/>
      <c r="R6" s="883"/>
      <c r="S6" s="883"/>
      <c r="T6" s="883"/>
      <c r="U6" s="883"/>
      <c r="V6" s="883"/>
      <c r="W6" s="883"/>
      <c r="X6" s="113"/>
    </row>
    <row r="7" spans="1:25" s="45" customFormat="1" x14ac:dyDescent="0.25">
      <c r="A7" s="44"/>
      <c r="C7" s="55" t="s">
        <v>170</v>
      </c>
      <c r="L7" s="137"/>
      <c r="N7" s="5"/>
      <c r="O7" s="6"/>
      <c r="P7" s="6"/>
      <c r="Q7" s="6"/>
      <c r="R7" s="6"/>
      <c r="S7" s="845"/>
      <c r="T7" s="845"/>
      <c r="U7" s="845"/>
      <c r="V7" s="845"/>
      <c r="W7" s="845"/>
      <c r="X7" s="845"/>
    </row>
    <row r="8" spans="1:25" s="45" customFormat="1" thickBot="1" x14ac:dyDescent="0.25">
      <c r="A8" s="44" t="str">
        <f>Herstellkosten!A8</f>
        <v>VgV-Verhandlungsverfahren: Fachplanung Tragwerksplanung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4" t="s">
        <v>478</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idden="1" x14ac:dyDescent="0.2">
      <c r="A11" s="872" t="s">
        <v>144</v>
      </c>
      <c r="B11" s="873"/>
      <c r="C11" s="873"/>
      <c r="D11" s="873"/>
      <c r="E11" s="873"/>
      <c r="F11" s="873"/>
      <c r="G11" s="873"/>
      <c r="H11" s="873"/>
      <c r="I11" s="874"/>
    </row>
    <row r="12" spans="1:25" s="137" customFormat="1" ht="14.25" hidden="1" x14ac:dyDescent="0.2">
      <c r="A12" s="876" t="s">
        <v>153</v>
      </c>
      <c r="B12" s="877"/>
      <c r="C12" s="877"/>
      <c r="D12" s="877"/>
      <c r="E12" s="877"/>
      <c r="F12" s="877"/>
      <c r="G12" s="877"/>
      <c r="H12" s="918"/>
      <c r="I12" s="918"/>
    </row>
    <row r="13" spans="1:25" s="137" customFormat="1" ht="48.75" hidden="1" customHeight="1" x14ac:dyDescent="0.25">
      <c r="A13" s="880" t="s">
        <v>433</v>
      </c>
      <c r="B13" s="880"/>
      <c r="C13" s="880"/>
      <c r="D13" s="880"/>
      <c r="E13" s="880"/>
      <c r="F13" s="476" t="s">
        <v>295</v>
      </c>
      <c r="G13" s="469">
        <v>0</v>
      </c>
      <c r="H13" s="466">
        <f>G13*'Honorar TGA AG4'!E30</f>
        <v>0</v>
      </c>
      <c r="I13" s="620"/>
      <c r="J13" s="204" t="s">
        <v>479</v>
      </c>
    </row>
    <row r="14" spans="1:25" s="137" customFormat="1" ht="24" hidden="1" customHeight="1" x14ac:dyDescent="0.2">
      <c r="A14" s="880" t="s">
        <v>434</v>
      </c>
      <c r="B14" s="880"/>
      <c r="C14" s="880"/>
      <c r="D14" s="880"/>
      <c r="E14" s="880"/>
      <c r="F14" s="476" t="s">
        <v>295</v>
      </c>
      <c r="G14" s="469">
        <v>0</v>
      </c>
      <c r="H14" s="466">
        <f>G14*'Honorar TGA AG4'!E30</f>
        <v>0</v>
      </c>
      <c r="I14" s="620"/>
    </row>
    <row r="15" spans="1:25" s="137" customFormat="1" ht="14.25" hidden="1" x14ac:dyDescent="0.2">
      <c r="A15" s="879" t="s">
        <v>435</v>
      </c>
      <c r="B15" s="879"/>
      <c r="C15" s="879"/>
      <c r="D15" s="879"/>
      <c r="E15" s="879"/>
      <c r="F15" s="476" t="s">
        <v>295</v>
      </c>
      <c r="G15" s="469">
        <v>0</v>
      </c>
      <c r="H15" s="466">
        <f>G15*'Honorar TGA AG4'!E30</f>
        <v>0</v>
      </c>
      <c r="I15" s="620"/>
    </row>
    <row r="16" spans="1:25" s="137" customFormat="1" ht="14.25" hidden="1" x14ac:dyDescent="0.2">
      <c r="A16" s="879" t="s">
        <v>436</v>
      </c>
      <c r="B16" s="879"/>
      <c r="C16" s="879"/>
      <c r="D16" s="879"/>
      <c r="E16" s="879"/>
      <c r="F16" s="476" t="s">
        <v>295</v>
      </c>
      <c r="G16" s="469">
        <v>0</v>
      </c>
      <c r="H16" s="466">
        <f>G16*'Honorar TGA AG4'!E30</f>
        <v>0</v>
      </c>
      <c r="I16" s="620"/>
    </row>
    <row r="17" spans="1:9" s="137" customFormat="1" ht="15" hidden="1" customHeight="1" x14ac:dyDescent="0.2">
      <c r="A17" s="879" t="s">
        <v>437</v>
      </c>
      <c r="B17" s="879"/>
      <c r="C17" s="879"/>
      <c r="D17" s="879"/>
      <c r="E17" s="879"/>
      <c r="F17" s="476" t="s">
        <v>295</v>
      </c>
      <c r="G17" s="469">
        <v>0</v>
      </c>
      <c r="H17" s="466">
        <f>G17*'Honorar TGA AG4'!E30</f>
        <v>0</v>
      </c>
      <c r="I17" s="620"/>
    </row>
    <row r="18" spans="1:9" s="137" customFormat="1" ht="24" hidden="1" customHeight="1" x14ac:dyDescent="0.2">
      <c r="A18" s="880" t="s">
        <v>438</v>
      </c>
      <c r="B18" s="880"/>
      <c r="C18" s="880"/>
      <c r="D18" s="880"/>
      <c r="E18" s="880"/>
      <c r="F18" s="476" t="s">
        <v>295</v>
      </c>
      <c r="G18" s="469">
        <v>0</v>
      </c>
      <c r="H18" s="466">
        <f>G18*'Honorar TGA AG4'!E30</f>
        <v>0</v>
      </c>
      <c r="I18" s="620"/>
    </row>
    <row r="19" spans="1:9" s="137" customFormat="1" ht="14.25" hidden="1" x14ac:dyDescent="0.2">
      <c r="A19" s="199"/>
      <c r="B19" s="200"/>
      <c r="C19" s="200"/>
      <c r="D19" s="200"/>
      <c r="E19" s="200"/>
      <c r="F19" s="906" t="s">
        <v>1625</v>
      </c>
      <c r="G19" s="906"/>
      <c r="H19" s="906"/>
      <c r="I19" s="208">
        <f>SUM(SUMIF(F13:F18,"pauschal",I13:I18),SUMIF(F13:F18,"prozentual",H13:H18))</f>
        <v>0</v>
      </c>
    </row>
    <row r="20" spans="1:9" s="137" customFormat="1" hidden="1" x14ac:dyDescent="0.2">
      <c r="A20" s="872" t="s">
        <v>145</v>
      </c>
      <c r="B20" s="873"/>
      <c r="C20" s="873"/>
      <c r="D20" s="873"/>
      <c r="E20" s="873"/>
      <c r="F20" s="873"/>
      <c r="G20" s="873"/>
      <c r="H20" s="873"/>
      <c r="I20" s="874"/>
    </row>
    <row r="21" spans="1:9" s="137" customFormat="1" ht="14.25" hidden="1" x14ac:dyDescent="0.2">
      <c r="A21" s="876" t="s">
        <v>153</v>
      </c>
      <c r="B21" s="877"/>
      <c r="C21" s="877"/>
      <c r="D21" s="877"/>
      <c r="E21" s="877"/>
      <c r="F21" s="877"/>
      <c r="G21" s="877"/>
      <c r="H21" s="923"/>
      <c r="I21" s="923"/>
    </row>
    <row r="22" spans="1:9" s="137" customFormat="1" ht="15" hidden="1" customHeight="1" x14ac:dyDescent="0.2">
      <c r="A22" s="879" t="s">
        <v>439</v>
      </c>
      <c r="B22" s="879"/>
      <c r="C22" s="879"/>
      <c r="D22" s="879"/>
      <c r="E22" s="879"/>
      <c r="F22" s="476" t="s">
        <v>295</v>
      </c>
      <c r="G22" s="469">
        <v>0</v>
      </c>
      <c r="H22" s="466">
        <f>G22*'Honorar TGA AG4'!E30</f>
        <v>0</v>
      </c>
      <c r="I22" s="620"/>
    </row>
    <row r="23" spans="1:9" s="137" customFormat="1" ht="14.25" hidden="1" x14ac:dyDescent="0.2">
      <c r="A23" s="879" t="s">
        <v>440</v>
      </c>
      <c r="B23" s="879"/>
      <c r="C23" s="879"/>
      <c r="D23" s="879"/>
      <c r="E23" s="879"/>
      <c r="F23" s="476" t="s">
        <v>295</v>
      </c>
      <c r="G23" s="469">
        <v>0</v>
      </c>
      <c r="H23" s="466">
        <f>G23*'Honorar TGA AG4'!E30</f>
        <v>0</v>
      </c>
      <c r="I23" s="620"/>
    </row>
    <row r="24" spans="1:9" s="137" customFormat="1" ht="14.25" hidden="1" x14ac:dyDescent="0.2">
      <c r="A24" s="199"/>
      <c r="B24" s="200"/>
      <c r="C24" s="200"/>
      <c r="D24" s="200"/>
      <c r="E24" s="200"/>
      <c r="F24" s="906" t="s">
        <v>1626</v>
      </c>
      <c r="G24" s="906"/>
      <c r="H24" s="906"/>
      <c r="I24" s="208">
        <f>SUM(SUMIF(F22:F23,"pauschal",I22:I23),SUMIF(F22:F23,"prozentual",H22:H23))</f>
        <v>0</v>
      </c>
    </row>
    <row r="25" spans="1:9" s="137" customFormat="1" ht="15" hidden="1" customHeight="1" x14ac:dyDescent="0.2">
      <c r="A25" s="872" t="s">
        <v>146</v>
      </c>
      <c r="B25" s="873"/>
      <c r="C25" s="873"/>
      <c r="D25" s="873"/>
      <c r="E25" s="873"/>
      <c r="F25" s="873"/>
      <c r="G25" s="873"/>
      <c r="H25" s="873"/>
      <c r="I25" s="874"/>
    </row>
    <row r="26" spans="1:9" s="137" customFormat="1" ht="15" hidden="1" customHeight="1" x14ac:dyDescent="0.2">
      <c r="A26" s="876" t="s">
        <v>153</v>
      </c>
      <c r="B26" s="877"/>
      <c r="C26" s="877"/>
      <c r="D26" s="877"/>
      <c r="E26" s="877"/>
      <c r="F26" s="877"/>
      <c r="G26" s="877"/>
      <c r="H26" s="918"/>
      <c r="I26" s="918"/>
    </row>
    <row r="27" spans="1:9" s="137" customFormat="1" ht="24" hidden="1" customHeight="1" x14ac:dyDescent="0.2">
      <c r="A27" s="880" t="s">
        <v>441</v>
      </c>
      <c r="B27" s="880"/>
      <c r="C27" s="880"/>
      <c r="D27" s="880"/>
      <c r="E27" s="880"/>
      <c r="F27" s="476" t="s">
        <v>295</v>
      </c>
      <c r="G27" s="469">
        <v>0</v>
      </c>
      <c r="H27" s="466">
        <f>G27*'Honorar TGA AG4'!E30</f>
        <v>0</v>
      </c>
      <c r="I27" s="620"/>
    </row>
    <row r="28" spans="1:9" s="137" customFormat="1" ht="14.25" hidden="1" x14ac:dyDescent="0.2">
      <c r="A28" s="879" t="s">
        <v>442</v>
      </c>
      <c r="B28" s="879"/>
      <c r="C28" s="879"/>
      <c r="D28" s="879"/>
      <c r="E28" s="879"/>
      <c r="F28" s="476" t="s">
        <v>295</v>
      </c>
      <c r="G28" s="469">
        <v>0</v>
      </c>
      <c r="H28" s="466">
        <f>G28*'Honorar TGA AG4'!E30</f>
        <v>0</v>
      </c>
      <c r="I28" s="620"/>
    </row>
    <row r="29" spans="1:9" s="137" customFormat="1" ht="15" hidden="1" customHeight="1" x14ac:dyDescent="0.2">
      <c r="A29" s="879" t="s">
        <v>443</v>
      </c>
      <c r="B29" s="879"/>
      <c r="C29" s="879"/>
      <c r="D29" s="879"/>
      <c r="E29" s="879"/>
      <c r="F29" s="476" t="s">
        <v>295</v>
      </c>
      <c r="G29" s="469">
        <v>0</v>
      </c>
      <c r="H29" s="466">
        <f>G29*'Honorar TGA AG4'!E30</f>
        <v>0</v>
      </c>
      <c r="I29" s="620"/>
    </row>
    <row r="30" spans="1:9" s="137" customFormat="1" ht="15" hidden="1" customHeight="1" x14ac:dyDescent="0.2">
      <c r="A30" s="879" t="s">
        <v>444</v>
      </c>
      <c r="B30" s="879"/>
      <c r="C30" s="879"/>
      <c r="D30" s="879"/>
      <c r="E30" s="879"/>
      <c r="F30" s="476" t="s">
        <v>295</v>
      </c>
      <c r="G30" s="469">
        <v>0</v>
      </c>
      <c r="H30" s="466">
        <f>G30*'Honorar TGA AG4'!E30</f>
        <v>0</v>
      </c>
      <c r="I30" s="620"/>
    </row>
    <row r="31" spans="1:9" s="137" customFormat="1" ht="14.25" hidden="1" x14ac:dyDescent="0.2">
      <c r="A31" s="879" t="s">
        <v>445</v>
      </c>
      <c r="B31" s="879"/>
      <c r="C31" s="879"/>
      <c r="D31" s="879"/>
      <c r="E31" s="879"/>
      <c r="F31" s="476" t="s">
        <v>295</v>
      </c>
      <c r="G31" s="469">
        <v>0</v>
      </c>
      <c r="H31" s="466">
        <f>G31*'Honorar TGA AG4'!E30</f>
        <v>0</v>
      </c>
      <c r="I31" s="620"/>
    </row>
    <row r="32" spans="1:9" s="137" customFormat="1" ht="14.25" hidden="1" x14ac:dyDescent="0.2">
      <c r="A32" s="879" t="s">
        <v>446</v>
      </c>
      <c r="B32" s="879"/>
      <c r="C32" s="879"/>
      <c r="D32" s="879"/>
      <c r="E32" s="879"/>
      <c r="F32" s="476" t="s">
        <v>295</v>
      </c>
      <c r="G32" s="469">
        <v>0</v>
      </c>
      <c r="H32" s="466">
        <f>G32*'Honorar TGA AG4'!E30</f>
        <v>0</v>
      </c>
      <c r="I32" s="620"/>
    </row>
    <row r="33" spans="1:9" s="137" customFormat="1" ht="15" hidden="1" customHeight="1" x14ac:dyDescent="0.2">
      <c r="A33" s="879" t="s">
        <v>447</v>
      </c>
      <c r="B33" s="879"/>
      <c r="C33" s="879"/>
      <c r="D33" s="879"/>
      <c r="E33" s="879"/>
      <c r="F33" s="476" t="s">
        <v>295</v>
      </c>
      <c r="G33" s="469">
        <v>0</v>
      </c>
      <c r="H33" s="466">
        <f>G33*'Honorar TGA AG4'!E30</f>
        <v>0</v>
      </c>
      <c r="I33" s="620"/>
    </row>
    <row r="34" spans="1:9" s="137" customFormat="1" ht="15" hidden="1" customHeight="1" x14ac:dyDescent="0.2">
      <c r="A34" s="879" t="s">
        <v>448</v>
      </c>
      <c r="B34" s="879"/>
      <c r="C34" s="879"/>
      <c r="D34" s="879"/>
      <c r="E34" s="879"/>
      <c r="F34" s="476" t="s">
        <v>295</v>
      </c>
      <c r="G34" s="469">
        <v>0</v>
      </c>
      <c r="H34" s="466">
        <f>G34*'Honorar TGA AG4'!E30</f>
        <v>0</v>
      </c>
      <c r="I34" s="620"/>
    </row>
    <row r="35" spans="1:9" s="137" customFormat="1" ht="24" hidden="1" customHeight="1" x14ac:dyDescent="0.2">
      <c r="A35" s="880" t="s">
        <v>449</v>
      </c>
      <c r="B35" s="880"/>
      <c r="C35" s="880"/>
      <c r="D35" s="880"/>
      <c r="E35" s="880"/>
      <c r="F35" s="476" t="s">
        <v>295</v>
      </c>
      <c r="G35" s="469">
        <v>0</v>
      </c>
      <c r="H35" s="466">
        <f>G35*'Honorar TGA AG4'!E30</f>
        <v>0</v>
      </c>
      <c r="I35" s="620"/>
    </row>
    <row r="36" spans="1:9" s="137" customFormat="1" ht="24" hidden="1" customHeight="1" x14ac:dyDescent="0.2">
      <c r="A36" s="880" t="s">
        <v>450</v>
      </c>
      <c r="B36" s="880"/>
      <c r="C36" s="880"/>
      <c r="D36" s="880"/>
      <c r="E36" s="880"/>
      <c r="F36" s="476" t="s">
        <v>295</v>
      </c>
      <c r="G36" s="469">
        <v>0</v>
      </c>
      <c r="H36" s="466">
        <f>G36*'Honorar TGA AG4'!E30</f>
        <v>0</v>
      </c>
      <c r="I36" s="620"/>
    </row>
    <row r="37" spans="1:9" s="137" customFormat="1" ht="14.25" hidden="1" x14ac:dyDescent="0.2">
      <c r="A37" s="879" t="s">
        <v>451</v>
      </c>
      <c r="B37" s="879"/>
      <c r="C37" s="879"/>
      <c r="D37" s="879"/>
      <c r="E37" s="879"/>
      <c r="F37" s="476" t="s">
        <v>295</v>
      </c>
      <c r="G37" s="469">
        <v>0</v>
      </c>
      <c r="H37" s="466">
        <f>G37*'Honorar TGA AG4'!E30</f>
        <v>0</v>
      </c>
      <c r="I37" s="620"/>
    </row>
    <row r="38" spans="1:9" s="137" customFormat="1" ht="24" hidden="1" customHeight="1" x14ac:dyDescent="0.2">
      <c r="A38" s="880" t="s">
        <v>452</v>
      </c>
      <c r="B38" s="880"/>
      <c r="C38" s="880"/>
      <c r="D38" s="880"/>
      <c r="E38" s="880"/>
      <c r="F38" s="476" t="s">
        <v>295</v>
      </c>
      <c r="G38" s="469">
        <v>0</v>
      </c>
      <c r="H38" s="466">
        <f>G38*'Honorar TGA AG4'!E30</f>
        <v>0</v>
      </c>
      <c r="I38" s="620"/>
    </row>
    <row r="39" spans="1:9" s="137" customFormat="1" ht="14.25" hidden="1" x14ac:dyDescent="0.2">
      <c r="A39" s="199"/>
      <c r="B39" s="200"/>
      <c r="C39" s="200"/>
      <c r="D39" s="200"/>
      <c r="E39" s="200"/>
      <c r="F39" s="906" t="s">
        <v>1627</v>
      </c>
      <c r="G39" s="906"/>
      <c r="H39" s="906"/>
      <c r="I39" s="208">
        <f>SUM(SUMIF(F27:F38,"pauschal",I27:I38),SUMIF(F27:F38,"prozentual",H27:H38))</f>
        <v>0</v>
      </c>
    </row>
    <row r="40" spans="1:9" s="137" customFormat="1" hidden="1" x14ac:dyDescent="0.2">
      <c r="A40" s="872" t="s">
        <v>147</v>
      </c>
      <c r="B40" s="873"/>
      <c r="C40" s="873"/>
      <c r="D40" s="873"/>
      <c r="E40" s="873"/>
      <c r="F40" s="873"/>
      <c r="G40" s="873"/>
      <c r="H40" s="873"/>
      <c r="I40" s="874"/>
    </row>
    <row r="41" spans="1:9" s="137" customFormat="1" ht="14.25" hidden="1" x14ac:dyDescent="0.2">
      <c r="A41" s="876" t="s">
        <v>153</v>
      </c>
      <c r="B41" s="877"/>
      <c r="C41" s="877"/>
      <c r="D41" s="877"/>
      <c r="E41" s="877"/>
      <c r="F41" s="877"/>
      <c r="G41" s="877"/>
      <c r="H41" s="918"/>
      <c r="I41" s="918"/>
    </row>
    <row r="42" spans="1:9" s="137" customFormat="1" ht="14.25" hidden="1" x14ac:dyDescent="0.2">
      <c r="A42" s="199"/>
      <c r="B42" s="200"/>
      <c r="C42" s="200"/>
      <c r="D42" s="200"/>
      <c r="E42" s="200"/>
      <c r="F42" s="919"/>
      <c r="G42" s="919"/>
      <c r="H42" s="919"/>
      <c r="I42" s="208"/>
    </row>
    <row r="43" spans="1:9" s="137" customFormat="1" hidden="1" x14ac:dyDescent="0.2">
      <c r="A43" s="872" t="s">
        <v>148</v>
      </c>
      <c r="B43" s="873"/>
      <c r="C43" s="873"/>
      <c r="D43" s="873"/>
      <c r="E43" s="873"/>
      <c r="F43" s="873"/>
      <c r="G43" s="873"/>
      <c r="H43" s="873"/>
      <c r="I43" s="874"/>
    </row>
    <row r="44" spans="1:9" s="137" customFormat="1" ht="14.25" hidden="1" x14ac:dyDescent="0.2">
      <c r="A44" s="876" t="s">
        <v>153</v>
      </c>
      <c r="B44" s="877"/>
      <c r="C44" s="877"/>
      <c r="D44" s="877"/>
      <c r="E44" s="877"/>
      <c r="F44" s="877"/>
      <c r="G44" s="877"/>
      <c r="H44" s="918"/>
      <c r="I44" s="918"/>
    </row>
    <row r="45" spans="1:9" s="137" customFormat="1" ht="24" hidden="1" customHeight="1" x14ac:dyDescent="0.2">
      <c r="A45" s="880" t="s">
        <v>453</v>
      </c>
      <c r="B45" s="880"/>
      <c r="C45" s="880"/>
      <c r="D45" s="880"/>
      <c r="E45" s="880"/>
      <c r="F45" s="476" t="s">
        <v>295</v>
      </c>
      <c r="G45" s="469">
        <v>0</v>
      </c>
      <c r="H45" s="466">
        <f>G45*'Honorar TGA AG4'!E30</f>
        <v>0</v>
      </c>
      <c r="I45" s="620"/>
    </row>
    <row r="46" spans="1:9" s="137" customFormat="1" ht="37.5" hidden="1" customHeight="1" x14ac:dyDescent="0.2">
      <c r="A46" s="880" t="s">
        <v>454</v>
      </c>
      <c r="B46" s="880"/>
      <c r="C46" s="880"/>
      <c r="D46" s="880"/>
      <c r="E46" s="880"/>
      <c r="F46" s="476" t="s">
        <v>295</v>
      </c>
      <c r="G46" s="469">
        <v>0</v>
      </c>
      <c r="H46" s="466">
        <f>G46*'Honorar TGA AG4'!E30</f>
        <v>0</v>
      </c>
      <c r="I46" s="620"/>
    </row>
    <row r="47" spans="1:9" s="137" customFormat="1" ht="24" hidden="1" customHeight="1" x14ac:dyDescent="0.2">
      <c r="A47" s="880" t="s">
        <v>455</v>
      </c>
      <c r="B47" s="880"/>
      <c r="C47" s="880"/>
      <c r="D47" s="880"/>
      <c r="E47" s="880"/>
      <c r="F47" s="476" t="s">
        <v>295</v>
      </c>
      <c r="G47" s="469">
        <v>0</v>
      </c>
      <c r="H47" s="466">
        <f>G47*'Honorar TGA AG4'!E30</f>
        <v>0</v>
      </c>
      <c r="I47" s="620"/>
    </row>
    <row r="48" spans="1:9" s="137" customFormat="1" ht="24" hidden="1" customHeight="1" x14ac:dyDescent="0.2">
      <c r="A48" s="880" t="s">
        <v>456</v>
      </c>
      <c r="B48" s="880"/>
      <c r="C48" s="880"/>
      <c r="D48" s="880"/>
      <c r="E48" s="880"/>
      <c r="F48" s="476" t="s">
        <v>295</v>
      </c>
      <c r="G48" s="469">
        <v>0</v>
      </c>
      <c r="H48" s="466">
        <f>G48*'Honorar TGA AG4'!E30</f>
        <v>0</v>
      </c>
      <c r="I48" s="620"/>
    </row>
    <row r="49" spans="1:9" s="137" customFormat="1" ht="14.25" hidden="1" x14ac:dyDescent="0.2">
      <c r="A49" s="879" t="s">
        <v>457</v>
      </c>
      <c r="B49" s="879"/>
      <c r="C49" s="879"/>
      <c r="D49" s="879"/>
      <c r="E49" s="879"/>
      <c r="F49" s="476" t="s">
        <v>295</v>
      </c>
      <c r="G49" s="469">
        <v>0</v>
      </c>
      <c r="H49" s="466">
        <f>G49*'Honorar TGA AG4'!E30</f>
        <v>0</v>
      </c>
      <c r="I49" s="620"/>
    </row>
    <row r="50" spans="1:9" s="137" customFormat="1" ht="14.25" hidden="1" x14ac:dyDescent="0.2">
      <c r="A50" s="199"/>
      <c r="B50" s="200"/>
      <c r="C50" s="200"/>
      <c r="D50" s="200"/>
      <c r="E50" s="200"/>
      <c r="F50" s="906" t="s">
        <v>1629</v>
      </c>
      <c r="G50" s="906"/>
      <c r="H50" s="906"/>
      <c r="I50" s="208">
        <f>SUM(SUMIF(F45:F49,"pauschal",I45:I49),SUMIF(F45:F49,"prozentual",H45:H49))</f>
        <v>0</v>
      </c>
    </row>
    <row r="51" spans="1:9" hidden="1" x14ac:dyDescent="0.25">
      <c r="A51" s="872" t="s">
        <v>149</v>
      </c>
      <c r="B51" s="873"/>
      <c r="C51" s="873"/>
      <c r="D51" s="873"/>
      <c r="E51" s="873"/>
      <c r="F51" s="873"/>
      <c r="G51" s="873"/>
      <c r="H51" s="873"/>
      <c r="I51" s="874"/>
    </row>
    <row r="52" spans="1:9" hidden="1" x14ac:dyDescent="0.25">
      <c r="A52" s="932" t="s">
        <v>153</v>
      </c>
      <c r="B52" s="932"/>
      <c r="C52" s="932"/>
      <c r="D52" s="932"/>
      <c r="E52" s="932"/>
      <c r="F52" s="932"/>
      <c r="G52" s="467"/>
      <c r="H52" s="475"/>
      <c r="I52" s="468"/>
    </row>
    <row r="53" spans="1:9" hidden="1" x14ac:dyDescent="0.25">
      <c r="A53" s="879" t="s">
        <v>458</v>
      </c>
      <c r="B53" s="879"/>
      <c r="C53" s="879"/>
      <c r="D53" s="879"/>
      <c r="E53" s="879"/>
      <c r="F53" s="476" t="s">
        <v>295</v>
      </c>
      <c r="G53" s="469">
        <v>0</v>
      </c>
      <c r="H53" s="466">
        <f>G53*'Honorar TGA AG4'!E30</f>
        <v>0</v>
      </c>
      <c r="I53" s="620"/>
    </row>
    <row r="54" spans="1:9" hidden="1" x14ac:dyDescent="0.25">
      <c r="A54" s="880" t="s">
        <v>459</v>
      </c>
      <c r="B54" s="880"/>
      <c r="C54" s="880"/>
      <c r="D54" s="880"/>
      <c r="E54" s="880"/>
      <c r="F54" s="476" t="s">
        <v>295</v>
      </c>
      <c r="G54" s="469">
        <v>0</v>
      </c>
      <c r="H54" s="466">
        <f>G54*'Honorar TGA AG4'!E30</f>
        <v>0</v>
      </c>
      <c r="I54" s="620"/>
    </row>
    <row r="55" spans="1:9" hidden="1" x14ac:dyDescent="0.25">
      <c r="A55" s="199"/>
      <c r="B55" s="200"/>
      <c r="C55" s="200"/>
      <c r="D55" s="200"/>
      <c r="E55" s="200"/>
      <c r="F55" s="906" t="s">
        <v>1630</v>
      </c>
      <c r="G55" s="906"/>
      <c r="H55" s="906"/>
      <c r="I55" s="208">
        <f>SUM(SUMIF(F53:F54,"pauschal",I53:I54),SUMIF(F53:F54,"prozentual",H53:H54))</f>
        <v>0</v>
      </c>
    </row>
    <row r="56" spans="1:9" hidden="1" x14ac:dyDescent="0.25">
      <c r="A56" s="872" t="s">
        <v>150</v>
      </c>
      <c r="B56" s="873"/>
      <c r="C56" s="873"/>
      <c r="D56" s="873"/>
      <c r="E56" s="873"/>
      <c r="F56" s="873"/>
      <c r="G56" s="873"/>
      <c r="H56" s="873"/>
      <c r="I56" s="874"/>
    </row>
    <row r="57" spans="1:9" hidden="1" x14ac:dyDescent="0.25">
      <c r="A57" s="876" t="s">
        <v>153</v>
      </c>
      <c r="B57" s="877"/>
      <c r="C57" s="877"/>
      <c r="D57" s="877"/>
      <c r="E57" s="877"/>
      <c r="F57" s="877"/>
      <c r="G57" s="877"/>
      <c r="H57" s="918"/>
      <c r="I57" s="918"/>
    </row>
    <row r="58" spans="1:9" hidden="1" x14ac:dyDescent="0.25">
      <c r="A58" s="934" t="s">
        <v>460</v>
      </c>
      <c r="B58" s="934"/>
      <c r="C58" s="934"/>
      <c r="D58" s="934"/>
      <c r="E58" s="934"/>
      <c r="F58" s="605" t="s">
        <v>295</v>
      </c>
      <c r="G58" s="606">
        <v>0</v>
      </c>
      <c r="H58" s="607">
        <f>G58*'Honorar TGA AG4'!E30</f>
        <v>0</v>
      </c>
      <c r="I58" s="623"/>
    </row>
    <row r="59" spans="1:9" ht="24" hidden="1" customHeight="1" x14ac:dyDescent="0.25">
      <c r="A59" s="933" t="s">
        <v>461</v>
      </c>
      <c r="B59" s="933"/>
      <c r="C59" s="933"/>
      <c r="D59" s="933"/>
      <c r="E59" s="933"/>
      <c r="F59" s="605" t="s">
        <v>295</v>
      </c>
      <c r="G59" s="606">
        <v>0</v>
      </c>
      <c r="H59" s="607">
        <f>G59*'Honorar TGA AG4'!E30</f>
        <v>0</v>
      </c>
      <c r="I59" s="623"/>
    </row>
    <row r="60" spans="1:9" hidden="1" x14ac:dyDescent="0.25">
      <c r="A60" s="199"/>
      <c r="B60" s="200"/>
      <c r="C60" s="200"/>
      <c r="D60" s="200"/>
      <c r="E60" s="200"/>
      <c r="F60" s="906" t="s">
        <v>1631</v>
      </c>
      <c r="G60" s="906"/>
      <c r="H60" s="906"/>
      <c r="I60" s="208">
        <f>SUM(SUMIF(F58:F59,"pauschal",I58:I59),SUMIF(F58:F59,"prozentual",H58:H59))</f>
        <v>0</v>
      </c>
    </row>
    <row r="61" spans="1:9" hidden="1" x14ac:dyDescent="0.25">
      <c r="A61" s="872" t="s">
        <v>151</v>
      </c>
      <c r="B61" s="873"/>
      <c r="C61" s="873"/>
      <c r="D61" s="873"/>
      <c r="E61" s="873"/>
      <c r="F61" s="873"/>
      <c r="G61" s="873"/>
      <c r="H61" s="873"/>
      <c r="I61" s="874"/>
    </row>
    <row r="62" spans="1:9" hidden="1" x14ac:dyDescent="0.25">
      <c r="A62" s="876" t="s">
        <v>153</v>
      </c>
      <c r="B62" s="877"/>
      <c r="C62" s="877"/>
      <c r="D62" s="877"/>
      <c r="E62" s="877"/>
      <c r="F62" s="877"/>
      <c r="G62" s="877"/>
      <c r="H62" s="918"/>
      <c r="I62" s="918"/>
    </row>
    <row r="63" spans="1:9" hidden="1" x14ac:dyDescent="0.25">
      <c r="A63" s="879" t="s">
        <v>462</v>
      </c>
      <c r="B63" s="879"/>
      <c r="C63" s="879"/>
      <c r="D63" s="879"/>
      <c r="E63" s="879"/>
      <c r="F63" s="476" t="s">
        <v>295</v>
      </c>
      <c r="G63" s="469">
        <v>0</v>
      </c>
      <c r="H63" s="466">
        <f>G63*'Honorar TGA AG4'!E30</f>
        <v>0</v>
      </c>
      <c r="I63" s="620"/>
    </row>
    <row r="64" spans="1:9" hidden="1" x14ac:dyDescent="0.25">
      <c r="A64" s="879" t="s">
        <v>463</v>
      </c>
      <c r="B64" s="879"/>
      <c r="C64" s="879"/>
      <c r="D64" s="879"/>
      <c r="E64" s="879"/>
      <c r="F64" s="476" t="s">
        <v>295</v>
      </c>
      <c r="G64" s="461">
        <v>0</v>
      </c>
      <c r="H64" s="466">
        <f>G64*'Honorar TGA AG4'!E30</f>
        <v>0</v>
      </c>
      <c r="I64" s="620"/>
    </row>
    <row r="65" spans="1:9" ht="24" hidden="1" customHeight="1" x14ac:dyDescent="0.25">
      <c r="A65" s="880" t="s">
        <v>464</v>
      </c>
      <c r="B65" s="880"/>
      <c r="C65" s="880"/>
      <c r="D65" s="880"/>
      <c r="E65" s="880"/>
      <c r="F65" s="476" t="s">
        <v>295</v>
      </c>
      <c r="G65" s="461">
        <v>0</v>
      </c>
      <c r="H65" s="466">
        <f>G65*'Honorar TGA AG4'!E30</f>
        <v>0</v>
      </c>
      <c r="I65" s="620"/>
    </row>
    <row r="66" spans="1:9" ht="24" hidden="1" customHeight="1" x14ac:dyDescent="0.25">
      <c r="A66" s="880" t="s">
        <v>465</v>
      </c>
      <c r="B66" s="880"/>
      <c r="C66" s="880"/>
      <c r="D66" s="880"/>
      <c r="E66" s="880"/>
      <c r="F66" s="476" t="s">
        <v>295</v>
      </c>
      <c r="G66" s="461">
        <v>0</v>
      </c>
      <c r="H66" s="466">
        <f>G66*'Honorar TGA AG4'!E30</f>
        <v>0</v>
      </c>
      <c r="I66" s="620"/>
    </row>
    <row r="67" spans="1:9" hidden="1" x14ac:dyDescent="0.25">
      <c r="A67" s="879" t="s">
        <v>466</v>
      </c>
      <c r="B67" s="879"/>
      <c r="C67" s="879"/>
      <c r="D67" s="879"/>
      <c r="E67" s="879"/>
      <c r="F67" s="476" t="s">
        <v>295</v>
      </c>
      <c r="G67" s="461">
        <v>0</v>
      </c>
      <c r="H67" s="466">
        <f>G67*'Honorar TGA AG4'!E30</f>
        <v>0</v>
      </c>
      <c r="I67" s="620"/>
    </row>
    <row r="68" spans="1:9" ht="24" hidden="1" customHeight="1" x14ac:dyDescent="0.25">
      <c r="A68" s="880" t="s">
        <v>467</v>
      </c>
      <c r="B68" s="880"/>
      <c r="C68" s="880"/>
      <c r="D68" s="880"/>
      <c r="E68" s="880"/>
      <c r="F68" s="476" t="s">
        <v>295</v>
      </c>
      <c r="G68" s="461">
        <v>0</v>
      </c>
      <c r="H68" s="466">
        <f>G68*'Honorar TGA AG4'!E30</f>
        <v>0</v>
      </c>
      <c r="I68" s="620"/>
    </row>
    <row r="69" spans="1:9" hidden="1" x14ac:dyDescent="0.25">
      <c r="A69" s="879" t="s">
        <v>468</v>
      </c>
      <c r="B69" s="879"/>
      <c r="C69" s="879"/>
      <c r="D69" s="879"/>
      <c r="E69" s="879"/>
      <c r="F69" s="476" t="s">
        <v>295</v>
      </c>
      <c r="G69" s="461">
        <v>0</v>
      </c>
      <c r="H69" s="466">
        <f>G69*'Honorar TGA AG4'!E30</f>
        <v>0</v>
      </c>
      <c r="I69" s="620"/>
    </row>
    <row r="70" spans="1:9" hidden="1" x14ac:dyDescent="0.25">
      <c r="A70" s="199"/>
      <c r="B70" s="200"/>
      <c r="C70" s="200"/>
      <c r="D70" s="200"/>
      <c r="E70" s="200"/>
      <c r="F70" s="906" t="s">
        <v>1632</v>
      </c>
      <c r="G70" s="906"/>
      <c r="H70" s="906"/>
      <c r="I70" s="208">
        <f>SUM(SUMIF(F63:F69,"pauschal",I63:I69),SUMIF(F63:F69,"prozentual",H63:H69))</f>
        <v>0</v>
      </c>
    </row>
    <row r="71" spans="1:9" x14ac:dyDescent="0.25">
      <c r="A71" s="872" t="s">
        <v>152</v>
      </c>
      <c r="B71" s="873"/>
      <c r="C71" s="873"/>
      <c r="D71" s="873"/>
      <c r="E71" s="873"/>
      <c r="F71" s="873"/>
      <c r="G71" s="873"/>
      <c r="H71" s="873"/>
      <c r="I71" s="874"/>
    </row>
    <row r="72" spans="1:9" hidden="1" x14ac:dyDescent="0.25">
      <c r="A72" s="876" t="s">
        <v>153</v>
      </c>
      <c r="B72" s="877"/>
      <c r="C72" s="877"/>
      <c r="D72" s="877"/>
      <c r="E72" s="877"/>
      <c r="F72" s="877"/>
      <c r="G72" s="877"/>
      <c r="H72" s="918"/>
      <c r="I72" s="918"/>
    </row>
    <row r="73" spans="1:9" x14ac:dyDescent="0.25">
      <c r="A73" s="879" t="s">
        <v>401</v>
      </c>
      <c r="B73" s="879"/>
      <c r="C73" s="879"/>
      <c r="D73" s="879"/>
      <c r="E73" s="879"/>
      <c r="F73" s="476" t="s">
        <v>295</v>
      </c>
      <c r="G73" s="477">
        <v>0</v>
      </c>
      <c r="H73" s="466">
        <f>G73*'Honorar TGA AG4'!E30</f>
        <v>0</v>
      </c>
      <c r="I73" s="620"/>
    </row>
    <row r="74" spans="1:9" ht="24" hidden="1" customHeight="1" x14ac:dyDescent="0.25">
      <c r="A74" s="880" t="s">
        <v>469</v>
      </c>
      <c r="B74" s="880"/>
      <c r="C74" s="880"/>
      <c r="D74" s="880"/>
      <c r="E74" s="880"/>
      <c r="F74" s="476" t="s">
        <v>295</v>
      </c>
      <c r="G74" s="477">
        <v>0</v>
      </c>
      <c r="H74" s="466">
        <f>G74*'Honorar TGA AG4'!E30</f>
        <v>0</v>
      </c>
      <c r="I74" s="620"/>
    </row>
    <row r="75" spans="1:9" ht="37.5" hidden="1" customHeight="1" x14ac:dyDescent="0.25">
      <c r="A75" s="880" t="s">
        <v>470</v>
      </c>
      <c r="B75" s="880"/>
      <c r="C75" s="880"/>
      <c r="D75" s="880"/>
      <c r="E75" s="880"/>
      <c r="F75" s="476" t="s">
        <v>295</v>
      </c>
      <c r="G75" s="477">
        <v>0</v>
      </c>
      <c r="H75" s="466">
        <f>G75*'Honorar TGA AG4'!E30</f>
        <v>0</v>
      </c>
      <c r="I75" s="620"/>
    </row>
    <row r="76" spans="1:9" x14ac:dyDescent="0.25">
      <c r="A76" s="195"/>
      <c r="B76" s="201"/>
      <c r="C76" s="201"/>
      <c r="D76" s="201"/>
      <c r="E76" s="201"/>
      <c r="F76" s="917" t="s">
        <v>1633</v>
      </c>
      <c r="G76" s="917"/>
      <c r="H76" s="917"/>
      <c r="I76" s="208">
        <f>SUM(SUMIF(F73:F75,"pauschal",I73:I75),SUMIF(F73:F75,"prozentual",H73:H75))</f>
        <v>0</v>
      </c>
    </row>
    <row r="77" spans="1:9" ht="24.95" customHeight="1" x14ac:dyDescent="0.25">
      <c r="A77" s="899" t="s">
        <v>1889</v>
      </c>
      <c r="B77" s="662"/>
      <c r="C77" s="662"/>
      <c r="D77" s="662"/>
      <c r="E77" s="900"/>
      <c r="F77" s="138"/>
      <c r="G77" s="139" t="s">
        <v>27</v>
      </c>
      <c r="H77" s="921">
        <f>SUM(I19,I24,I39,I50,I55,I60,I70,I76)</f>
        <v>0</v>
      </c>
      <c r="I77" s="922"/>
    </row>
    <row r="78" spans="1:9" x14ac:dyDescent="0.25">
      <c r="A78" s="137"/>
      <c r="B78" s="137"/>
      <c r="C78" s="137"/>
      <c r="D78" s="137"/>
      <c r="E78" s="137"/>
    </row>
  </sheetData>
  <sheetProtection algorithmName="SHA-512" hashValue="0YHqMNfXw5bYI5Ymq05tPKRgfEaHe9VXF5nL2Cg6E8081nWV0tB3sAcrT+3F47tb44/lrLBqjO541B4Hpcx7zQ==" saltValue="VRSp4El5G2VIkNh7yAWIBw==" spinCount="100000" sheet="1"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1449" priority="461">
      <formula>F13="pauschal"</formula>
    </cfRule>
    <cfRule type="expression" dxfId="1448" priority="462">
      <formula>F13="prozentual"</formula>
    </cfRule>
  </conditionalFormatting>
  <conditionalFormatting sqref="G22:G23">
    <cfRule type="expression" dxfId="1447" priority="419">
      <formula>F22="pauschal"</formula>
    </cfRule>
    <cfRule type="expression" dxfId="1446" priority="420">
      <formula>F22="prozentual"</formula>
    </cfRule>
    <cfRule type="expression" dxfId="1445" priority="413">
      <formula>F22="pauschal"</formula>
    </cfRule>
    <cfRule type="expression" dxfId="1444" priority="414">
      <formula>F22="prozentual"</formula>
    </cfRule>
  </conditionalFormatting>
  <conditionalFormatting sqref="G27:G38">
    <cfRule type="expression" dxfId="1443" priority="390">
      <formula>F27="prozentual"</formula>
    </cfRule>
    <cfRule type="expression" dxfId="1442" priority="395">
      <formula>F27="pauschal"</formula>
    </cfRule>
    <cfRule type="expression" dxfId="1441" priority="396">
      <formula>F27="prozentual"</formula>
    </cfRule>
    <cfRule type="expression" dxfId="1440" priority="389">
      <formula>F27="pauschal"</formula>
    </cfRule>
  </conditionalFormatting>
  <conditionalFormatting sqref="G45:G49">
    <cfRule type="expression" dxfId="1439" priority="246">
      <formula>F45="prozentual"</formula>
    </cfRule>
    <cfRule type="expression" dxfId="1438" priority="252">
      <formula>F45="prozentual"</formula>
    </cfRule>
    <cfRule type="expression" dxfId="1437" priority="245">
      <formula>F45="pauschal"</formula>
    </cfRule>
    <cfRule type="expression" dxfId="1436" priority="251">
      <formula>F45="pauschal"</formula>
    </cfRule>
  </conditionalFormatting>
  <conditionalFormatting sqref="G52">
    <cfRule type="expression" dxfId="1435" priority="17">
      <formula>F52="pauschal"</formula>
    </cfRule>
    <cfRule type="expression" dxfId="1434" priority="18">
      <formula>F52="prozentual"</formula>
    </cfRule>
    <cfRule type="expression" dxfId="1433" priority="24">
      <formula>F52="prozentual"</formula>
    </cfRule>
    <cfRule type="expression" dxfId="1432" priority="23">
      <formula>F52="pauschal"</formula>
    </cfRule>
  </conditionalFormatting>
  <conditionalFormatting sqref="G53">
    <cfRule type="expression" dxfId="1431" priority="192">
      <formula>F53="prozentual"</formula>
    </cfRule>
    <cfRule type="expression" dxfId="1430" priority="191">
      <formula>F53="pauschal"</formula>
    </cfRule>
  </conditionalFormatting>
  <conditionalFormatting sqref="G53:G54">
    <cfRule type="expression" dxfId="1429" priority="180">
      <formula>F53="prozentual"</formula>
    </cfRule>
    <cfRule type="expression" dxfId="1428" priority="179">
      <formula>F53="pauschal"</formula>
    </cfRule>
  </conditionalFormatting>
  <conditionalFormatting sqref="G54">
    <cfRule type="expression" dxfId="1427" priority="174">
      <formula>F54="prozentual"</formula>
    </cfRule>
    <cfRule type="expression" dxfId="1426" priority="173">
      <formula>F54="pauschal"</formula>
    </cfRule>
  </conditionalFormatting>
  <conditionalFormatting sqref="G58">
    <cfRule type="expression" dxfId="1425" priority="167">
      <formula>F58="pauschal"</formula>
    </cfRule>
    <cfRule type="expression" dxfId="1424" priority="168">
      <formula>F58="prozentual"</formula>
    </cfRule>
  </conditionalFormatting>
  <conditionalFormatting sqref="G58:G59">
    <cfRule type="expression" dxfId="1423" priority="155">
      <formula>F58="pauschal"</formula>
    </cfRule>
    <cfRule type="expression" dxfId="1422" priority="156">
      <formula>F58="prozentual"</formula>
    </cfRule>
  </conditionalFormatting>
  <conditionalFormatting sqref="G59">
    <cfRule type="expression" dxfId="1421" priority="150">
      <formula>F59="prozentual"</formula>
    </cfRule>
    <cfRule type="expression" dxfId="1420" priority="149">
      <formula>F59="pauschal"</formula>
    </cfRule>
  </conditionalFormatting>
  <conditionalFormatting sqref="G63:G69">
    <cfRule type="expression" dxfId="1419" priority="137">
      <formula>F63="pauschal"</formula>
    </cfRule>
    <cfRule type="expression" dxfId="1418" priority="138">
      <formula>F63="prozentual"</formula>
    </cfRule>
    <cfRule type="expression" dxfId="1417" priority="143">
      <formula>F63="pauschal"</formula>
    </cfRule>
    <cfRule type="expression" dxfId="1416" priority="144">
      <formula>F63="prozentual"</formula>
    </cfRule>
  </conditionalFormatting>
  <conditionalFormatting sqref="G73:G75">
    <cfRule type="expression" dxfId="1415" priority="59">
      <formula>F73="pauschal"</formula>
    </cfRule>
    <cfRule type="expression" dxfId="1414" priority="60">
      <formula>F73="prozentual"</formula>
    </cfRule>
    <cfRule type="expression" dxfId="1413" priority="53">
      <formula>F73="pauschal"</formula>
    </cfRule>
    <cfRule type="expression" dxfId="1412" priority="54">
      <formula>F73="prozentual"</formula>
    </cfRule>
  </conditionalFormatting>
  <conditionalFormatting sqref="H13:H18">
    <cfRule type="expression" dxfId="1411" priority="430">
      <formula>G13&gt;0</formula>
    </cfRule>
    <cfRule type="expression" dxfId="1410" priority="429">
      <formula>F13="pauschal"</formula>
    </cfRule>
  </conditionalFormatting>
  <conditionalFormatting sqref="H18">
    <cfRule type="expression" dxfId="1409" priority="424">
      <formula>G18&gt;0</formula>
    </cfRule>
    <cfRule type="expression" dxfId="1408" priority="423">
      <formula>F18="pauschal"</formula>
    </cfRule>
  </conditionalFormatting>
  <conditionalFormatting sqref="H22">
    <cfRule type="expression" dxfId="1407" priority="417">
      <formula>F22="pauschal"</formula>
    </cfRule>
    <cfRule type="expression" dxfId="1406" priority="418">
      <formula>G22&gt;0</formula>
    </cfRule>
  </conditionalFormatting>
  <conditionalFormatting sqref="H22:H23">
    <cfRule type="expression" dxfId="1405" priority="406">
      <formula>G22&gt;0</formula>
    </cfRule>
    <cfRule type="expression" dxfId="1404" priority="405">
      <formula>F22="pauschal"</formula>
    </cfRule>
  </conditionalFormatting>
  <conditionalFormatting sqref="H23">
    <cfRule type="expression" dxfId="1403" priority="400">
      <formula>G23&gt;0</formula>
    </cfRule>
    <cfRule type="expression" dxfId="1402" priority="399">
      <formula>F23="pauschal"</formula>
    </cfRule>
  </conditionalFormatting>
  <conditionalFormatting sqref="H27">
    <cfRule type="expression" dxfId="1401" priority="394">
      <formula>G27&gt;0</formula>
    </cfRule>
    <cfRule type="expression" dxfId="1400" priority="393">
      <formula>F27="pauschal"</formula>
    </cfRule>
  </conditionalFormatting>
  <conditionalFormatting sqref="H27:H28">
    <cfRule type="expression" dxfId="1399" priority="381">
      <formula>F27="pauschal"</formula>
    </cfRule>
    <cfRule type="expression" dxfId="1398" priority="382">
      <formula>G27&gt;0</formula>
    </cfRule>
  </conditionalFormatting>
  <conditionalFormatting sqref="H28:H29">
    <cfRule type="expression" dxfId="1397" priority="370">
      <formula>G28&gt;0</formula>
    </cfRule>
    <cfRule type="expression" dxfId="1396" priority="369">
      <formula>F28="pauschal"</formula>
    </cfRule>
  </conditionalFormatting>
  <conditionalFormatting sqref="H29:H30">
    <cfRule type="expression" dxfId="1395" priority="358">
      <formula>G29&gt;0</formula>
    </cfRule>
    <cfRule type="expression" dxfId="1394" priority="357">
      <formula>F29="pauschal"</formula>
    </cfRule>
  </conditionalFormatting>
  <conditionalFormatting sqref="H30:H31">
    <cfRule type="expression" dxfId="1393" priority="346">
      <formula>G30&gt;0</formula>
    </cfRule>
    <cfRule type="expression" dxfId="1392" priority="345">
      <formula>F30="pauschal"</formula>
    </cfRule>
  </conditionalFormatting>
  <conditionalFormatting sqref="H31:H32">
    <cfRule type="expression" dxfId="1391" priority="334">
      <formula>G31&gt;0</formula>
    </cfRule>
    <cfRule type="expression" dxfId="1390" priority="333">
      <formula>F31="pauschal"</formula>
    </cfRule>
  </conditionalFormatting>
  <conditionalFormatting sqref="H32:H33">
    <cfRule type="expression" dxfId="1389" priority="321">
      <formula>F32="pauschal"</formula>
    </cfRule>
    <cfRule type="expression" dxfId="1388" priority="322">
      <formula>G32&gt;0</formula>
    </cfRule>
  </conditionalFormatting>
  <conditionalFormatting sqref="H33:H34">
    <cfRule type="expression" dxfId="1387" priority="310">
      <formula>G33&gt;0</formula>
    </cfRule>
    <cfRule type="expression" dxfId="1386" priority="309">
      <formula>F33="pauschal"</formula>
    </cfRule>
  </conditionalFormatting>
  <conditionalFormatting sqref="H34:H35">
    <cfRule type="expression" dxfId="1385" priority="298">
      <formula>G34&gt;0</formula>
    </cfRule>
    <cfRule type="expression" dxfId="1384" priority="297">
      <formula>F34="pauschal"</formula>
    </cfRule>
  </conditionalFormatting>
  <conditionalFormatting sqref="H35:H36">
    <cfRule type="expression" dxfId="1383" priority="286">
      <formula>G35&gt;0</formula>
    </cfRule>
    <cfRule type="expression" dxfId="1382" priority="285">
      <formula>F35="pauschal"</formula>
    </cfRule>
  </conditionalFormatting>
  <conditionalFormatting sqref="H36:H37">
    <cfRule type="expression" dxfId="1381" priority="274">
      <formula>G36&gt;0</formula>
    </cfRule>
    <cfRule type="expression" dxfId="1380" priority="273">
      <formula>F36="pauschal"</formula>
    </cfRule>
  </conditionalFormatting>
  <conditionalFormatting sqref="H37:H38">
    <cfRule type="expression" dxfId="1379" priority="261">
      <formula>F37="pauschal"</formula>
    </cfRule>
    <cfRule type="expression" dxfId="1378" priority="262">
      <formula>G37&gt;0</formula>
    </cfRule>
  </conditionalFormatting>
  <conditionalFormatting sqref="H38">
    <cfRule type="expression" dxfId="1377" priority="255">
      <formula>F38="pauschal"</formula>
    </cfRule>
    <cfRule type="expression" dxfId="1376" priority="256">
      <formula>G38&gt;0</formula>
    </cfRule>
  </conditionalFormatting>
  <conditionalFormatting sqref="H45">
    <cfRule type="expression" dxfId="1375" priority="250">
      <formula>G45&gt;0</formula>
    </cfRule>
    <cfRule type="expression" dxfId="1374" priority="249">
      <formula>F45="pauschal"</formula>
    </cfRule>
  </conditionalFormatting>
  <conditionalFormatting sqref="H45:H46">
    <cfRule type="expression" dxfId="1373" priority="238">
      <formula>G45&gt;0</formula>
    </cfRule>
    <cfRule type="expression" dxfId="1372" priority="237">
      <formula>F45="pauschal"</formula>
    </cfRule>
  </conditionalFormatting>
  <conditionalFormatting sqref="H46:H47">
    <cfRule type="expression" dxfId="1371" priority="226">
      <formula>G46&gt;0</formula>
    </cfRule>
    <cfRule type="expression" dxfId="1370" priority="225">
      <formula>F46="pauschal"</formula>
    </cfRule>
  </conditionalFormatting>
  <conditionalFormatting sqref="H47:H48">
    <cfRule type="expression" dxfId="1369" priority="213">
      <formula>F47="pauschal"</formula>
    </cfRule>
    <cfRule type="expression" dxfId="1368" priority="214">
      <formula>G47&gt;0</formula>
    </cfRule>
  </conditionalFormatting>
  <conditionalFormatting sqref="H48:H49">
    <cfRule type="expression" dxfId="1367" priority="202">
      <formula>G48&gt;0</formula>
    </cfRule>
    <cfRule type="expression" dxfId="1366" priority="201">
      <formula>F48="pauschal"</formula>
    </cfRule>
  </conditionalFormatting>
  <conditionalFormatting sqref="H49">
    <cfRule type="expression" dxfId="1365" priority="195">
      <formula>F49="pauschal"</formula>
    </cfRule>
    <cfRule type="expression" dxfId="1364" priority="196">
      <formula>G49&gt;0</formula>
    </cfRule>
  </conditionalFormatting>
  <conditionalFormatting sqref="H52">
    <cfRule type="expression" dxfId="1363" priority="16">
      <formula>G52&gt;0</formula>
    </cfRule>
    <cfRule type="expression" dxfId="1362" priority="21">
      <formula>F52="pauschal"</formula>
    </cfRule>
    <cfRule type="expression" dxfId="1361" priority="22">
      <formula>G52&gt;0</formula>
    </cfRule>
    <cfRule type="expression" dxfId="1360" priority="15">
      <formula>F52="pauschal"</formula>
    </cfRule>
  </conditionalFormatting>
  <conditionalFormatting sqref="H53">
    <cfRule type="expression" dxfId="1359" priority="190">
      <formula>G53&gt;0</formula>
    </cfRule>
    <cfRule type="expression" dxfId="1358" priority="189">
      <formula>F53="pauschal"</formula>
    </cfRule>
  </conditionalFormatting>
  <conditionalFormatting sqref="H53:H54">
    <cfRule type="expression" dxfId="1357" priority="177">
      <formula>F53="pauschal"</formula>
    </cfRule>
    <cfRule type="expression" dxfId="1356" priority="178">
      <formula>G53&gt;0</formula>
    </cfRule>
  </conditionalFormatting>
  <conditionalFormatting sqref="H54">
    <cfRule type="expression" dxfId="1355" priority="172">
      <formula>G54&gt;0</formula>
    </cfRule>
    <cfRule type="expression" dxfId="1354" priority="171">
      <formula>F54="pauschal"</formula>
    </cfRule>
  </conditionalFormatting>
  <conditionalFormatting sqref="H58">
    <cfRule type="expression" dxfId="1353" priority="166">
      <formula>G58&gt;0</formula>
    </cfRule>
    <cfRule type="expression" dxfId="1352" priority="165">
      <formula>F58="pauschal"</formula>
    </cfRule>
  </conditionalFormatting>
  <conditionalFormatting sqref="H58:H59">
    <cfRule type="expression" dxfId="1351" priority="154">
      <formula>G58&gt;0</formula>
    </cfRule>
    <cfRule type="expression" dxfId="1350" priority="153">
      <formula>F58="pauschal"</formula>
    </cfRule>
  </conditionalFormatting>
  <conditionalFormatting sqref="H59">
    <cfRule type="expression" dxfId="1349" priority="148">
      <formula>G59&gt;0</formula>
    </cfRule>
    <cfRule type="expression" dxfId="1348" priority="147">
      <formula>F59="pauschal"</formula>
    </cfRule>
  </conditionalFormatting>
  <conditionalFormatting sqref="H63">
    <cfRule type="expression" dxfId="1347" priority="141">
      <formula>F63="pauschal"</formula>
    </cfRule>
    <cfRule type="expression" dxfId="1346" priority="142">
      <formula>G63&gt;0</formula>
    </cfRule>
  </conditionalFormatting>
  <conditionalFormatting sqref="H63:H64">
    <cfRule type="expression" dxfId="1345" priority="129">
      <formula>F63="pauschal"</formula>
    </cfRule>
    <cfRule type="expression" dxfId="1344" priority="130">
      <formula>G63&gt;0</formula>
    </cfRule>
  </conditionalFormatting>
  <conditionalFormatting sqref="H64:H65">
    <cfRule type="expression" dxfId="1343" priority="118">
      <formula>G64&gt;0</formula>
    </cfRule>
    <cfRule type="expression" dxfId="1342" priority="117">
      <formula>F64="pauschal"</formula>
    </cfRule>
  </conditionalFormatting>
  <conditionalFormatting sqref="H65:H66">
    <cfRule type="expression" dxfId="1341" priority="105">
      <formula>F65="pauschal"</formula>
    </cfRule>
    <cfRule type="expression" dxfId="1340" priority="106">
      <formula>G65&gt;0</formula>
    </cfRule>
  </conditionalFormatting>
  <conditionalFormatting sqref="H66:H67">
    <cfRule type="expression" dxfId="1339" priority="94">
      <formula>G66&gt;0</formula>
    </cfRule>
    <cfRule type="expression" dxfId="1338" priority="93">
      <formula>F66="pauschal"</formula>
    </cfRule>
  </conditionalFormatting>
  <conditionalFormatting sqref="H67:H68">
    <cfRule type="expression" dxfId="1337" priority="82">
      <formula>G67&gt;0</formula>
    </cfRule>
    <cfRule type="expression" dxfId="1336" priority="81">
      <formula>F67="pauschal"</formula>
    </cfRule>
  </conditionalFormatting>
  <conditionalFormatting sqref="H68:H69">
    <cfRule type="expression" dxfId="1335" priority="70">
      <formula>G68&gt;0</formula>
    </cfRule>
    <cfRule type="expression" dxfId="1334" priority="69">
      <formula>F68="pauschal"</formula>
    </cfRule>
  </conditionalFormatting>
  <conditionalFormatting sqref="H69">
    <cfRule type="expression" dxfId="1333" priority="64">
      <formula>G69&gt;0</formula>
    </cfRule>
    <cfRule type="expression" dxfId="1332" priority="63">
      <formula>F69="pauschal"</formula>
    </cfRule>
  </conditionalFormatting>
  <conditionalFormatting sqref="H73">
    <cfRule type="expression" dxfId="1331" priority="58">
      <formula>G73&gt;0</formula>
    </cfRule>
    <cfRule type="expression" dxfId="1330" priority="57">
      <formula>F73="pauschal"</formula>
    </cfRule>
  </conditionalFormatting>
  <conditionalFormatting sqref="H73:H74">
    <cfRule type="expression" dxfId="1329" priority="45">
      <formula>F73="pauschal"</formula>
    </cfRule>
    <cfRule type="expression" dxfId="1328" priority="46">
      <formula>G73&gt;0</formula>
    </cfRule>
  </conditionalFormatting>
  <conditionalFormatting sqref="H74:H75">
    <cfRule type="expression" dxfId="1327" priority="34">
      <formula>G74&gt;0</formula>
    </cfRule>
    <cfRule type="expression" dxfId="1326" priority="33">
      <formula>F74="pauschal"</formula>
    </cfRule>
  </conditionalFormatting>
  <conditionalFormatting sqref="H75">
    <cfRule type="expression" dxfId="1325" priority="28">
      <formula>G75&gt;0</formula>
    </cfRule>
    <cfRule type="expression" dxfId="1324" priority="27">
      <formula>F75="pauschal"</formula>
    </cfRule>
  </conditionalFormatting>
  <conditionalFormatting sqref="I13:I19">
    <cfRule type="expression" dxfId="1323" priority="433">
      <formula>F13="prozentual"</formula>
    </cfRule>
    <cfRule type="expression" dxfId="1322" priority="434">
      <formula>F13="pauschal"</formula>
    </cfRule>
  </conditionalFormatting>
  <conditionalFormatting sqref="I18">
    <cfRule type="expression" dxfId="1321" priority="428">
      <formula>F18="pauschal"</formula>
    </cfRule>
    <cfRule type="expression" dxfId="1320" priority="427">
      <formula>F18="prozentual"</formula>
    </cfRule>
  </conditionalFormatting>
  <conditionalFormatting sqref="I22">
    <cfRule type="expression" dxfId="1319" priority="422">
      <formula>F22="pauschal"</formula>
    </cfRule>
    <cfRule type="expression" dxfId="1318" priority="421">
      <formula>F22="prozentual"</formula>
    </cfRule>
  </conditionalFormatting>
  <conditionalFormatting sqref="I22:I24">
    <cfRule type="expression" dxfId="1317" priority="409">
      <formula>F22="prozentual"</formula>
    </cfRule>
    <cfRule type="expression" dxfId="1316" priority="410">
      <formula>F22="pauschal"</formula>
    </cfRule>
  </conditionalFormatting>
  <conditionalFormatting sqref="I23">
    <cfRule type="expression" dxfId="1315" priority="404">
      <formula>F23="pauschal"</formula>
    </cfRule>
    <cfRule type="expression" dxfId="1314" priority="403">
      <formula>F23="prozentual"</formula>
    </cfRule>
  </conditionalFormatting>
  <conditionalFormatting sqref="I27">
    <cfRule type="expression" dxfId="1313" priority="398">
      <formula>F27="pauschal"</formula>
    </cfRule>
    <cfRule type="expression" dxfId="1312" priority="397">
      <formula>F27="prozentual"</formula>
    </cfRule>
  </conditionalFormatting>
  <conditionalFormatting sqref="I27:I28">
    <cfRule type="expression" dxfId="1311" priority="386">
      <formula>F27="pauschal"</formula>
    </cfRule>
    <cfRule type="expression" dxfId="1310" priority="385">
      <formula>F27="prozentual"</formula>
    </cfRule>
  </conditionalFormatting>
  <conditionalFormatting sqref="I28:I29">
    <cfRule type="expression" dxfId="1309" priority="374">
      <formula>F28="pauschal"</formula>
    </cfRule>
    <cfRule type="expression" dxfId="1308" priority="373">
      <formula>F28="prozentual"</formula>
    </cfRule>
  </conditionalFormatting>
  <conditionalFormatting sqref="I29:I30">
    <cfRule type="expression" dxfId="1307" priority="361">
      <formula>F29="prozentual"</formula>
    </cfRule>
    <cfRule type="expression" dxfId="1306" priority="362">
      <formula>F29="pauschal"</formula>
    </cfRule>
  </conditionalFormatting>
  <conditionalFormatting sqref="I30:I31">
    <cfRule type="expression" dxfId="1305" priority="350">
      <formula>F30="pauschal"</formula>
    </cfRule>
    <cfRule type="expression" dxfId="1304" priority="349">
      <formula>F30="prozentual"</formula>
    </cfRule>
  </conditionalFormatting>
  <conditionalFormatting sqref="I31:I32">
    <cfRule type="expression" dxfId="1303" priority="337">
      <formula>F31="prozentual"</formula>
    </cfRule>
    <cfRule type="expression" dxfId="1302" priority="338">
      <formula>F31="pauschal"</formula>
    </cfRule>
  </conditionalFormatting>
  <conditionalFormatting sqref="I32:I33">
    <cfRule type="expression" dxfId="1301" priority="326">
      <formula>F32="pauschal"</formula>
    </cfRule>
    <cfRule type="expression" dxfId="1300" priority="325">
      <formula>F32="prozentual"</formula>
    </cfRule>
  </conditionalFormatting>
  <conditionalFormatting sqref="I33:I34">
    <cfRule type="expression" dxfId="1299" priority="313">
      <formula>F33="prozentual"</formula>
    </cfRule>
    <cfRule type="expression" dxfId="1298" priority="314">
      <formula>F33="pauschal"</formula>
    </cfRule>
  </conditionalFormatting>
  <conditionalFormatting sqref="I34:I35">
    <cfRule type="expression" dxfId="1297" priority="301">
      <formula>F34="prozentual"</formula>
    </cfRule>
    <cfRule type="expression" dxfId="1296" priority="302">
      <formula>F34="pauschal"</formula>
    </cfRule>
  </conditionalFormatting>
  <conditionalFormatting sqref="I35:I36">
    <cfRule type="expression" dxfId="1295" priority="289">
      <formula>F35="prozentual"</formula>
    </cfRule>
    <cfRule type="expression" dxfId="1294" priority="290">
      <formula>F35="pauschal"</formula>
    </cfRule>
  </conditionalFormatting>
  <conditionalFormatting sqref="I36:I37">
    <cfRule type="expression" dxfId="1293" priority="277">
      <formula>F36="prozentual"</formula>
    </cfRule>
    <cfRule type="expression" dxfId="1292" priority="278">
      <formula>F36="pauschal"</formula>
    </cfRule>
  </conditionalFormatting>
  <conditionalFormatting sqref="I37:I39">
    <cfRule type="expression" dxfId="1291" priority="265">
      <formula>F37="prozentual"</formula>
    </cfRule>
    <cfRule type="expression" dxfId="1290" priority="266">
      <formula>F37="pauschal"</formula>
    </cfRule>
  </conditionalFormatting>
  <conditionalFormatting sqref="I38">
    <cfRule type="expression" dxfId="1289" priority="260">
      <formula>F38="pauschal"</formula>
    </cfRule>
    <cfRule type="expression" dxfId="1288" priority="259">
      <formula>F38="prozentual"</formula>
    </cfRule>
  </conditionalFormatting>
  <conditionalFormatting sqref="I42">
    <cfRule type="expression" dxfId="1287" priority="1">
      <formula>F42="prozentual"</formula>
    </cfRule>
    <cfRule type="expression" dxfId="1286" priority="2">
      <formula>F42="pauschal"</formula>
    </cfRule>
  </conditionalFormatting>
  <conditionalFormatting sqref="I45">
    <cfRule type="expression" dxfId="1285" priority="254">
      <formula>F45="pauschal"</formula>
    </cfRule>
    <cfRule type="expression" dxfId="1284" priority="253">
      <formula>F45="prozentual"</formula>
    </cfRule>
  </conditionalFormatting>
  <conditionalFormatting sqref="I45:I46">
    <cfRule type="expression" dxfId="1283" priority="242">
      <formula>F45="pauschal"</formula>
    </cfRule>
    <cfRule type="expression" dxfId="1282" priority="241">
      <formula>F45="prozentual"</formula>
    </cfRule>
  </conditionalFormatting>
  <conditionalFormatting sqref="I46:I47">
    <cfRule type="expression" dxfId="1281" priority="230">
      <formula>F46="pauschal"</formula>
    </cfRule>
    <cfRule type="expression" dxfId="1280" priority="229">
      <formula>F46="prozentual"</formula>
    </cfRule>
  </conditionalFormatting>
  <conditionalFormatting sqref="I47:I48">
    <cfRule type="expression" dxfId="1279" priority="218">
      <formula>F47="pauschal"</formula>
    </cfRule>
    <cfRule type="expression" dxfId="1278" priority="217">
      <formula>F47="prozentual"</formula>
    </cfRule>
  </conditionalFormatting>
  <conditionalFormatting sqref="I48:I50">
    <cfRule type="expression" dxfId="1277" priority="205">
      <formula>F48="prozentual"</formula>
    </cfRule>
    <cfRule type="expression" dxfId="1276" priority="206">
      <formula>F48="pauschal"</formula>
    </cfRule>
  </conditionalFormatting>
  <conditionalFormatting sqref="I49">
    <cfRule type="expression" dxfId="1275" priority="199">
      <formula>F49="prozentual"</formula>
    </cfRule>
    <cfRule type="expression" dxfId="1274" priority="200">
      <formula>F49="pauschal"</formula>
    </cfRule>
  </conditionalFormatting>
  <conditionalFormatting sqref="I52">
    <cfRule type="expression" dxfId="1273" priority="26">
      <formula>F52="pauschal"</formula>
    </cfRule>
    <cfRule type="expression" dxfId="1272" priority="25">
      <formula>F52="prozentual"</formula>
    </cfRule>
    <cfRule type="expression" dxfId="1271" priority="20">
      <formula>F52="pauschal"</formula>
    </cfRule>
    <cfRule type="expression" dxfId="1270" priority="19">
      <formula>F52="prozentual"</formula>
    </cfRule>
  </conditionalFormatting>
  <conditionalFormatting sqref="I53">
    <cfRule type="expression" dxfId="1269" priority="194">
      <formula>F53="pauschal"</formula>
    </cfRule>
    <cfRule type="expression" dxfId="1268" priority="193">
      <formula>F53="prozentual"</formula>
    </cfRule>
  </conditionalFormatting>
  <conditionalFormatting sqref="I53:I55">
    <cfRule type="expression" dxfId="1267" priority="181">
      <formula>F53="prozentual"</formula>
    </cfRule>
    <cfRule type="expression" dxfId="1266" priority="182">
      <formula>F53="pauschal"</formula>
    </cfRule>
  </conditionalFormatting>
  <conditionalFormatting sqref="I54">
    <cfRule type="expression" dxfId="1265" priority="175">
      <formula>F54="prozentual"</formula>
    </cfRule>
    <cfRule type="expression" dxfId="1264" priority="176">
      <formula>F54="pauschal"</formula>
    </cfRule>
  </conditionalFormatting>
  <conditionalFormatting sqref="I58">
    <cfRule type="expression" dxfId="1263" priority="169">
      <formula>F58="prozentual"</formula>
    </cfRule>
    <cfRule type="expression" dxfId="1262" priority="170">
      <formula>F58="pauschal"</formula>
    </cfRule>
  </conditionalFormatting>
  <conditionalFormatting sqref="I58:I60">
    <cfRule type="expression" dxfId="1261" priority="158">
      <formula>F58="pauschal"</formula>
    </cfRule>
    <cfRule type="expression" dxfId="1260" priority="157">
      <formula>F58="prozentual"</formula>
    </cfRule>
  </conditionalFormatting>
  <conditionalFormatting sqref="I59">
    <cfRule type="expression" dxfId="1259" priority="151">
      <formula>F59="prozentual"</formula>
    </cfRule>
    <cfRule type="expression" dxfId="1258" priority="152">
      <formula>F59="pauschal"</formula>
    </cfRule>
  </conditionalFormatting>
  <conditionalFormatting sqref="I63">
    <cfRule type="expression" dxfId="1257" priority="145">
      <formula>F63="prozentual"</formula>
    </cfRule>
    <cfRule type="expression" dxfId="1256" priority="146">
      <formula>F63="pauschal"</formula>
    </cfRule>
  </conditionalFormatting>
  <conditionalFormatting sqref="I63:I64">
    <cfRule type="expression" dxfId="1255" priority="134">
      <formula>F63="pauschal"</formula>
    </cfRule>
    <cfRule type="expression" dxfId="1254" priority="133">
      <formula>F63="prozentual"</formula>
    </cfRule>
  </conditionalFormatting>
  <conditionalFormatting sqref="I64:I65">
    <cfRule type="expression" dxfId="1253" priority="121">
      <formula>F64="prozentual"</formula>
    </cfRule>
    <cfRule type="expression" dxfId="1252" priority="122">
      <formula>F64="pauschal"</formula>
    </cfRule>
  </conditionalFormatting>
  <conditionalFormatting sqref="I65:I66">
    <cfRule type="expression" dxfId="1251" priority="109">
      <formula>F65="prozentual"</formula>
    </cfRule>
    <cfRule type="expression" dxfId="1250" priority="110">
      <formula>F65="pauschal"</formula>
    </cfRule>
  </conditionalFormatting>
  <conditionalFormatting sqref="I66:I67">
    <cfRule type="expression" dxfId="1249" priority="98">
      <formula>F66="pauschal"</formula>
    </cfRule>
    <cfRule type="expression" dxfId="1248" priority="97">
      <formula>F66="prozentual"</formula>
    </cfRule>
  </conditionalFormatting>
  <conditionalFormatting sqref="I67:I68">
    <cfRule type="expression" dxfId="1247" priority="86">
      <formula>F67="pauschal"</formula>
    </cfRule>
    <cfRule type="expression" dxfId="1246" priority="85">
      <formula>F67="prozentual"</formula>
    </cfRule>
  </conditionalFormatting>
  <conditionalFormatting sqref="I68:I70">
    <cfRule type="expression" dxfId="1245" priority="73">
      <formula>F68="prozentual"</formula>
    </cfRule>
    <cfRule type="expression" dxfId="1244" priority="74">
      <formula>F68="pauschal"</formula>
    </cfRule>
  </conditionalFormatting>
  <conditionalFormatting sqref="I69">
    <cfRule type="expression" dxfId="1243" priority="67">
      <formula>F69="prozentual"</formula>
    </cfRule>
    <cfRule type="expression" dxfId="1242" priority="68">
      <formula>F69="pauschal"</formula>
    </cfRule>
  </conditionalFormatting>
  <conditionalFormatting sqref="I73">
    <cfRule type="expression" dxfId="1241" priority="61">
      <formula>F73="prozentual"</formula>
    </cfRule>
    <cfRule type="expression" dxfId="1240" priority="62">
      <formula>F73="pauschal"</formula>
    </cfRule>
  </conditionalFormatting>
  <conditionalFormatting sqref="I73:I74">
    <cfRule type="expression" dxfId="1239" priority="49">
      <formula>F73="prozentual"</formula>
    </cfRule>
    <cfRule type="expression" dxfId="1238" priority="50">
      <formula>F73="pauschal"</formula>
    </cfRule>
  </conditionalFormatting>
  <conditionalFormatting sqref="I74:I76">
    <cfRule type="expression" dxfId="1237" priority="38">
      <formula>F74="pauschal"</formula>
    </cfRule>
    <cfRule type="expression" dxfId="1236" priority="37">
      <formula>F74="prozentual"</formula>
    </cfRule>
  </conditionalFormatting>
  <conditionalFormatting sqref="I75">
    <cfRule type="expression" dxfId="1235" priority="32">
      <formula>F75="pauschal"</formula>
    </cfRule>
    <cfRule type="expression" dxfId="1234" priority="31">
      <formula>F75="prozentual"</formula>
    </cfRule>
  </conditionalFormatting>
  <dataValidations count="1">
    <dataValidation type="list" allowBlank="1" showInputMessage="1" showErrorMessage="1" sqref="F45:F49 F53:F54 F73:F75 F63:F69 F58:F59 F13:F18 F27:F38 F22:F23" xr:uid="{00000000-0002-0000-15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Tabelle11">
    <pageSetUpPr fitToPage="1"/>
  </sheetPr>
  <dimension ref="A1:AP160"/>
  <sheetViews>
    <sheetView view="pageBreakPreview" zoomScaleNormal="100" zoomScaleSheetLayoutView="100" workbookViewId="0">
      <selection activeCell="A43" sqref="A43:I43"/>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90" t="s">
        <v>1038</v>
      </c>
      <c r="AL1"/>
      <c r="AM1"/>
      <c r="AN1" s="290"/>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0" t="s">
        <v>834</v>
      </c>
      <c r="AL2" s="290"/>
      <c r="AM2" s="290"/>
      <c r="AN2" s="290"/>
      <c r="AP2" s="393">
        <v>1</v>
      </c>
    </row>
    <row r="3" spans="1:42" ht="15.95" customHeight="1" thickTop="1" thickBot="1" x14ac:dyDescent="0.3">
      <c r="A3" s="675" t="str">
        <f>' Gesamthonorar'!A3:I3</f>
        <v>Musterstrasse, D-00000 Musterstadt</v>
      </c>
      <c r="B3" s="676"/>
      <c r="C3" s="676"/>
      <c r="D3" s="676"/>
      <c r="E3" s="676"/>
      <c r="F3" s="676"/>
      <c r="G3" s="676"/>
      <c r="H3" s="676"/>
      <c r="I3" s="677"/>
      <c r="L3" s="45" t="s">
        <v>35</v>
      </c>
      <c r="AK3"/>
      <c r="AL3"/>
      <c r="AM3"/>
      <c r="AN3" s="290"/>
      <c r="AP3" s="60" t="s">
        <v>1050</v>
      </c>
    </row>
    <row r="4" spans="1:42" ht="15.95" customHeight="1" thickBot="1" x14ac:dyDescent="0.25">
      <c r="A4" s="678" t="str">
        <f>' Gesamthonorar'!A4:I4</f>
        <v>Fon: +00 0000 00000, Fax: +00 0000 00000, Email: muster@muster-buero.de</v>
      </c>
      <c r="B4" s="679"/>
      <c r="C4" s="679"/>
      <c r="D4" s="679"/>
      <c r="E4" s="679"/>
      <c r="F4" s="679"/>
      <c r="G4" s="679"/>
      <c r="H4" s="679"/>
      <c r="I4" s="680"/>
      <c r="L4" s="45" t="s">
        <v>36</v>
      </c>
      <c r="Y4" s="87"/>
      <c r="AK4" s="291"/>
      <c r="AL4" s="346" t="s">
        <v>523</v>
      </c>
      <c r="AM4" s="363"/>
      <c r="AN4" s="290"/>
      <c r="AP4" s="60" t="s">
        <v>1051</v>
      </c>
    </row>
    <row r="5" spans="1:42" ht="15.95" customHeight="1" thickTop="1" x14ac:dyDescent="0.25">
      <c r="A5" s="46"/>
      <c r="B5" s="46"/>
      <c r="C5" s="46"/>
      <c r="D5" s="46"/>
      <c r="E5" s="46"/>
      <c r="F5" s="46"/>
      <c r="G5" s="46"/>
      <c r="H5" s="46"/>
      <c r="I5" s="46"/>
      <c r="L5" s="45" t="s">
        <v>37</v>
      </c>
      <c r="AK5"/>
      <c r="AL5"/>
      <c r="AM5"/>
      <c r="AN5" s="290"/>
      <c r="AP5" s="60" t="s">
        <v>1052</v>
      </c>
    </row>
    <row r="6" spans="1:42" ht="35.1" customHeight="1" thickBot="1" x14ac:dyDescent="0.3">
      <c r="A6" s="90" t="s">
        <v>0</v>
      </c>
      <c r="C6" s="55" t="s">
        <v>1032</v>
      </c>
      <c r="L6" s="88">
        <v>0</v>
      </c>
      <c r="N6" s="38"/>
      <c r="O6" s="38"/>
      <c r="P6" s="6"/>
      <c r="Q6" s="883"/>
      <c r="R6" s="883"/>
      <c r="S6" s="883"/>
      <c r="T6" s="883"/>
      <c r="U6" s="883"/>
      <c r="V6" s="883"/>
      <c r="W6" s="883"/>
      <c r="X6" s="113"/>
      <c r="AK6"/>
      <c r="AL6" s="293"/>
      <c r="AM6" s="364" t="s">
        <v>835</v>
      </c>
      <c r="AN6" s="365" t="s">
        <v>836</v>
      </c>
    </row>
    <row r="7" spans="1:42" ht="16.5" customHeight="1" x14ac:dyDescent="0.25">
      <c r="A7" s="44"/>
      <c r="L7" s="88">
        <v>0.01</v>
      </c>
      <c r="N7" s="5"/>
      <c r="O7" s="6"/>
      <c r="P7" s="6"/>
      <c r="Q7" s="6"/>
      <c r="R7" s="6"/>
      <c r="S7" s="845"/>
      <c r="T7" s="845"/>
      <c r="U7" s="845"/>
      <c r="V7" s="845"/>
      <c r="W7" s="845"/>
      <c r="X7" s="845"/>
      <c r="AK7"/>
      <c r="AL7"/>
      <c r="AM7"/>
      <c r="AN7" s="290"/>
    </row>
    <row r="8" spans="1:42" ht="16.5" customHeight="1" thickBot="1" x14ac:dyDescent="0.25">
      <c r="A8" s="44" t="str">
        <f>Herstellkosten!A8</f>
        <v>VgV-Verhandlungsverfahren: Fachplanung Tragwerksplanung</v>
      </c>
      <c r="L8" s="88">
        <v>0.02</v>
      </c>
      <c r="N8" s="6"/>
      <c r="O8" s="850"/>
      <c r="P8" s="850"/>
      <c r="Q8" s="845"/>
      <c r="R8" s="845"/>
      <c r="S8" s="845"/>
      <c r="T8" s="845"/>
      <c r="U8" s="845"/>
      <c r="V8" s="845"/>
      <c r="W8" s="845"/>
      <c r="X8" s="845"/>
      <c r="AK8" s="347" t="s">
        <v>526</v>
      </c>
      <c r="AL8" s="295" t="s">
        <v>527</v>
      </c>
      <c r="AM8" s="296"/>
      <c r="AN8" s="290"/>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348" t="s">
        <v>528</v>
      </c>
      <c r="AL9" s="300" t="s">
        <v>529</v>
      </c>
      <c r="AM9" s="401"/>
      <c r="AN9" s="343"/>
    </row>
    <row r="10" spans="1:42" ht="15" thickTop="1" x14ac:dyDescent="0.2">
      <c r="L10" s="88">
        <v>0.04</v>
      </c>
      <c r="N10" s="848"/>
      <c r="O10" s="848"/>
      <c r="P10" s="848"/>
      <c r="Q10" s="848"/>
      <c r="R10" s="848"/>
      <c r="S10" s="848"/>
      <c r="T10" s="851"/>
      <c r="U10" s="851"/>
      <c r="V10" s="851"/>
      <c r="W10" s="11"/>
      <c r="X10" s="9"/>
      <c r="AK10" s="349"/>
      <c r="AL10" s="350" t="s">
        <v>837</v>
      </c>
      <c r="AM10" s="401">
        <f>'Honorar TGA AG1'!AM10</f>
        <v>0.01</v>
      </c>
      <c r="AN10" s="320">
        <v>0</v>
      </c>
    </row>
    <row r="11" spans="1:42" x14ac:dyDescent="0.2">
      <c r="A11" s="90" t="s">
        <v>219</v>
      </c>
      <c r="L11" s="88">
        <v>0.05</v>
      </c>
      <c r="N11" s="8"/>
      <c r="O11" s="8"/>
      <c r="P11" s="8"/>
      <c r="Q11" s="8"/>
      <c r="R11" s="8"/>
      <c r="S11" s="8"/>
      <c r="T11" s="8"/>
      <c r="U11" s="8"/>
      <c r="V11" s="8"/>
      <c r="W11" s="8"/>
      <c r="X11" s="8"/>
      <c r="AK11" s="348" t="s">
        <v>531</v>
      </c>
      <c r="AL11" s="300" t="s">
        <v>838</v>
      </c>
      <c r="AM11" s="401">
        <f>'Honorar TGA AG1'!AM11</f>
        <v>5.0000000000000001E-3</v>
      </c>
      <c r="AN11" s="320">
        <v>0</v>
      </c>
    </row>
    <row r="12" spans="1:42" ht="15" thickBot="1" x14ac:dyDescent="0.25">
      <c r="L12" s="88">
        <v>0.06</v>
      </c>
      <c r="N12" s="851"/>
      <c r="O12" s="851"/>
      <c r="P12" s="11"/>
      <c r="Q12" s="851"/>
      <c r="R12" s="851"/>
      <c r="S12" s="11"/>
      <c r="T12" s="851"/>
      <c r="U12" s="851"/>
      <c r="V12" s="851"/>
      <c r="W12" s="8"/>
      <c r="X12" s="8"/>
      <c r="AK12" s="349"/>
      <c r="AL12" s="300" t="s">
        <v>839</v>
      </c>
      <c r="AM12" s="401"/>
      <c r="AN12" s="320"/>
    </row>
    <row r="13" spans="1:42" ht="15.75" thickTop="1" x14ac:dyDescent="0.25">
      <c r="A13" s="35" t="s">
        <v>123</v>
      </c>
      <c r="B13" s="91"/>
      <c r="C13" s="177" t="s">
        <v>34</v>
      </c>
      <c r="D13" s="35" t="s">
        <v>159</v>
      </c>
      <c r="E13" s="91"/>
      <c r="F13" s="121">
        <v>0</v>
      </c>
      <c r="G13" s="35" t="s">
        <v>124</v>
      </c>
      <c r="H13" s="91"/>
      <c r="I13" s="123">
        <v>0</v>
      </c>
      <c r="L13" s="88">
        <v>7.0000000000000007E-2</v>
      </c>
      <c r="N13" s="8"/>
      <c r="O13" s="8"/>
      <c r="P13" s="8"/>
      <c r="Q13" s="10"/>
      <c r="R13" s="914"/>
      <c r="S13" s="914"/>
      <c r="T13" s="851"/>
      <c r="U13" s="851"/>
      <c r="V13" s="851"/>
      <c r="W13" s="11"/>
      <c r="X13" s="9"/>
      <c r="AK13" s="351" t="s">
        <v>533</v>
      </c>
      <c r="AL13" s="300" t="s">
        <v>539</v>
      </c>
      <c r="AM13" s="401">
        <v>5.0000000000000001E-3</v>
      </c>
      <c r="AN13" s="320">
        <v>0</v>
      </c>
    </row>
    <row r="14" spans="1:42" ht="15" x14ac:dyDescent="0.25">
      <c r="A14" s="36" t="s">
        <v>30</v>
      </c>
      <c r="B14" s="92"/>
      <c r="C14" s="119">
        <v>0</v>
      </c>
      <c r="D14" s="36" t="s">
        <v>31</v>
      </c>
      <c r="E14" s="92"/>
      <c r="F14" s="122">
        <v>0</v>
      </c>
      <c r="G14" s="36" t="s">
        <v>284</v>
      </c>
      <c r="H14" s="92"/>
      <c r="I14" s="124">
        <v>0</v>
      </c>
      <c r="L14" s="88">
        <v>0.08</v>
      </c>
      <c r="X14" s="94"/>
      <c r="AK14" s="352"/>
      <c r="AL14" s="296" t="s">
        <v>840</v>
      </c>
      <c r="AM14" s="402">
        <f>SUM(AM9:AM13)</f>
        <v>0.02</v>
      </c>
      <c r="AN14" s="321"/>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52"/>
      <c r="AL15" s="326" t="s">
        <v>733</v>
      </c>
      <c r="AM15" s="397"/>
      <c r="AN15" s="322">
        <f>SUM(AN9:AN13)</f>
        <v>0</v>
      </c>
    </row>
    <row r="16" spans="1:42" ht="15" thickTop="1" x14ac:dyDescent="0.2">
      <c r="D16" s="2"/>
      <c r="L16" s="88">
        <v>0.1</v>
      </c>
      <c r="Y16" s="87"/>
      <c r="AK16" s="352"/>
      <c r="AL16" s="296"/>
      <c r="AM16" s="342"/>
      <c r="AN16" s="319"/>
    </row>
    <row r="17" spans="1:40" x14ac:dyDescent="0.2">
      <c r="A17" s="168" t="s">
        <v>508</v>
      </c>
      <c r="D17" s="2"/>
      <c r="L17" s="88">
        <v>0.11</v>
      </c>
      <c r="Y17" s="87"/>
      <c r="AK17" s="353" t="s">
        <v>541</v>
      </c>
      <c r="AL17" s="295" t="s">
        <v>542</v>
      </c>
      <c r="AM17" s="342"/>
      <c r="AN17" s="323"/>
    </row>
    <row r="18" spans="1:40" ht="15" thickBot="1" x14ac:dyDescent="0.25">
      <c r="D18" s="2"/>
      <c r="L18" s="88">
        <v>0.12</v>
      </c>
      <c r="Y18" s="87"/>
      <c r="AK18" s="348" t="s">
        <v>543</v>
      </c>
      <c r="AL18" s="301" t="s">
        <v>841</v>
      </c>
      <c r="AM18" s="401"/>
      <c r="AN18" s="320"/>
    </row>
    <row r="19" spans="1:40" ht="16.5" thickTop="1" thickBot="1" x14ac:dyDescent="0.3">
      <c r="A19" s="176">
        <v>1</v>
      </c>
      <c r="B19" s="916" t="s">
        <v>503</v>
      </c>
      <c r="C19" s="856"/>
      <c r="D19" s="856"/>
      <c r="E19" s="856"/>
      <c r="F19" s="856"/>
      <c r="G19" s="856"/>
      <c r="H19" s="856"/>
      <c r="I19" s="857"/>
      <c r="L19" s="88">
        <v>0.13</v>
      </c>
      <c r="Y19" s="87"/>
      <c r="AK19" s="349"/>
      <c r="AL19" s="350" t="s">
        <v>842</v>
      </c>
      <c r="AM19" s="409">
        <v>2.5000000000000001E-3</v>
      </c>
      <c r="AN19" s="344">
        <v>0</v>
      </c>
    </row>
    <row r="20" spans="1:40" ht="16.5" thickTop="1" thickBot="1" x14ac:dyDescent="0.3">
      <c r="A20" s="858" t="s">
        <v>520</v>
      </c>
      <c r="B20" s="859"/>
      <c r="C20" s="859"/>
      <c r="D20" s="859"/>
      <c r="E20" s="859"/>
      <c r="F20" s="859"/>
      <c r="G20" s="859"/>
      <c r="H20" s="859"/>
      <c r="I20" s="860"/>
      <c r="L20" s="88"/>
      <c r="Y20" s="87"/>
      <c r="AK20" s="354" t="s">
        <v>546</v>
      </c>
      <c r="AL20" s="300" t="s">
        <v>843</v>
      </c>
      <c r="AM20" s="401"/>
      <c r="AN20" s="344"/>
    </row>
    <row r="21" spans="1:40" ht="15" thickTop="1" x14ac:dyDescent="0.2">
      <c r="D21" s="2"/>
      <c r="L21" s="88">
        <v>0.14000000000000001</v>
      </c>
      <c r="Y21" s="87"/>
      <c r="AK21" s="354"/>
      <c r="AL21" s="298" t="s">
        <v>844</v>
      </c>
      <c r="AM21" s="401"/>
      <c r="AN21" s="344"/>
    </row>
    <row r="22" spans="1:40" x14ac:dyDescent="0.2">
      <c r="A22" s="57" t="s">
        <v>39</v>
      </c>
      <c r="D22" s="34" t="s">
        <v>26</v>
      </c>
      <c r="F22" s="57" t="s">
        <v>200</v>
      </c>
      <c r="I22" s="34" t="s">
        <v>201</v>
      </c>
      <c r="L22" s="88">
        <v>0.15</v>
      </c>
      <c r="AK22" s="354"/>
      <c r="AL22" s="298" t="s">
        <v>845</v>
      </c>
      <c r="AM22" s="401"/>
      <c r="AN22" s="344"/>
    </row>
    <row r="23" spans="1:40" x14ac:dyDescent="0.2">
      <c r="A23" s="57"/>
      <c r="B23" s="96"/>
      <c r="D23" s="96"/>
      <c r="F23" s="57" t="s">
        <v>130</v>
      </c>
      <c r="G23" s="96">
        <f>Herstellkosten!D93</f>
        <v>16081.280912438851</v>
      </c>
      <c r="H23" s="97"/>
      <c r="I23" s="96">
        <f>G23</f>
        <v>16081.280912438851</v>
      </c>
      <c r="L23" s="88">
        <v>0.16</v>
      </c>
      <c r="N23" s="38"/>
      <c r="O23" s="38"/>
      <c r="P23" s="6"/>
      <c r="Q23" s="883"/>
      <c r="R23" s="883"/>
      <c r="S23" s="883"/>
      <c r="T23" s="883"/>
      <c r="U23" s="883"/>
      <c r="V23" s="883"/>
      <c r="W23" s="883"/>
      <c r="X23" s="113"/>
      <c r="AK23" s="354"/>
      <c r="AL23" s="298" t="s">
        <v>846</v>
      </c>
      <c r="AM23" s="401"/>
      <c r="AN23" s="344"/>
    </row>
    <row r="24" spans="1:40" x14ac:dyDescent="0.2">
      <c r="A24" s="57"/>
      <c r="B24" s="96"/>
      <c r="D24" s="96"/>
      <c r="F24" s="57" t="s">
        <v>48</v>
      </c>
      <c r="G24" s="96"/>
      <c r="I24" s="96"/>
      <c r="L24" s="88">
        <v>0.17</v>
      </c>
      <c r="N24" s="5"/>
      <c r="O24" s="6"/>
      <c r="P24" s="6"/>
      <c r="Q24" s="6"/>
      <c r="R24" s="6"/>
      <c r="S24" s="845"/>
      <c r="T24" s="845"/>
      <c r="U24" s="845"/>
      <c r="V24" s="845"/>
      <c r="W24" s="845"/>
      <c r="X24" s="845"/>
      <c r="AK24" s="354"/>
      <c r="AL24" s="298" t="s">
        <v>847</v>
      </c>
      <c r="AM24" s="401">
        <v>4.2500000000000003E-2</v>
      </c>
      <c r="AN24" s="344">
        <v>0</v>
      </c>
    </row>
    <row r="25" spans="1:40" ht="15" thickBot="1" x14ac:dyDescent="0.25">
      <c r="A25" s="57" t="s">
        <v>130</v>
      </c>
      <c r="B25" s="96">
        <f>Herstellkosten!D35</f>
        <v>27848.07182397947</v>
      </c>
      <c r="C25" s="97"/>
      <c r="D25" s="96">
        <f>B25</f>
        <v>27848.07182397947</v>
      </c>
      <c r="F25" s="57" t="s">
        <v>130</v>
      </c>
      <c r="G25" s="96">
        <f>Herstellkosten!D103</f>
        <v>0</v>
      </c>
      <c r="H25" s="97"/>
      <c r="I25" s="96">
        <f>G25</f>
        <v>0</v>
      </c>
      <c r="L25" s="88">
        <v>0.18</v>
      </c>
      <c r="N25" s="6"/>
      <c r="O25" s="850"/>
      <c r="P25" s="850"/>
      <c r="Q25" s="845"/>
      <c r="R25" s="845"/>
      <c r="S25" s="845"/>
      <c r="T25" s="845"/>
      <c r="U25" s="845"/>
      <c r="V25" s="845"/>
      <c r="W25" s="845"/>
      <c r="X25" s="845"/>
      <c r="AK25" s="351" t="s">
        <v>548</v>
      </c>
      <c r="AL25" s="298" t="s">
        <v>848</v>
      </c>
      <c r="AM25" s="401">
        <v>0.02</v>
      </c>
      <c r="AN25" s="344">
        <v>0</v>
      </c>
    </row>
    <row r="26" spans="1:40" x14ac:dyDescent="0.2">
      <c r="D26" s="98">
        <f>D25+D24+D23</f>
        <v>27848.07182397947</v>
      </c>
      <c r="F26" s="57"/>
      <c r="I26" s="98">
        <f>I23+I25</f>
        <v>16081.280912438851</v>
      </c>
      <c r="L26" s="88">
        <v>0.19</v>
      </c>
      <c r="N26" s="8"/>
      <c r="O26" s="8"/>
      <c r="P26" s="8"/>
      <c r="Q26" s="8"/>
      <c r="R26" s="8"/>
      <c r="S26" s="8"/>
      <c r="T26" s="8"/>
      <c r="U26" s="8"/>
      <c r="V26" s="8"/>
      <c r="W26" s="8"/>
      <c r="X26" s="9"/>
      <c r="AK26" s="348" t="s">
        <v>552</v>
      </c>
      <c r="AL26" s="300" t="s">
        <v>849</v>
      </c>
      <c r="AM26" s="401"/>
      <c r="AN26" s="344"/>
    </row>
    <row r="27" spans="1:40" x14ac:dyDescent="0.2">
      <c r="F27" s="57"/>
      <c r="I27" s="96"/>
      <c r="L27" s="88">
        <v>0.16</v>
      </c>
      <c r="N27" s="848"/>
      <c r="O27" s="848"/>
      <c r="P27" s="848"/>
      <c r="Q27" s="848"/>
      <c r="R27" s="848"/>
      <c r="S27" s="848"/>
      <c r="T27" s="851"/>
      <c r="U27" s="851"/>
      <c r="V27" s="851"/>
      <c r="W27" s="11"/>
      <c r="X27" s="9"/>
      <c r="AK27" s="354"/>
      <c r="AL27" s="300" t="s">
        <v>850</v>
      </c>
      <c r="AM27" s="401">
        <v>0.01</v>
      </c>
      <c r="AN27" s="344">
        <v>0</v>
      </c>
    </row>
    <row r="28" spans="1:40" x14ac:dyDescent="0.2">
      <c r="E28" s="523" t="str">
        <f>IF((E29&gt;4000000),"Anrechenbare Kosten über Tabelle! --&gt; Pauschalhonorar möglich! --&gt; siehe dazu unten: 'Auswahlmöglichkeit'","")</f>
        <v/>
      </c>
      <c r="I28" s="96"/>
      <c r="L28" s="88">
        <v>0.17</v>
      </c>
      <c r="N28" s="8"/>
      <c r="O28" s="8"/>
      <c r="P28" s="8"/>
      <c r="Q28" s="8"/>
      <c r="R28" s="8"/>
      <c r="S28" s="8"/>
      <c r="T28" s="8"/>
      <c r="U28" s="8"/>
      <c r="V28" s="8"/>
      <c r="W28" s="8"/>
      <c r="X28" s="8"/>
      <c r="AK28" s="348" t="s">
        <v>556</v>
      </c>
      <c r="AL28" s="300" t="s">
        <v>851</v>
      </c>
      <c r="AM28" s="401"/>
      <c r="AN28" s="344"/>
    </row>
    <row r="29" spans="1:40" x14ac:dyDescent="0.2">
      <c r="A29" s="57" t="s">
        <v>139</v>
      </c>
      <c r="E29" s="127">
        <f>I26+D26</f>
        <v>43929.352736418325</v>
      </c>
      <c r="L29" s="88">
        <v>0.2</v>
      </c>
      <c r="N29" s="851"/>
      <c r="O29" s="851"/>
      <c r="P29" s="11"/>
      <c r="Q29" s="851"/>
      <c r="R29" s="851"/>
      <c r="S29" s="11"/>
      <c r="T29" s="851"/>
      <c r="U29" s="851"/>
      <c r="V29" s="851"/>
      <c r="W29" s="8"/>
      <c r="X29" s="8"/>
      <c r="AK29" s="349"/>
      <c r="AL29" s="300" t="s">
        <v>852</v>
      </c>
      <c r="AM29" s="401">
        <v>2.5000000000000001E-3</v>
      </c>
      <c r="AN29" s="344">
        <v>0</v>
      </c>
    </row>
    <row r="30" spans="1:40" x14ac:dyDescent="0.2">
      <c r="A30" s="57" t="s">
        <v>49</v>
      </c>
      <c r="E30" s="127">
        <f>IF(E29&lt;5000,0,IF(E29&gt;500000000,0,P86))</f>
        <v>14166.820104171649</v>
      </c>
      <c r="J30" s="114"/>
      <c r="L30" s="88">
        <v>0.21</v>
      </c>
      <c r="N30" s="8"/>
      <c r="O30" s="8"/>
      <c r="P30" s="8"/>
      <c r="Q30" s="10"/>
      <c r="R30" s="914"/>
      <c r="S30" s="914"/>
      <c r="T30" s="851"/>
      <c r="U30" s="851"/>
      <c r="V30" s="851"/>
      <c r="W30" s="11"/>
      <c r="X30" s="9"/>
      <c r="AK30" s="351" t="s">
        <v>559</v>
      </c>
      <c r="AL30" s="300" t="s">
        <v>853</v>
      </c>
      <c r="AM30" s="401">
        <v>0.01</v>
      </c>
      <c r="AN30" s="344">
        <v>0</v>
      </c>
    </row>
    <row r="31" spans="1:40" x14ac:dyDescent="0.2">
      <c r="A31" s="57" t="s">
        <v>73</v>
      </c>
      <c r="D31" s="129">
        <f>IF(E29&lt;5000,"Unter Tabelle",E30/E29*D26)</f>
        <v>8980.7520303230976</v>
      </c>
      <c r="E31" s="100"/>
      <c r="F31" s="57" t="s">
        <v>202</v>
      </c>
      <c r="I31" s="129">
        <f>IF($E$29&lt;5000,"Unter Tabelle",E30/E29*I26)</f>
        <v>5186.0680738485498</v>
      </c>
      <c r="L31" s="88">
        <v>0.22</v>
      </c>
      <c r="X31" s="94"/>
      <c r="AK31" s="349" t="s">
        <v>561</v>
      </c>
      <c r="AL31" s="300" t="s">
        <v>539</v>
      </c>
      <c r="AM31" s="401">
        <v>2.5000000000000001E-3</v>
      </c>
      <c r="AN31" s="344">
        <v>0</v>
      </c>
    </row>
    <row r="32" spans="1:40" ht="15" thickBot="1" x14ac:dyDescent="0.25">
      <c r="F32" s="57" t="s">
        <v>207</v>
      </c>
      <c r="I32" s="129">
        <f>IF(E29&lt;5000,"Unter Tabelle",(I31*F13))</f>
        <v>0</v>
      </c>
      <c r="L32" s="88">
        <v>0.23</v>
      </c>
      <c r="AK32" s="352"/>
      <c r="AL32" s="296" t="s">
        <v>840</v>
      </c>
      <c r="AM32" s="403">
        <f>SUM(AM18:AM31)</f>
        <v>0.09</v>
      </c>
      <c r="AN32" s="322"/>
    </row>
    <row r="33" spans="1:40" x14ac:dyDescent="0.2">
      <c r="F33" s="2" t="s">
        <v>208</v>
      </c>
      <c r="I33" s="108">
        <f>IF(E29&lt;5000,"Unter Tabelle",I31+I32)</f>
        <v>5186.0680738485498</v>
      </c>
      <c r="L33" s="88">
        <v>0.24</v>
      </c>
      <c r="AK33" s="352"/>
      <c r="AL33" s="326" t="s">
        <v>733</v>
      </c>
      <c r="AM33" s="397"/>
      <c r="AN33" s="322">
        <f>SUM(AN18:AN31)</f>
        <v>0</v>
      </c>
    </row>
    <row r="34" spans="1:40" x14ac:dyDescent="0.2">
      <c r="F34" s="2" t="s">
        <v>194</v>
      </c>
      <c r="I34" s="129">
        <f>IF(E29&lt;5000,"Unter Tabelle",I31*H43*F14)</f>
        <v>0</v>
      </c>
      <c r="L34" s="88">
        <v>0.25</v>
      </c>
      <c r="AK34" s="352"/>
      <c r="AL34" s="296"/>
      <c r="AM34" s="342"/>
      <c r="AN34" s="319"/>
    </row>
    <row r="35" spans="1:40" ht="15" thickBot="1" x14ac:dyDescent="0.25">
      <c r="B35" s="101" t="s">
        <v>126</v>
      </c>
      <c r="C35" s="102" t="s">
        <v>84</v>
      </c>
      <c r="G35" s="101" t="s">
        <v>126</v>
      </c>
      <c r="H35" s="102" t="s">
        <v>84</v>
      </c>
      <c r="I35" s="129"/>
      <c r="L35" s="88">
        <v>0.26</v>
      </c>
      <c r="AK35" s="353" t="s">
        <v>567</v>
      </c>
      <c r="AL35" s="295" t="s">
        <v>568</v>
      </c>
      <c r="AM35" s="342"/>
      <c r="AN35" s="323"/>
    </row>
    <row r="36" spans="1:40" ht="16.5"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12" t="s">
        <v>50</v>
      </c>
      <c r="Q36" s="13" t="s">
        <v>51</v>
      </c>
      <c r="R36" s="14" t="s">
        <v>225</v>
      </c>
      <c r="S36" s="929" t="s">
        <v>52</v>
      </c>
      <c r="T36" s="930"/>
      <c r="U36" s="927" t="s">
        <v>53</v>
      </c>
      <c r="V36" s="928"/>
      <c r="W36" s="929" t="s">
        <v>54</v>
      </c>
      <c r="X36" s="930"/>
      <c r="Y36" s="14"/>
      <c r="Z36" s="14"/>
      <c r="AA36" s="14"/>
      <c r="AB36" s="14"/>
      <c r="AC36" s="14"/>
      <c r="AD36" s="14"/>
      <c r="AE36" s="15"/>
      <c r="AK36" s="348" t="s">
        <v>569</v>
      </c>
      <c r="AL36" s="300" t="s">
        <v>854</v>
      </c>
      <c r="AM36" s="401"/>
      <c r="AN36" s="320"/>
    </row>
    <row r="37" spans="1:40" ht="15.75"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1"/>
      <c r="T37" s="502"/>
      <c r="U37" s="1"/>
      <c r="V37" s="1"/>
      <c r="W37" s="501"/>
      <c r="X37" s="502"/>
      <c r="Y37" s="1"/>
      <c r="Z37" s="1"/>
      <c r="AA37" s="1"/>
      <c r="AB37" s="1"/>
      <c r="AC37" s="1"/>
      <c r="AD37" s="1" t="s">
        <v>59</v>
      </c>
      <c r="AE37" s="17">
        <f>E29</f>
        <v>43929.352736418325</v>
      </c>
      <c r="AK37" s="354"/>
      <c r="AL37" s="300" t="s">
        <v>855</v>
      </c>
      <c r="AM37" s="401"/>
      <c r="AN37" s="320"/>
    </row>
    <row r="38" spans="1:40" ht="15"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1"/>
      <c r="T38" s="502"/>
      <c r="U38" s="1"/>
      <c r="V38" s="1"/>
      <c r="W38" s="501"/>
      <c r="X38" s="502"/>
      <c r="Y38" s="1"/>
      <c r="Z38" s="1"/>
      <c r="AA38" s="1"/>
      <c r="AB38" s="1"/>
      <c r="AC38" s="1"/>
      <c r="AD38" s="1" t="s">
        <v>62</v>
      </c>
      <c r="AE38" s="18">
        <f>LOOKUP(AE37,Q41:Q87)</f>
        <v>35000</v>
      </c>
      <c r="AK38" s="349"/>
      <c r="AL38" s="300" t="s">
        <v>856</v>
      </c>
      <c r="AM38" s="401">
        <v>0.06</v>
      </c>
      <c r="AN38" s="320">
        <v>0</v>
      </c>
    </row>
    <row r="39" spans="1:40" ht="15" x14ac:dyDescent="0.25">
      <c r="A39" s="57" t="s">
        <v>78</v>
      </c>
      <c r="B39" s="104" t="s">
        <v>211</v>
      </c>
      <c r="C39" s="107">
        <f>IF($AP$2=1,0,IF($AP$2=2,AM65,IF($AP$2=3,AN66,"FALSCH")))</f>
        <v>0</v>
      </c>
      <c r="D39" s="129">
        <f t="shared" si="1"/>
        <v>0</v>
      </c>
      <c r="F39" s="57" t="s">
        <v>78</v>
      </c>
      <c r="G39" s="104" t="s">
        <v>211</v>
      </c>
      <c r="H39" s="107">
        <f>IF($AP$2=1,0,IF($AP$2=2,AM65,IF($AP$2=3,AN66,"FALSCH")))</f>
        <v>0</v>
      </c>
      <c r="I39" s="129">
        <f t="shared" si="0"/>
        <v>0</v>
      </c>
      <c r="L39" s="88">
        <v>0.3</v>
      </c>
      <c r="N39" s="1"/>
      <c r="O39" s="1"/>
      <c r="P39" s="1"/>
      <c r="Q39" s="16"/>
      <c r="R39" s="1"/>
      <c r="S39" s="501" t="s">
        <v>63</v>
      </c>
      <c r="T39" s="502" t="s">
        <v>64</v>
      </c>
      <c r="U39" s="1" t="s">
        <v>63</v>
      </c>
      <c r="V39" s="1" t="s">
        <v>64</v>
      </c>
      <c r="W39" s="501" t="s">
        <v>63</v>
      </c>
      <c r="X39" s="502" t="s">
        <v>64</v>
      </c>
      <c r="Y39" s="1"/>
      <c r="Z39" s="1"/>
      <c r="AA39" s="1"/>
      <c r="AB39" s="1"/>
      <c r="AC39" s="1"/>
      <c r="AD39" s="1" t="s">
        <v>65</v>
      </c>
      <c r="AE39" s="18">
        <f>LOOKUP(AE37,Q41:R87)</f>
        <v>50000</v>
      </c>
      <c r="AK39" s="351" t="s">
        <v>582</v>
      </c>
      <c r="AL39" s="301" t="s">
        <v>857</v>
      </c>
      <c r="AM39" s="401">
        <v>0.01</v>
      </c>
      <c r="AN39" s="320">
        <v>0</v>
      </c>
    </row>
    <row r="40" spans="1:40" ht="15" x14ac:dyDescent="0.25">
      <c r="A40" s="57" t="s">
        <v>79</v>
      </c>
      <c r="B40" s="104">
        <v>0.22</v>
      </c>
      <c r="C40" s="107">
        <f>IF($AP$2=1,0,IF($AP$2=2,AM87,IF($AP$2=3,AN88,"FALSCH")))</f>
        <v>0</v>
      </c>
      <c r="D40" s="129">
        <f t="shared" si="1"/>
        <v>0</v>
      </c>
      <c r="F40" s="57" t="s">
        <v>79</v>
      </c>
      <c r="G40" s="104">
        <v>0.22</v>
      </c>
      <c r="H40" s="107">
        <f>IF($AP$2=1,0,IF($AP$2=2,AM87,IF($AP$2=3,AN88,"FALSCH")))</f>
        <v>0</v>
      </c>
      <c r="I40" s="129">
        <f t="shared" si="0"/>
        <v>0</v>
      </c>
      <c r="L40" s="88">
        <v>0.31</v>
      </c>
      <c r="N40" s="1"/>
      <c r="O40" s="1"/>
      <c r="P40" s="1"/>
      <c r="Q40" s="16"/>
      <c r="R40" s="39">
        <v>5000</v>
      </c>
      <c r="S40" s="501" t="s">
        <v>60</v>
      </c>
      <c r="T40" s="502"/>
      <c r="U40" s="1" t="s">
        <v>60</v>
      </c>
      <c r="V40" s="1"/>
      <c r="W40" s="501" t="s">
        <v>60</v>
      </c>
      <c r="X40" s="502"/>
      <c r="Y40" s="1"/>
      <c r="Z40" s="1"/>
      <c r="AA40" s="1"/>
      <c r="AB40" s="1"/>
      <c r="AC40" s="1"/>
      <c r="AD40" s="1" t="s">
        <v>66</v>
      </c>
      <c r="AE40" s="18" t="str">
        <f>C13</f>
        <v>II</v>
      </c>
      <c r="AK40" s="348" t="s">
        <v>585</v>
      </c>
      <c r="AL40" s="300" t="s">
        <v>858</v>
      </c>
      <c r="AM40" s="401"/>
      <c r="AN40" s="320"/>
    </row>
    <row r="41" spans="1:40" ht="15" x14ac:dyDescent="0.25">
      <c r="A41" s="57" t="s">
        <v>80</v>
      </c>
      <c r="B41" s="104">
        <v>7.0000000000000007E-2</v>
      </c>
      <c r="C41" s="107">
        <f>IF($AP$2=1,0,IF($AP$2=2,AM102,IF($AP$2=3,AN103,"FALSCH")))</f>
        <v>0</v>
      </c>
      <c r="D41" s="129">
        <f t="shared" si="1"/>
        <v>0</v>
      </c>
      <c r="F41" s="57" t="s">
        <v>80</v>
      </c>
      <c r="G41" s="104">
        <v>7.0000000000000007E-2</v>
      </c>
      <c r="H41" s="107">
        <f>IF($AP$2=1,0,IF($AP$2=2,AM102,IF($AP$2=3,AN103,"FALSCH")))</f>
        <v>0</v>
      </c>
      <c r="I41" s="129">
        <f t="shared" si="0"/>
        <v>0</v>
      </c>
      <c r="L41" s="88">
        <v>0.32</v>
      </c>
      <c r="N41" s="1"/>
      <c r="O41" s="1"/>
      <c r="P41" s="1"/>
      <c r="Q41" s="40">
        <v>5000</v>
      </c>
      <c r="R41" s="39">
        <v>10000</v>
      </c>
      <c r="S41" s="516">
        <v>2132</v>
      </c>
      <c r="T41" s="517">
        <v>2547</v>
      </c>
      <c r="U41" s="39">
        <v>2547</v>
      </c>
      <c r="V41" s="39">
        <v>2990</v>
      </c>
      <c r="W41" s="516">
        <v>2990</v>
      </c>
      <c r="X41" s="517">
        <v>3405</v>
      </c>
      <c r="Y41" s="106"/>
      <c r="Z41" s="106"/>
      <c r="AA41" s="106"/>
      <c r="AB41" s="106"/>
      <c r="AC41" s="1"/>
      <c r="AD41" s="1"/>
      <c r="AE41" s="18"/>
      <c r="AF41" s="118">
        <f>(V41-U41)/U41</f>
        <v>0.17393011385944249</v>
      </c>
      <c r="AK41" s="354"/>
      <c r="AL41" s="300" t="s">
        <v>859</v>
      </c>
      <c r="AM41" s="401"/>
      <c r="AN41" s="320"/>
    </row>
    <row r="42" spans="1:40" ht="15" x14ac:dyDescent="0.25">
      <c r="A42" s="57" t="s">
        <v>81</v>
      </c>
      <c r="B42" s="104">
        <v>0.05</v>
      </c>
      <c r="C42" s="107">
        <f>IF($AP$2=1,0,IF($AP$2=2,AM115,IF($AP$2=3,AN116,"FALSCH")))</f>
        <v>0</v>
      </c>
      <c r="D42" s="129">
        <f t="shared" si="1"/>
        <v>0</v>
      </c>
      <c r="F42" s="57" t="s">
        <v>81</v>
      </c>
      <c r="G42" s="104">
        <v>0.05</v>
      </c>
      <c r="H42" s="107">
        <f>IF($AP$2=1,0,IF($AP$2=2,AM115,IF($AP$2=3,AN116,"FALSCH")))</f>
        <v>0</v>
      </c>
      <c r="I42" s="129">
        <f t="shared" si="0"/>
        <v>0</v>
      </c>
      <c r="L42" s="88">
        <v>0.33</v>
      </c>
      <c r="N42" s="1"/>
      <c r="O42" s="1"/>
      <c r="P42" s="1"/>
      <c r="Q42" s="40">
        <v>10000</v>
      </c>
      <c r="R42" s="39">
        <v>15000</v>
      </c>
      <c r="S42" s="516">
        <v>3689</v>
      </c>
      <c r="T42" s="517">
        <v>4408</v>
      </c>
      <c r="U42" s="39">
        <v>4408</v>
      </c>
      <c r="V42" s="39">
        <v>5174</v>
      </c>
      <c r="W42" s="516">
        <v>5174</v>
      </c>
      <c r="X42" s="517">
        <v>5893</v>
      </c>
      <c r="Y42" s="106"/>
      <c r="Z42" s="106"/>
      <c r="AA42" s="106"/>
      <c r="AB42" s="106"/>
      <c r="AC42" s="1"/>
      <c r="AD42" s="1" t="s">
        <v>67</v>
      </c>
      <c r="AE42" s="18">
        <f>IF(AE40="I",LOOKUP(AE38,Q41:S87),IF(AE40="II",LOOKUP(AE38,Q41:U87),IF(AE40="III",LOOKUP(AE38,Q41:W87),IF(AE40="IV",LOOKUP(AE38,Q41:Y87),IF(AE40="V",LOOKUP(AE38,Q41:AA87),0)))))</f>
        <v>11869</v>
      </c>
      <c r="AF42" s="118">
        <f t="shared" ref="AF42:AF59" si="2">(V42-U42)/U42</f>
        <v>0.17377495462794917</v>
      </c>
      <c r="AK42" s="354"/>
      <c r="AL42" s="300" t="s">
        <v>860</v>
      </c>
      <c r="AM42" s="401"/>
      <c r="AN42" s="320"/>
    </row>
    <row r="43" spans="1:40" ht="15" x14ac:dyDescent="0.25">
      <c r="A43" s="57" t="s">
        <v>82</v>
      </c>
      <c r="B43" s="104">
        <v>0.35</v>
      </c>
      <c r="C43" s="107">
        <f>IF($AP$2=1,0,IF($AP$2=2,AM144,IF($AP$2=3,AN145,"FALSCH")))</f>
        <v>0</v>
      </c>
      <c r="D43" s="129">
        <f t="shared" si="1"/>
        <v>0</v>
      </c>
      <c r="F43" s="57" t="s">
        <v>82</v>
      </c>
      <c r="G43" s="104">
        <v>0.35</v>
      </c>
      <c r="H43" s="107">
        <f>IF($AP$2=1,0,IF($AP$2=2,AM144,IF($AP$2=3,AN145,"FALSCH")))</f>
        <v>0</v>
      </c>
      <c r="I43" s="129">
        <f>IF($E$29&lt;5000,"Unter Tabelle",$I$33*H43+I34)</f>
        <v>0</v>
      </c>
      <c r="L43" s="88">
        <v>0.34</v>
      </c>
      <c r="N43" s="1"/>
      <c r="O43" s="1"/>
      <c r="P43" s="1"/>
      <c r="Q43" s="40">
        <v>15000</v>
      </c>
      <c r="R43" s="39">
        <v>25000</v>
      </c>
      <c r="S43" s="516">
        <v>5084</v>
      </c>
      <c r="T43" s="517">
        <v>6075</v>
      </c>
      <c r="U43" s="39">
        <v>6075</v>
      </c>
      <c r="V43" s="39">
        <v>7131</v>
      </c>
      <c r="W43" s="516">
        <v>7131</v>
      </c>
      <c r="X43" s="517">
        <v>8122</v>
      </c>
      <c r="Y43" s="106"/>
      <c r="Z43" s="106"/>
      <c r="AA43" s="106"/>
      <c r="AB43" s="106"/>
      <c r="AC43" s="1"/>
      <c r="AD43" s="1" t="s">
        <v>68</v>
      </c>
      <c r="AE43" s="18">
        <f>IF(AE40="I",LOOKUP(AE39,Q41:S87),IF(AE40="II",LOOKUP(AE39,Q41:U87),IF(AE40="III",LOOKUP(AE39,Q41:W87),IF(AE40="IV",LOOKUP(AE39,Q41:Y87),IF(AE40="V",LOOKUP(AE39,Q41:AA87),0)))))</f>
        <v>15729</v>
      </c>
      <c r="AF43" s="118">
        <f t="shared" si="2"/>
        <v>0.17382716049382715</v>
      </c>
      <c r="AK43" s="354"/>
      <c r="AL43" s="300" t="s">
        <v>861</v>
      </c>
      <c r="AM43" s="401"/>
      <c r="AN43" s="320"/>
    </row>
    <row r="44" spans="1:40" ht="15.75" thickBot="1" x14ac:dyDescent="0.3">
      <c r="A44" s="57" t="s">
        <v>83</v>
      </c>
      <c r="B44" s="104">
        <v>0.01</v>
      </c>
      <c r="C44" s="107">
        <f>IF($AP$2=1,0,IF($AP$2=2,AM154,IF($AP$2=3,AN155,"FALSCH")))</f>
        <v>0</v>
      </c>
      <c r="D44" s="129">
        <f t="shared" si="1"/>
        <v>0</v>
      </c>
      <c r="F44" s="57" t="s">
        <v>83</v>
      </c>
      <c r="G44" s="104">
        <v>0.01</v>
      </c>
      <c r="H44" s="107">
        <f>IF($AP$2=1,0,IF($AP$2=2,AM154,IF($AP$2=3,AN155,"FALSCH")))</f>
        <v>0</v>
      </c>
      <c r="I44" s="129">
        <f>IF($E$29&lt;5000,"Unter Tabelle",$I$33*H44)</f>
        <v>0</v>
      </c>
      <c r="L44" s="88">
        <v>0.35</v>
      </c>
      <c r="N44" s="1"/>
      <c r="O44" s="1"/>
      <c r="P44" s="1"/>
      <c r="Q44" s="40">
        <v>25000</v>
      </c>
      <c r="R44" s="39">
        <v>35000</v>
      </c>
      <c r="S44" s="516">
        <v>7615</v>
      </c>
      <c r="T44" s="517">
        <v>9098</v>
      </c>
      <c r="U44" s="39">
        <v>9098</v>
      </c>
      <c r="V44" s="39">
        <v>10681</v>
      </c>
      <c r="W44" s="516">
        <v>10681</v>
      </c>
      <c r="X44" s="517">
        <v>12164</v>
      </c>
      <c r="Y44" s="106"/>
      <c r="Z44" s="106"/>
      <c r="AA44" s="106"/>
      <c r="AB44" s="106"/>
      <c r="AC44" s="1"/>
      <c r="AD44" s="1" t="s">
        <v>69</v>
      </c>
      <c r="AE44" s="18">
        <f>IF(AE40="I",LOOKUP(AE38,Q41:T87),IF(AE40="II",LOOKUP(AE38,Q41:V87),IF(AE40="III",LOOKUP(AE38,Q41:X87),IF(AE40="IV",LOOKUP(AE38,Q41:Z87),IF(AE40="V",LOOKUP(AE38,Q41:AB87),0)))))</f>
        <v>13934</v>
      </c>
      <c r="AF44" s="118">
        <f t="shared" si="2"/>
        <v>0.17399428445812268</v>
      </c>
      <c r="AK44" s="354"/>
      <c r="AL44" s="300" t="s">
        <v>862</v>
      </c>
      <c r="AM44" s="401"/>
      <c r="AN44" s="320"/>
    </row>
    <row r="45" spans="1:40" ht="15"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516">
        <v>9934</v>
      </c>
      <c r="T45" s="517">
        <v>11869</v>
      </c>
      <c r="U45" s="39">
        <v>11869</v>
      </c>
      <c r="V45" s="39">
        <v>13934</v>
      </c>
      <c r="W45" s="516">
        <v>13934</v>
      </c>
      <c r="X45" s="517">
        <v>15869</v>
      </c>
      <c r="Y45" s="106"/>
      <c r="Z45" s="106"/>
      <c r="AA45" s="106"/>
      <c r="AB45" s="106"/>
      <c r="AC45" s="1"/>
      <c r="AD45" s="1" t="s">
        <v>70</v>
      </c>
      <c r="AE45" s="18">
        <f>IF(AE40="I",LOOKUP(AE39,Q41:T87),IF(AE40="II",LOOKUP(AE39,Q41:V87),IF(AE40="III",LOOKUP(AE39,Q41:X87),IF(AE40="IV",LOOKUP(AE39,Q41:Z87),IF(AE40="V",LOOKUP(AE39,Q41:AB87),0)))))</f>
        <v>18465</v>
      </c>
      <c r="AF45" s="118">
        <f t="shared" si="2"/>
        <v>0.17398264386216195</v>
      </c>
      <c r="AK45" s="354"/>
      <c r="AL45" s="300" t="s">
        <v>863</v>
      </c>
      <c r="AM45" s="401"/>
      <c r="AN45" s="320"/>
    </row>
    <row r="46" spans="1:40" ht="15" x14ac:dyDescent="0.25">
      <c r="L46" s="88">
        <v>0.37</v>
      </c>
      <c r="N46" s="1"/>
      <c r="O46" s="1"/>
      <c r="P46" s="1"/>
      <c r="Q46" s="40">
        <v>50000</v>
      </c>
      <c r="R46" s="39">
        <v>75000</v>
      </c>
      <c r="S46" s="516">
        <v>13165</v>
      </c>
      <c r="T46" s="517">
        <v>15729</v>
      </c>
      <c r="U46" s="39">
        <v>15729</v>
      </c>
      <c r="V46" s="39">
        <v>18465</v>
      </c>
      <c r="W46" s="516">
        <v>18465</v>
      </c>
      <c r="X46" s="517">
        <v>21029</v>
      </c>
      <c r="Y46" s="106"/>
      <c r="Z46" s="106"/>
      <c r="AA46" s="106"/>
      <c r="AB46" s="106"/>
      <c r="AC46" s="1"/>
      <c r="AD46" s="1"/>
      <c r="AE46" s="18"/>
      <c r="AF46" s="118">
        <f t="shared" si="2"/>
        <v>0.17394621399961854</v>
      </c>
      <c r="AK46" s="354"/>
      <c r="AL46" s="300" t="s">
        <v>864</v>
      </c>
      <c r="AM46" s="401"/>
      <c r="AN46" s="320"/>
    </row>
    <row r="47" spans="1:40" ht="15" x14ac:dyDescent="0.25">
      <c r="A47" s="57" t="s">
        <v>93</v>
      </c>
      <c r="E47" s="99">
        <f>IF(AND(AJ2=FALSE,H58&gt;=0),0,D45+I45)</f>
        <v>0</v>
      </c>
      <c r="L47" s="88">
        <v>0.38</v>
      </c>
      <c r="N47" s="1"/>
      <c r="O47" s="1"/>
      <c r="P47" s="1"/>
      <c r="Q47" s="40">
        <v>75000</v>
      </c>
      <c r="R47" s="39">
        <v>100000</v>
      </c>
      <c r="S47" s="516">
        <v>18122</v>
      </c>
      <c r="T47" s="517">
        <v>21652</v>
      </c>
      <c r="U47" s="39">
        <v>21652</v>
      </c>
      <c r="V47" s="39">
        <v>25418</v>
      </c>
      <c r="W47" s="516">
        <v>25418</v>
      </c>
      <c r="X47" s="517">
        <v>28948</v>
      </c>
      <c r="Y47" s="106"/>
      <c r="Z47" s="106"/>
      <c r="AA47" s="106"/>
      <c r="AB47" s="106"/>
      <c r="AC47" s="1"/>
      <c r="AD47" s="1"/>
      <c r="AE47" s="18"/>
      <c r="AF47" s="118">
        <f t="shared" si="2"/>
        <v>0.17393312396083502</v>
      </c>
      <c r="AG47" s="224" t="s">
        <v>490</v>
      </c>
      <c r="AH47" s="224"/>
      <c r="AI47" s="223"/>
      <c r="AJ47" s="228">
        <f>IF(E29&lt;5000,0,((AE44-AE42)/AE42))</f>
        <v>0.17398264386216195</v>
      </c>
      <c r="AK47" s="349"/>
      <c r="AL47" s="300" t="s">
        <v>865</v>
      </c>
      <c r="AM47" s="401">
        <v>0.05</v>
      </c>
      <c r="AN47" s="320">
        <v>0</v>
      </c>
    </row>
    <row r="48" spans="1:40" ht="15" x14ac:dyDescent="0.25">
      <c r="A48" s="57" t="s">
        <v>90</v>
      </c>
      <c r="B48" s="57">
        <f>IF(($E$29/20000)&lt;10,10,(ROUND($E$29/20000,-1)))</f>
        <v>10</v>
      </c>
      <c r="C48" s="57" t="s">
        <v>236</v>
      </c>
      <c r="E48" s="99">
        <f>I13*B48</f>
        <v>0</v>
      </c>
      <c r="F48" s="57" t="s">
        <v>226</v>
      </c>
      <c r="G48" s="57"/>
      <c r="L48" s="88">
        <v>0.39</v>
      </c>
      <c r="N48" s="1"/>
      <c r="O48" s="1"/>
      <c r="P48" s="1"/>
      <c r="Q48" s="40">
        <v>100000</v>
      </c>
      <c r="R48" s="39">
        <v>150000</v>
      </c>
      <c r="S48" s="516">
        <v>22723</v>
      </c>
      <c r="T48" s="517">
        <v>27150</v>
      </c>
      <c r="U48" s="39">
        <v>27150</v>
      </c>
      <c r="V48" s="39">
        <v>31872</v>
      </c>
      <c r="W48" s="516">
        <v>31872</v>
      </c>
      <c r="X48" s="517">
        <v>36299</v>
      </c>
      <c r="Y48" s="106"/>
      <c r="Z48" s="106"/>
      <c r="AA48" s="106"/>
      <c r="AB48" s="106"/>
      <c r="AC48" s="1"/>
      <c r="AD48" s="1"/>
      <c r="AE48" s="18"/>
      <c r="AF48" s="118">
        <f t="shared" si="2"/>
        <v>0.17392265193370166</v>
      </c>
      <c r="AG48" s="226" t="s">
        <v>489</v>
      </c>
      <c r="AH48" s="227"/>
      <c r="AI48" s="227"/>
      <c r="AJ48" s="229">
        <f>IF(E29&lt;5000,0,((AE45-AE43)/AE43))</f>
        <v>0.17394621399961854</v>
      </c>
      <c r="AK48" s="348" t="s">
        <v>587</v>
      </c>
      <c r="AL48" s="300" t="s">
        <v>866</v>
      </c>
      <c r="AM48" s="401"/>
      <c r="AN48" s="320"/>
    </row>
    <row r="49" spans="1:40" ht="15" x14ac:dyDescent="0.25">
      <c r="A49" s="57"/>
      <c r="B49" s="57">
        <f>IF(($E$29/20000)&lt;10,10,(ROUND($E$29/20000,-1)))</f>
        <v>10</v>
      </c>
      <c r="C49" s="57" t="s">
        <v>285</v>
      </c>
      <c r="E49" s="99">
        <f>I14*B49</f>
        <v>0</v>
      </c>
      <c r="F49" s="57" t="s">
        <v>226</v>
      </c>
      <c r="G49" s="57"/>
      <c r="L49" s="88">
        <v>0.4</v>
      </c>
      <c r="N49" s="1"/>
      <c r="O49" s="1"/>
      <c r="P49" s="1"/>
      <c r="Q49" s="40">
        <v>150000</v>
      </c>
      <c r="R49" s="39">
        <v>250000</v>
      </c>
      <c r="S49" s="516">
        <v>31228</v>
      </c>
      <c r="T49" s="517">
        <v>37311</v>
      </c>
      <c r="U49" s="39">
        <v>37311</v>
      </c>
      <c r="V49" s="39">
        <v>43800</v>
      </c>
      <c r="W49" s="516">
        <v>43800</v>
      </c>
      <c r="X49" s="517">
        <v>49883</v>
      </c>
      <c r="Y49" s="106"/>
      <c r="Z49" s="106"/>
      <c r="AA49" s="106"/>
      <c r="AB49" s="106"/>
      <c r="AC49" s="1"/>
      <c r="AD49" s="1"/>
      <c r="AE49" s="18"/>
      <c r="AF49" s="118">
        <f t="shared" si="2"/>
        <v>0.17391653935836618</v>
      </c>
      <c r="AI49" s="128" t="s">
        <v>488</v>
      </c>
      <c r="AJ49" s="230">
        <f>((AJ47+AJ48)/2)</f>
        <v>0.17396442893089026</v>
      </c>
      <c r="AK49" s="354"/>
      <c r="AL49" s="300" t="s">
        <v>867</v>
      </c>
      <c r="AM49" s="401"/>
      <c r="AN49" s="320"/>
    </row>
    <row r="50" spans="1:40" ht="15" x14ac:dyDescent="0.25">
      <c r="A50" s="57"/>
      <c r="B50" s="57">
        <f>IF(($E$29/20000)&lt;10,10,(ROUND($E$29/20000,-1)))</f>
        <v>10</v>
      </c>
      <c r="C50" s="57" t="s">
        <v>92</v>
      </c>
      <c r="E50" s="99">
        <f>B50*I15</f>
        <v>0</v>
      </c>
      <c r="F50" s="57" t="s">
        <v>226</v>
      </c>
      <c r="G50" s="57"/>
      <c r="L50" s="88">
        <v>0.41</v>
      </c>
      <c r="N50" s="1"/>
      <c r="O50" s="1"/>
      <c r="P50" s="1"/>
      <c r="Q50" s="40">
        <v>250000</v>
      </c>
      <c r="R50" s="39">
        <v>500000</v>
      </c>
      <c r="S50" s="516">
        <v>46640</v>
      </c>
      <c r="T50" s="517">
        <v>55726</v>
      </c>
      <c r="U50" s="39">
        <v>55726</v>
      </c>
      <c r="V50" s="39">
        <v>65418</v>
      </c>
      <c r="W50" s="516">
        <v>65418</v>
      </c>
      <c r="X50" s="517">
        <v>74504</v>
      </c>
      <c r="Y50" s="106"/>
      <c r="Z50" s="106"/>
      <c r="AA50" s="106"/>
      <c r="AB50" s="106"/>
      <c r="AC50" s="1"/>
      <c r="AD50" s="1"/>
      <c r="AE50" s="18"/>
      <c r="AF50" s="118">
        <f t="shared" si="2"/>
        <v>0.17392240605821341</v>
      </c>
      <c r="AK50" s="354"/>
      <c r="AL50" s="300" t="s">
        <v>868</v>
      </c>
      <c r="AM50" s="401"/>
      <c r="AN50" s="320"/>
    </row>
    <row r="51" spans="1:40" ht="21.95" customHeight="1" x14ac:dyDescent="0.25">
      <c r="A51" s="57" t="s">
        <v>1674</v>
      </c>
      <c r="B51" s="57"/>
      <c r="C51" s="57"/>
      <c r="D51" s="57"/>
      <c r="E51" s="145">
        <f>'TGA AG5 Anlage A'!H77</f>
        <v>0</v>
      </c>
      <c r="F51" s="863" t="s">
        <v>1677</v>
      </c>
      <c r="G51" s="864"/>
      <c r="H51" s="864"/>
      <c r="I51" s="864"/>
      <c r="J51" s="1"/>
      <c r="L51" s="88">
        <v>0.42</v>
      </c>
      <c r="N51" s="1"/>
      <c r="O51" s="1"/>
      <c r="P51" s="1"/>
      <c r="Q51" s="40">
        <v>500000</v>
      </c>
      <c r="R51" s="39">
        <v>750000</v>
      </c>
      <c r="S51" s="516">
        <v>80684</v>
      </c>
      <c r="T51" s="517">
        <v>96402</v>
      </c>
      <c r="U51" s="39">
        <v>96402</v>
      </c>
      <c r="V51" s="39">
        <v>113168</v>
      </c>
      <c r="W51" s="516">
        <v>113168</v>
      </c>
      <c r="X51" s="517">
        <v>128886</v>
      </c>
      <c r="Y51" s="106"/>
      <c r="Z51" s="106"/>
      <c r="AA51" s="106"/>
      <c r="AB51" s="106"/>
      <c r="AC51" s="1"/>
      <c r="AD51" s="1"/>
      <c r="AE51" s="18"/>
      <c r="AF51" s="118">
        <f t="shared" si="2"/>
        <v>0.17391755357772659</v>
      </c>
      <c r="AK51" s="349"/>
      <c r="AL51" s="300" t="s">
        <v>869</v>
      </c>
      <c r="AM51" s="401">
        <v>0.01</v>
      </c>
      <c r="AN51" s="320">
        <v>0</v>
      </c>
    </row>
    <row r="52" spans="1:40" ht="15" x14ac:dyDescent="0.25">
      <c r="A52" s="57"/>
      <c r="B52" s="57"/>
      <c r="C52" s="57"/>
      <c r="D52" s="57"/>
      <c r="E52" s="610"/>
      <c r="F52" s="864"/>
      <c r="G52" s="864"/>
      <c r="H52" s="864"/>
      <c r="I52" s="864"/>
      <c r="J52" s="1"/>
      <c r="L52" s="88">
        <v>0.43</v>
      </c>
      <c r="N52" s="1"/>
      <c r="O52" s="1"/>
      <c r="P52" s="1"/>
      <c r="Q52" s="40">
        <v>750000</v>
      </c>
      <c r="R52" s="39">
        <v>1000000</v>
      </c>
      <c r="S52" s="516">
        <v>111105</v>
      </c>
      <c r="T52" s="517">
        <v>132749</v>
      </c>
      <c r="U52" s="39">
        <v>132749</v>
      </c>
      <c r="V52" s="39">
        <v>155836</v>
      </c>
      <c r="W52" s="516">
        <v>155836</v>
      </c>
      <c r="X52" s="517">
        <v>177480</v>
      </c>
      <c r="Y52" s="106"/>
      <c r="Z52" s="106"/>
      <c r="AA52" s="106"/>
      <c r="AB52" s="106"/>
      <c r="AC52" s="1"/>
      <c r="AD52" s="1"/>
      <c r="AE52" s="18"/>
      <c r="AF52" s="118">
        <f t="shared" si="2"/>
        <v>0.17391468108987637</v>
      </c>
      <c r="AK52" s="348" t="s">
        <v>589</v>
      </c>
      <c r="AL52" s="300" t="s">
        <v>870</v>
      </c>
      <c r="AM52" s="401"/>
      <c r="AN52" s="320"/>
    </row>
    <row r="53" spans="1:40" ht="15" x14ac:dyDescent="0.25">
      <c r="A53" s="57"/>
      <c r="B53" s="57"/>
      <c r="C53" s="57"/>
      <c r="D53" s="57"/>
      <c r="E53" s="610"/>
      <c r="F53" s="864"/>
      <c r="G53" s="864"/>
      <c r="H53" s="864"/>
      <c r="I53" s="864"/>
      <c r="J53" s="1"/>
      <c r="L53" s="88">
        <v>0.44</v>
      </c>
      <c r="N53" s="1"/>
      <c r="O53" s="1"/>
      <c r="P53" s="1"/>
      <c r="Q53" s="40">
        <v>1000000</v>
      </c>
      <c r="R53" s="39">
        <v>1250000</v>
      </c>
      <c r="S53" s="516">
        <v>139347</v>
      </c>
      <c r="T53" s="517">
        <v>166493</v>
      </c>
      <c r="U53" s="39">
        <v>166493</v>
      </c>
      <c r="V53" s="39">
        <v>195448</v>
      </c>
      <c r="W53" s="516">
        <v>195448</v>
      </c>
      <c r="X53" s="517">
        <v>222594</v>
      </c>
      <c r="Y53" s="106"/>
      <c r="Z53" s="106"/>
      <c r="AA53" s="106"/>
      <c r="AB53" s="106"/>
      <c r="AC53" s="1"/>
      <c r="AD53" s="1"/>
      <c r="AE53" s="18"/>
      <c r="AF53" s="118">
        <f t="shared" si="2"/>
        <v>0.17391121548653699</v>
      </c>
      <c r="AK53" s="349"/>
      <c r="AL53" s="300" t="s">
        <v>871</v>
      </c>
      <c r="AM53" s="401">
        <v>5.0000000000000001E-3</v>
      </c>
      <c r="AN53" s="320">
        <v>0</v>
      </c>
    </row>
    <row r="54" spans="1:40" ht="15" x14ac:dyDescent="0.25">
      <c r="A54" s="57"/>
      <c r="B54" s="57"/>
      <c r="C54" s="57"/>
      <c r="D54" s="57"/>
      <c r="E54" s="610"/>
      <c r="F54" s="864"/>
      <c r="G54" s="864"/>
      <c r="H54" s="864"/>
      <c r="I54" s="864"/>
      <c r="J54" s="1"/>
      <c r="L54" s="88">
        <v>0.45</v>
      </c>
      <c r="N54" s="1"/>
      <c r="O54" s="1"/>
      <c r="P54" s="1"/>
      <c r="Q54" s="40">
        <v>1250000</v>
      </c>
      <c r="R54" s="39">
        <v>1500000</v>
      </c>
      <c r="S54" s="516">
        <v>166043</v>
      </c>
      <c r="T54" s="517">
        <v>198389</v>
      </c>
      <c r="U54" s="39">
        <v>198389</v>
      </c>
      <c r="V54" s="39">
        <v>232891</v>
      </c>
      <c r="W54" s="516">
        <v>232891</v>
      </c>
      <c r="X54" s="517">
        <v>265237</v>
      </c>
      <c r="Y54" s="106"/>
      <c r="Z54" s="106"/>
      <c r="AA54" s="106"/>
      <c r="AB54" s="106"/>
      <c r="AC54" s="1"/>
      <c r="AD54" s="1"/>
      <c r="AE54" s="18"/>
      <c r="AF54" s="118">
        <f t="shared" si="2"/>
        <v>0.17391085191215239</v>
      </c>
      <c r="AK54" s="351" t="s">
        <v>591</v>
      </c>
      <c r="AL54" s="300" t="s">
        <v>872</v>
      </c>
      <c r="AM54" s="401">
        <v>0.02</v>
      </c>
      <c r="AN54" s="320">
        <v>0</v>
      </c>
    </row>
    <row r="55" spans="1:40" ht="15.75" thickBot="1" x14ac:dyDescent="0.3">
      <c r="A55" s="57"/>
      <c r="B55" s="57"/>
      <c r="C55" s="57"/>
      <c r="D55" s="57"/>
      <c r="E55" s="610"/>
      <c r="F55" s="864"/>
      <c r="G55" s="864"/>
      <c r="H55" s="864"/>
      <c r="I55" s="864"/>
      <c r="J55" s="1"/>
      <c r="L55" s="88">
        <v>0.46</v>
      </c>
      <c r="N55" s="1"/>
      <c r="O55" s="1"/>
      <c r="P55" s="1"/>
      <c r="Q55" s="40">
        <v>1500000</v>
      </c>
      <c r="R55" s="39">
        <v>2000000</v>
      </c>
      <c r="S55" s="516">
        <v>191545</v>
      </c>
      <c r="T55" s="517">
        <v>228859</v>
      </c>
      <c r="U55" s="39">
        <v>228859</v>
      </c>
      <c r="V55" s="39">
        <v>268660</v>
      </c>
      <c r="W55" s="516">
        <v>268660</v>
      </c>
      <c r="X55" s="517">
        <v>305974</v>
      </c>
      <c r="Y55" s="106"/>
      <c r="Z55" s="106"/>
      <c r="AA55" s="106"/>
      <c r="AB55" s="106"/>
      <c r="AC55" s="1"/>
      <c r="AD55" s="1"/>
      <c r="AE55" s="18"/>
      <c r="AF55" s="118">
        <f t="shared" si="2"/>
        <v>0.17391057375938898</v>
      </c>
      <c r="AK55" s="351" t="s">
        <v>593</v>
      </c>
      <c r="AL55" s="300" t="s">
        <v>873</v>
      </c>
      <c r="AM55" s="401">
        <v>0.01</v>
      </c>
      <c r="AN55" s="320">
        <v>0</v>
      </c>
    </row>
    <row r="56" spans="1:40" ht="15" x14ac:dyDescent="0.25">
      <c r="A56" s="57"/>
      <c r="B56" s="57"/>
      <c r="C56" s="110"/>
      <c r="D56" s="57"/>
      <c r="E56" s="103">
        <f>IF(E29&lt;500000001,SUM(E47:E55),SUM(E48:E55))</f>
        <v>0</v>
      </c>
      <c r="F56" s="868" t="str">
        <f>IF(E29&gt;4000000,"Oberhalb Tabelle: Vorgabe 'Pauschalhonorar' oder 'RifT-Tabelle'","Unterer Button ist ohne Funktion!")</f>
        <v>Unterer Button ist ohne Funktion!</v>
      </c>
      <c r="G56" s="869"/>
      <c r="H56" s="869"/>
      <c r="I56" s="869"/>
      <c r="L56" s="88">
        <v>0.47</v>
      </c>
      <c r="N56" s="1"/>
      <c r="O56" s="1"/>
      <c r="P56" s="1"/>
      <c r="Q56" s="40">
        <v>2000000</v>
      </c>
      <c r="R56" s="39">
        <v>2500000</v>
      </c>
      <c r="S56" s="516">
        <v>239792</v>
      </c>
      <c r="T56" s="517">
        <v>286504</v>
      </c>
      <c r="U56" s="39">
        <v>286504</v>
      </c>
      <c r="V56" s="39">
        <v>336331</v>
      </c>
      <c r="W56" s="516">
        <v>336331</v>
      </c>
      <c r="X56" s="517">
        <v>383044</v>
      </c>
      <c r="Y56" s="106"/>
      <c r="Z56" s="106"/>
      <c r="AA56" s="106"/>
      <c r="AB56" s="106"/>
      <c r="AC56" s="1"/>
      <c r="AD56" s="1"/>
      <c r="AE56" s="18"/>
      <c r="AF56" s="118">
        <f t="shared" si="2"/>
        <v>0.1739138022505794</v>
      </c>
      <c r="AK56" s="351" t="s">
        <v>832</v>
      </c>
      <c r="AL56" s="300" t="s">
        <v>539</v>
      </c>
      <c r="AM56" s="401">
        <v>5.0000000000000001E-3</v>
      </c>
      <c r="AN56" s="320">
        <v>0</v>
      </c>
    </row>
    <row r="57" spans="1:40" ht="15" x14ac:dyDescent="0.25">
      <c r="A57" s="57" t="str">
        <f>IF(AND(AJ2=FALSE,H58&gt;0),"Übertrag Pauschalhonorar (weil anr. Kosten höher als HOAI-Tabelle)", "")</f>
        <v/>
      </c>
      <c r="E57" s="99">
        <f>IF(AND(AJ2=FALSE,H58&gt;0),H58,)</f>
        <v>0</v>
      </c>
      <c r="F57" s="166" t="str">
        <f>IF(AND(AJ2=TRUE,E29&gt;4000000),"RifT-Tabelle","")</f>
        <v/>
      </c>
      <c r="G57" s="166"/>
      <c r="H57" s="166" t="str">
        <f>IF(AND(AJ2=FALSE,E29&gt;4000000),"Pauschalhonorar","")</f>
        <v/>
      </c>
      <c r="I57" s="426"/>
      <c r="L57" s="88">
        <v>0.48</v>
      </c>
      <c r="N57" s="1"/>
      <c r="O57" s="1"/>
      <c r="P57" s="1"/>
      <c r="Q57" s="40">
        <v>2500000</v>
      </c>
      <c r="R57" s="39">
        <v>3000000</v>
      </c>
      <c r="S57" s="516">
        <v>285649</v>
      </c>
      <c r="T57" s="517">
        <v>341295</v>
      </c>
      <c r="U57" s="39">
        <v>341295</v>
      </c>
      <c r="V57" s="39">
        <v>400650</v>
      </c>
      <c r="W57" s="516">
        <v>400650</v>
      </c>
      <c r="X57" s="517">
        <v>456296</v>
      </c>
      <c r="Y57" s="106"/>
      <c r="Z57" s="106"/>
      <c r="AA57" s="106"/>
      <c r="AB57" s="106"/>
      <c r="AC57" s="1"/>
      <c r="AD57" s="1"/>
      <c r="AE57" s="18"/>
      <c r="AF57" s="118">
        <f t="shared" si="2"/>
        <v>0.17391113259789917</v>
      </c>
      <c r="AK57" s="352"/>
      <c r="AL57" s="296" t="s">
        <v>840</v>
      </c>
      <c r="AM57" s="403">
        <f>SUM(AM36:AM56)</f>
        <v>0.17</v>
      </c>
      <c r="AN57" s="322"/>
    </row>
    <row r="58" spans="1:40" ht="15.75" thickBot="1" x14ac:dyDescent="0.3">
      <c r="A58" s="57" t="s">
        <v>86</v>
      </c>
      <c r="E58" s="99">
        <f>(E56+E57)*C15</f>
        <v>0</v>
      </c>
      <c r="F58" s="134" t="str">
        <f>IF(AND(AJ2=FALSE,F56="Oberhalb Tabelle: Vorgabe 'Pauschalhonorar' oder 'RifT-Tabelle'"),"Hier Pauschalhonorar eintragen:", "")</f>
        <v/>
      </c>
      <c r="H58" s="429"/>
      <c r="I58" s="427"/>
      <c r="L58" s="88">
        <v>0.49</v>
      </c>
      <c r="N58" s="1"/>
      <c r="O58" s="1"/>
      <c r="P58" s="1"/>
      <c r="Q58" s="40">
        <v>3000000</v>
      </c>
      <c r="R58" s="39">
        <v>3500000</v>
      </c>
      <c r="S58" s="516">
        <v>329420</v>
      </c>
      <c r="T58" s="517">
        <v>393593</v>
      </c>
      <c r="U58" s="39">
        <v>393593</v>
      </c>
      <c r="V58" s="39">
        <v>462044</v>
      </c>
      <c r="W58" s="516">
        <v>462044</v>
      </c>
      <c r="X58" s="517">
        <v>526217</v>
      </c>
      <c r="Y58" s="106"/>
      <c r="Z58" s="106"/>
      <c r="AA58" s="106"/>
      <c r="AB58" s="106"/>
      <c r="AC58" s="1"/>
      <c r="AD58" s="1"/>
      <c r="AE58" s="18"/>
      <c r="AF58" s="118">
        <f t="shared" si="2"/>
        <v>0.1739131539432866</v>
      </c>
      <c r="AK58" s="352"/>
      <c r="AL58" s="326" t="s">
        <v>733</v>
      </c>
      <c r="AM58" s="397"/>
      <c r="AN58" s="322">
        <f>SUM(AN36:AN56)</f>
        <v>0</v>
      </c>
    </row>
    <row r="59" spans="1:40" ht="15" x14ac:dyDescent="0.25">
      <c r="A59" s="57" t="s">
        <v>220</v>
      </c>
      <c r="E59" s="103">
        <f>IF(AND(AJ2=FALSE,H58&gt;0),E56+E57+E58,E56+E58)</f>
        <v>0</v>
      </c>
      <c r="F59" s="67"/>
      <c r="G59" s="169"/>
      <c r="H59" s="102"/>
      <c r="I59" s="170"/>
      <c r="L59" s="88">
        <v>0.5</v>
      </c>
      <c r="N59" s="1"/>
      <c r="O59" s="1"/>
      <c r="P59" s="1"/>
      <c r="Q59" s="40">
        <v>3500000</v>
      </c>
      <c r="R59" s="152">
        <v>4000000</v>
      </c>
      <c r="S59" s="516">
        <v>371491</v>
      </c>
      <c r="T59" s="517">
        <v>443859</v>
      </c>
      <c r="U59" s="39">
        <v>443859</v>
      </c>
      <c r="V59" s="39">
        <v>521052</v>
      </c>
      <c r="W59" s="516">
        <v>521052</v>
      </c>
      <c r="X59" s="517">
        <v>593420</v>
      </c>
      <c r="Y59" s="106"/>
      <c r="Z59" s="106"/>
      <c r="AA59" s="106"/>
      <c r="AB59" s="106"/>
      <c r="AC59" s="1"/>
      <c r="AD59" s="1"/>
      <c r="AE59" s="18"/>
      <c r="AF59" s="118">
        <f t="shared" si="2"/>
        <v>0.17391333734361589</v>
      </c>
      <c r="AK59" s="355"/>
      <c r="AL59"/>
      <c r="AM59" s="398"/>
      <c r="AN59" s="324"/>
    </row>
    <row r="60" spans="1:40" ht="15" x14ac:dyDescent="0.25">
      <c r="A60" s="57" t="s">
        <v>1890</v>
      </c>
      <c r="C60" s="111"/>
      <c r="D60" s="172">
        <f>A19</f>
        <v>1</v>
      </c>
      <c r="E60" s="99"/>
      <c r="F60" s="67" t="s">
        <v>221</v>
      </c>
      <c r="G60" s="169">
        <f>A19</f>
        <v>1</v>
      </c>
      <c r="H60" s="102" t="s">
        <v>63</v>
      </c>
      <c r="I60" s="170">
        <f>E59</f>
        <v>0</v>
      </c>
      <c r="L60" s="88">
        <v>0.51</v>
      </c>
      <c r="N60" s="1"/>
      <c r="O60" s="1"/>
      <c r="P60" s="1"/>
      <c r="Q60" s="509">
        <v>4000000</v>
      </c>
      <c r="R60" s="152">
        <v>5500000</v>
      </c>
      <c r="S60" s="516">
        <v>412126</v>
      </c>
      <c r="T60" s="517">
        <v>492410</v>
      </c>
      <c r="U60" s="39">
        <v>492410</v>
      </c>
      <c r="V60" s="39">
        <v>578046</v>
      </c>
      <c r="W60" s="516">
        <v>578046</v>
      </c>
      <c r="X60" s="517">
        <v>658331</v>
      </c>
      <c r="Y60" s="106"/>
      <c r="Z60" s="106"/>
      <c r="AA60" s="106"/>
      <c r="AB60" s="106"/>
      <c r="AC60" s="1"/>
      <c r="AD60" s="1"/>
      <c r="AE60" s="18"/>
      <c r="AF60" s="118">
        <f>(V60-U60)/U60</f>
        <v>0.17391198391584248</v>
      </c>
      <c r="AK60" s="353" t="s">
        <v>594</v>
      </c>
      <c r="AL60" s="295" t="s">
        <v>595</v>
      </c>
      <c r="AM60" s="398"/>
      <c r="AN60" s="324"/>
    </row>
    <row r="61" spans="1:40" ht="15" x14ac:dyDescent="0.25">
      <c r="A61" s="56" t="s">
        <v>222</v>
      </c>
      <c r="E61" s="99">
        <f>A19*E59</f>
        <v>0</v>
      </c>
      <c r="L61" s="88">
        <v>0.52</v>
      </c>
      <c r="N61" s="1"/>
      <c r="O61" s="1"/>
      <c r="P61" s="1"/>
      <c r="Q61" s="509">
        <v>5500000</v>
      </c>
      <c r="R61" s="152">
        <v>7000000</v>
      </c>
      <c r="S61" s="512">
        <v>530082</v>
      </c>
      <c r="T61" s="513">
        <v>633344</v>
      </c>
      <c r="U61" s="152">
        <v>633344</v>
      </c>
      <c r="V61" s="152">
        <v>743491</v>
      </c>
      <c r="W61" s="512">
        <v>743491</v>
      </c>
      <c r="X61" s="513">
        <v>846754</v>
      </c>
      <c r="Y61" s="1"/>
      <c r="Z61" s="1"/>
      <c r="AA61" s="1"/>
      <c r="AB61" s="1"/>
      <c r="AC61" s="1"/>
      <c r="AD61" s="1"/>
      <c r="AE61" s="18"/>
      <c r="AF61" s="118">
        <f t="shared" ref="AF61:AF87" si="3">(V61-U61)/U61</f>
        <v>0.17391338672190784</v>
      </c>
      <c r="AK61" s="356" t="s">
        <v>596</v>
      </c>
      <c r="AL61" s="375" t="s">
        <v>765</v>
      </c>
      <c r="AM61" s="401"/>
      <c r="AN61" s="320"/>
    </row>
    <row r="62" spans="1:40" ht="15.75" thickBot="1" x14ac:dyDescent="0.3">
      <c r="A62" s="57" t="s">
        <v>87</v>
      </c>
      <c r="C62" s="111">
        <v>0.19</v>
      </c>
      <c r="E62" s="99">
        <f>C62*E61</f>
        <v>0</v>
      </c>
      <c r="L62" s="88">
        <v>0.53</v>
      </c>
      <c r="N62" s="1"/>
      <c r="O62" s="1"/>
      <c r="P62" s="1"/>
      <c r="Q62" s="509">
        <v>7000000</v>
      </c>
      <c r="R62" s="152">
        <v>8500000</v>
      </c>
      <c r="S62" s="512">
        <v>641179</v>
      </c>
      <c r="T62" s="513">
        <v>766084</v>
      </c>
      <c r="U62" s="152">
        <v>766084</v>
      </c>
      <c r="V62" s="152">
        <v>899316</v>
      </c>
      <c r="W62" s="512">
        <v>899316</v>
      </c>
      <c r="X62" s="513">
        <v>1024221</v>
      </c>
      <c r="Y62" s="1"/>
      <c r="Z62" s="1"/>
      <c r="AA62" s="1"/>
      <c r="AB62" s="1"/>
      <c r="AC62" s="1"/>
      <c r="AD62" s="1"/>
      <c r="AE62" s="18"/>
      <c r="AF62" s="118">
        <f t="shared" si="3"/>
        <v>0.17391304347826086</v>
      </c>
      <c r="AK62" s="357"/>
      <c r="AL62" s="375" t="s">
        <v>874</v>
      </c>
      <c r="AM62" s="401"/>
      <c r="AN62" s="320"/>
    </row>
    <row r="63" spans="1:40" ht="15" x14ac:dyDescent="0.25">
      <c r="A63" s="56" t="s">
        <v>94</v>
      </c>
      <c r="E63" s="112">
        <f>E61+E62</f>
        <v>0</v>
      </c>
      <c r="H63" s="118"/>
      <c r="L63" s="88">
        <v>0.54</v>
      </c>
      <c r="N63" s="1"/>
      <c r="O63" s="1"/>
      <c r="P63" s="1"/>
      <c r="Q63" s="509">
        <v>8500000</v>
      </c>
      <c r="R63" s="152">
        <v>10000000</v>
      </c>
      <c r="S63" s="512">
        <v>747115</v>
      </c>
      <c r="T63" s="513">
        <v>892657</v>
      </c>
      <c r="U63" s="152">
        <v>892657</v>
      </c>
      <c r="V63" s="152">
        <v>1047901</v>
      </c>
      <c r="W63" s="512">
        <v>1047901</v>
      </c>
      <c r="X63" s="513">
        <v>1193443</v>
      </c>
      <c r="Y63" s="1"/>
      <c r="Z63" s="1"/>
      <c r="AA63" s="1"/>
      <c r="AB63" s="1"/>
      <c r="AC63" s="1"/>
      <c r="AD63" s="1"/>
      <c r="AE63" s="18"/>
      <c r="AF63" s="118">
        <f t="shared" si="3"/>
        <v>0.17391226417313704</v>
      </c>
      <c r="AK63" s="358"/>
      <c r="AL63" s="375" t="s">
        <v>875</v>
      </c>
      <c r="AM63" s="401">
        <v>0</v>
      </c>
      <c r="AN63" s="320">
        <v>0</v>
      </c>
    </row>
    <row r="64" spans="1:40" ht="15" x14ac:dyDescent="0.25">
      <c r="L64" s="88">
        <v>0.55000000000000004</v>
      </c>
      <c r="N64" s="1"/>
      <c r="O64" s="1"/>
      <c r="P64" s="1"/>
      <c r="Q64" s="509">
        <v>10000000</v>
      </c>
      <c r="R64" s="152">
        <v>12500000</v>
      </c>
      <c r="S64" s="512">
        <v>848927</v>
      </c>
      <c r="T64" s="513">
        <v>1014303</v>
      </c>
      <c r="U64" s="152">
        <v>1014303</v>
      </c>
      <c r="V64" s="152">
        <v>1190703</v>
      </c>
      <c r="W64" s="512">
        <v>1190703</v>
      </c>
      <c r="X64" s="513">
        <v>1356079</v>
      </c>
      <c r="Y64" s="1"/>
      <c r="Z64" s="1"/>
      <c r="AA64" s="1"/>
      <c r="AB64" s="1"/>
      <c r="AC64" s="1"/>
      <c r="AD64" s="1"/>
      <c r="AE64" s="18"/>
      <c r="AF64" s="118">
        <f t="shared" si="3"/>
        <v>0.17391252909633512</v>
      </c>
      <c r="AK64" s="359" t="s">
        <v>602</v>
      </c>
      <c r="AL64" s="375" t="s">
        <v>876</v>
      </c>
      <c r="AM64" s="401">
        <v>0</v>
      </c>
      <c r="AN64" s="320">
        <v>0</v>
      </c>
    </row>
    <row r="65" spans="12:40" ht="15" x14ac:dyDescent="0.25">
      <c r="L65" s="88">
        <v>0.56000000000000005</v>
      </c>
      <c r="N65" s="1"/>
      <c r="O65" s="1"/>
      <c r="P65" s="1"/>
      <c r="Q65" s="509">
        <v>12500000</v>
      </c>
      <c r="R65" s="152">
        <v>15000000</v>
      </c>
      <c r="S65" s="512">
        <v>1011253</v>
      </c>
      <c r="T65" s="513">
        <v>1208251</v>
      </c>
      <c r="U65" s="152">
        <v>1208251</v>
      </c>
      <c r="V65" s="152">
        <v>1418381</v>
      </c>
      <c r="W65" s="512">
        <v>1418381</v>
      </c>
      <c r="X65" s="513">
        <v>1615378</v>
      </c>
      <c r="Y65" s="1"/>
      <c r="Z65" s="1"/>
      <c r="AA65" s="1"/>
      <c r="AB65" s="1"/>
      <c r="AC65" s="1"/>
      <c r="AD65" s="1"/>
      <c r="AE65" s="18"/>
      <c r="AF65" s="118">
        <f t="shared" si="3"/>
        <v>0.17391253969580825</v>
      </c>
      <c r="AK65" s="352"/>
      <c r="AL65" s="296" t="s">
        <v>840</v>
      </c>
      <c r="AM65" s="403">
        <f>SUM(AM61:AM64)</f>
        <v>0</v>
      </c>
      <c r="AN65" s="321"/>
    </row>
    <row r="66" spans="12:40" ht="15" x14ac:dyDescent="0.25">
      <c r="L66" s="88">
        <v>0.56999999999999995</v>
      </c>
      <c r="N66" s="1"/>
      <c r="O66" s="1"/>
      <c r="P66" s="1"/>
      <c r="Q66" s="509">
        <v>15000000</v>
      </c>
      <c r="R66" s="152">
        <v>17500000</v>
      </c>
      <c r="S66" s="512">
        <v>1166129</v>
      </c>
      <c r="T66" s="513">
        <v>1393297</v>
      </c>
      <c r="U66" s="152">
        <v>1393297</v>
      </c>
      <c r="V66" s="152">
        <v>1635609</v>
      </c>
      <c r="W66" s="512">
        <v>1635609</v>
      </c>
      <c r="X66" s="513">
        <v>1862777</v>
      </c>
      <c r="Y66" s="1"/>
      <c r="Z66" s="1"/>
      <c r="AA66" s="1"/>
      <c r="AB66" s="1"/>
      <c r="AC66" s="1"/>
      <c r="AD66" s="1"/>
      <c r="AE66" s="18"/>
      <c r="AF66" s="118">
        <f t="shared" si="3"/>
        <v>0.17391266901457478</v>
      </c>
      <c r="AK66" s="352"/>
      <c r="AL66" s="326" t="s">
        <v>733</v>
      </c>
      <c r="AM66" s="397"/>
      <c r="AN66" s="322">
        <f>SUM(AN61:AN65)</f>
        <v>0</v>
      </c>
    </row>
    <row r="67" spans="12:40" ht="15" x14ac:dyDescent="0.25">
      <c r="L67" s="88">
        <v>0.57999999999999996</v>
      </c>
      <c r="N67" s="1"/>
      <c r="O67" s="1"/>
      <c r="P67" s="1"/>
      <c r="Q67" s="509">
        <v>17500000</v>
      </c>
      <c r="R67" s="152">
        <v>20000000</v>
      </c>
      <c r="S67" s="512">
        <v>1314919</v>
      </c>
      <c r="T67" s="513">
        <v>1571072</v>
      </c>
      <c r="U67" s="152">
        <v>1571072</v>
      </c>
      <c r="V67" s="152">
        <v>1844302</v>
      </c>
      <c r="W67" s="512">
        <v>1844302</v>
      </c>
      <c r="X67" s="513">
        <v>2100455</v>
      </c>
      <c r="Y67" s="1"/>
      <c r="Z67" s="1"/>
      <c r="AA67" s="1"/>
      <c r="AB67" s="1"/>
      <c r="AC67" s="1"/>
      <c r="AD67" s="1"/>
      <c r="AE67" s="18"/>
      <c r="AF67" s="118">
        <f t="shared" si="3"/>
        <v>0.17391309882678832</v>
      </c>
      <c r="AK67" s="352"/>
      <c r="AL67" s="296"/>
      <c r="AM67" s="342"/>
      <c r="AN67" s="319"/>
    </row>
    <row r="68" spans="12:40" ht="15" x14ac:dyDescent="0.25">
      <c r="L68" s="88">
        <v>0.59</v>
      </c>
      <c r="N68" s="1"/>
      <c r="O68" s="1"/>
      <c r="P68" s="1"/>
      <c r="Q68" s="509">
        <v>20000000</v>
      </c>
      <c r="R68" s="152">
        <v>22500000</v>
      </c>
      <c r="S68" s="512">
        <v>1458563</v>
      </c>
      <c r="T68" s="513">
        <v>1742699</v>
      </c>
      <c r="U68" s="152">
        <v>1742699</v>
      </c>
      <c r="V68" s="152">
        <v>2045777</v>
      </c>
      <c r="W68" s="512">
        <v>2045777</v>
      </c>
      <c r="X68" s="513">
        <v>2329913</v>
      </c>
      <c r="Y68" s="1"/>
      <c r="Z68" s="1"/>
      <c r="AA68" s="1"/>
      <c r="AB68" s="1"/>
      <c r="AC68" s="1"/>
      <c r="AD68" s="1"/>
      <c r="AE68" s="18"/>
      <c r="AF68" s="118">
        <f t="shared" si="3"/>
        <v>0.17391299358064702</v>
      </c>
      <c r="AK68" s="353" t="s">
        <v>606</v>
      </c>
      <c r="AL68" s="295" t="s">
        <v>607</v>
      </c>
      <c r="AM68" s="342"/>
      <c r="AN68" s="323"/>
    </row>
    <row r="69" spans="12:40" ht="15" x14ac:dyDescent="0.25">
      <c r="L69" s="88">
        <v>0.6</v>
      </c>
      <c r="N69" s="1"/>
      <c r="O69" s="1"/>
      <c r="P69" s="1"/>
      <c r="Q69" s="509">
        <v>22500000</v>
      </c>
      <c r="R69" s="152">
        <v>25000000</v>
      </c>
      <c r="S69" s="512">
        <v>1597747</v>
      </c>
      <c r="T69" s="513">
        <v>1908997</v>
      </c>
      <c r="U69" s="152">
        <v>1908997</v>
      </c>
      <c r="V69" s="152">
        <v>2240996</v>
      </c>
      <c r="W69" s="512">
        <v>2240996</v>
      </c>
      <c r="X69" s="513">
        <v>2552246</v>
      </c>
      <c r="Y69" s="1"/>
      <c r="Z69" s="1"/>
      <c r="AA69" s="1"/>
      <c r="AB69" s="1"/>
      <c r="AC69" s="1"/>
      <c r="AD69" s="1"/>
      <c r="AE69" s="18"/>
      <c r="AF69" s="118">
        <f t="shared" si="3"/>
        <v>0.17391279294833883</v>
      </c>
      <c r="AK69" s="348" t="s">
        <v>608</v>
      </c>
      <c r="AL69" s="300" t="s">
        <v>877</v>
      </c>
      <c r="AM69" s="401"/>
      <c r="AN69" s="320"/>
    </row>
    <row r="70" spans="12:40" ht="15" x14ac:dyDescent="0.25">
      <c r="L70" s="88">
        <v>0.61</v>
      </c>
      <c r="N70" s="1"/>
      <c r="O70" s="1"/>
      <c r="P70" s="1"/>
      <c r="Q70" s="509">
        <v>25000000</v>
      </c>
      <c r="R70" s="152">
        <v>30000000</v>
      </c>
      <c r="S70" s="512">
        <v>1732992</v>
      </c>
      <c r="T70" s="513">
        <v>2070587</v>
      </c>
      <c r="U70" s="152">
        <v>2070587</v>
      </c>
      <c r="V70" s="152">
        <v>2430689</v>
      </c>
      <c r="W70" s="512">
        <v>2430689</v>
      </c>
      <c r="X70" s="513">
        <v>2768285</v>
      </c>
      <c r="Y70" s="1"/>
      <c r="Z70" s="1"/>
      <c r="AA70" s="1"/>
      <c r="AB70" s="1"/>
      <c r="AC70" s="1"/>
      <c r="AD70" s="1"/>
      <c r="AE70" s="18"/>
      <c r="AF70" s="118">
        <f t="shared" si="3"/>
        <v>0.17391300148218838</v>
      </c>
      <c r="AK70" s="354"/>
      <c r="AL70" s="300" t="s">
        <v>878</v>
      </c>
      <c r="AM70" s="401"/>
      <c r="AN70" s="320"/>
    </row>
    <row r="71" spans="12:40" ht="15" x14ac:dyDescent="0.25">
      <c r="L71" s="88">
        <v>0.62</v>
      </c>
      <c r="N71" s="1"/>
      <c r="O71" s="1"/>
      <c r="P71" s="1"/>
      <c r="Q71" s="509">
        <v>30000000</v>
      </c>
      <c r="R71" s="152">
        <v>35000000</v>
      </c>
      <c r="S71" s="512">
        <v>1993217</v>
      </c>
      <c r="T71" s="513">
        <v>2381505</v>
      </c>
      <c r="U71" s="152">
        <v>2381505</v>
      </c>
      <c r="V71" s="152">
        <v>2795680</v>
      </c>
      <c r="W71" s="512">
        <v>2795680</v>
      </c>
      <c r="X71" s="513">
        <v>3183969</v>
      </c>
      <c r="Y71" s="1"/>
      <c r="Z71" s="1"/>
      <c r="AA71" s="1"/>
      <c r="AB71" s="1"/>
      <c r="AC71" s="1"/>
      <c r="AD71" s="1"/>
      <c r="AE71" s="18"/>
      <c r="AF71" s="118">
        <f t="shared" si="3"/>
        <v>0.17391313476142187</v>
      </c>
      <c r="AK71" s="349"/>
      <c r="AL71" s="300" t="s">
        <v>879</v>
      </c>
      <c r="AM71" s="401">
        <v>0.04</v>
      </c>
      <c r="AN71" s="320">
        <v>0.04</v>
      </c>
    </row>
    <row r="72" spans="12:40" ht="15" x14ac:dyDescent="0.25">
      <c r="L72" s="88">
        <v>0.63</v>
      </c>
      <c r="N72" s="1"/>
      <c r="O72" s="1"/>
      <c r="P72" s="1"/>
      <c r="Q72" s="509">
        <v>35000000</v>
      </c>
      <c r="R72" s="152">
        <v>40000000</v>
      </c>
      <c r="S72" s="512">
        <v>2241671</v>
      </c>
      <c r="T72" s="513">
        <v>2678360</v>
      </c>
      <c r="U72" s="152">
        <v>2678360</v>
      </c>
      <c r="V72" s="152">
        <v>3144161</v>
      </c>
      <c r="W72" s="512">
        <v>3144161</v>
      </c>
      <c r="X72" s="513">
        <v>3580851</v>
      </c>
      <c r="Y72" s="1"/>
      <c r="Z72" s="1"/>
      <c r="AA72" s="1"/>
      <c r="AB72" s="1"/>
      <c r="AC72" s="1"/>
      <c r="AD72" s="1"/>
      <c r="AE72" s="18"/>
      <c r="AF72" s="118">
        <f t="shared" si="3"/>
        <v>0.17391276751444915</v>
      </c>
      <c r="AK72" s="348" t="s">
        <v>613</v>
      </c>
      <c r="AL72" s="300" t="s">
        <v>880</v>
      </c>
      <c r="AM72" s="401"/>
      <c r="AN72" s="320"/>
    </row>
    <row r="73" spans="12:40" ht="15" x14ac:dyDescent="0.25">
      <c r="L73" s="88">
        <v>0.64</v>
      </c>
      <c r="N73" s="1"/>
      <c r="O73" s="1"/>
      <c r="P73" s="1"/>
      <c r="Q73" s="509">
        <v>40000000</v>
      </c>
      <c r="R73" s="152">
        <v>45000000</v>
      </c>
      <c r="S73" s="512">
        <v>2480042</v>
      </c>
      <c r="T73" s="513">
        <v>2963167</v>
      </c>
      <c r="U73" s="152">
        <v>2963167</v>
      </c>
      <c r="V73" s="152">
        <v>3478501</v>
      </c>
      <c r="W73" s="512">
        <v>3478501</v>
      </c>
      <c r="X73" s="513">
        <v>3961626</v>
      </c>
      <c r="Y73" s="1"/>
      <c r="Z73" s="1"/>
      <c r="AA73" s="1"/>
      <c r="AB73" s="1"/>
      <c r="AC73" s="1"/>
      <c r="AD73" s="1"/>
      <c r="AE73" s="18"/>
      <c r="AF73" s="118">
        <f t="shared" si="3"/>
        <v>0.1739132488988977</v>
      </c>
      <c r="AK73" s="354"/>
      <c r="AL73" s="300" t="s">
        <v>881</v>
      </c>
      <c r="AM73" s="401"/>
      <c r="AN73" s="320"/>
    </row>
    <row r="74" spans="12:40" ht="15" x14ac:dyDescent="0.25">
      <c r="L74" s="88">
        <v>0.65</v>
      </c>
      <c r="N74" s="1"/>
      <c r="O74" s="1"/>
      <c r="P74" s="1"/>
      <c r="Q74" s="509">
        <v>45000000</v>
      </c>
      <c r="R74" s="152">
        <v>50000000</v>
      </c>
      <c r="S74" s="512">
        <v>2709572</v>
      </c>
      <c r="T74" s="513">
        <v>3237410</v>
      </c>
      <c r="U74" s="152">
        <v>3237410</v>
      </c>
      <c r="V74" s="152">
        <v>3800438</v>
      </c>
      <c r="W74" s="512">
        <v>3800438</v>
      </c>
      <c r="X74" s="513">
        <v>4328277</v>
      </c>
      <c r="Y74" s="1"/>
      <c r="Z74" s="1"/>
      <c r="AA74" s="1"/>
      <c r="AB74" s="1"/>
      <c r="AC74" s="1"/>
      <c r="AD74" s="1"/>
      <c r="AE74" s="18"/>
      <c r="AF74" s="118">
        <f t="shared" si="3"/>
        <v>0.17391309719806883</v>
      </c>
      <c r="AK74" s="354"/>
      <c r="AL74" s="300" t="s">
        <v>882</v>
      </c>
      <c r="AM74" s="401"/>
      <c r="AN74" s="320"/>
    </row>
    <row r="75" spans="12:40" ht="15" x14ac:dyDescent="0.25">
      <c r="L75" s="88">
        <v>0.66</v>
      </c>
      <c r="N75" s="1"/>
      <c r="O75" s="1"/>
      <c r="P75" s="1"/>
      <c r="Q75" s="509">
        <v>50000000</v>
      </c>
      <c r="R75" s="152">
        <v>55000000</v>
      </c>
      <c r="S75" s="512">
        <v>2931209</v>
      </c>
      <c r="T75" s="513">
        <v>3502224</v>
      </c>
      <c r="U75" s="152">
        <v>3502224</v>
      </c>
      <c r="V75" s="152">
        <v>4111306</v>
      </c>
      <c r="W75" s="512">
        <v>4111306</v>
      </c>
      <c r="X75" s="513">
        <v>4682321</v>
      </c>
      <c r="Y75" s="1"/>
      <c r="Z75" s="1"/>
      <c r="AA75" s="1"/>
      <c r="AB75" s="1"/>
      <c r="AC75" s="1"/>
      <c r="AD75" s="1"/>
      <c r="AE75" s="18"/>
      <c r="AF75" s="118">
        <f t="shared" si="3"/>
        <v>0.1739129193335435</v>
      </c>
      <c r="AK75" s="354"/>
      <c r="AL75" s="300" t="s">
        <v>883</v>
      </c>
      <c r="AM75" s="401"/>
      <c r="AN75" s="320"/>
    </row>
    <row r="76" spans="12:40" ht="15" x14ac:dyDescent="0.25">
      <c r="L76" s="88">
        <v>0.67</v>
      </c>
      <c r="N76" s="1"/>
      <c r="O76" s="1"/>
      <c r="P76" s="1"/>
      <c r="Q76" s="509">
        <v>55000000</v>
      </c>
      <c r="R76" s="152">
        <v>60000000</v>
      </c>
      <c r="S76" s="512">
        <v>3145707</v>
      </c>
      <c r="T76" s="513">
        <v>3758507</v>
      </c>
      <c r="U76" s="152">
        <v>3758507</v>
      </c>
      <c r="V76" s="152">
        <v>4412160</v>
      </c>
      <c r="W76" s="512">
        <v>4412160</v>
      </c>
      <c r="X76" s="513">
        <v>5024960</v>
      </c>
      <c r="Y76" s="1"/>
      <c r="Z76" s="1"/>
      <c r="AA76" s="1"/>
      <c r="AB76" s="1"/>
      <c r="AC76" s="1"/>
      <c r="AD76" s="1"/>
      <c r="AE76" s="18"/>
      <c r="AF76" s="118">
        <f t="shared" si="3"/>
        <v>0.17391293936661553</v>
      </c>
      <c r="AK76" s="354"/>
      <c r="AL76" s="300" t="s">
        <v>884</v>
      </c>
      <c r="AM76" s="401"/>
      <c r="AN76" s="320"/>
    </row>
    <row r="77" spans="12:40" ht="15" x14ac:dyDescent="0.25">
      <c r="L77" s="88">
        <v>0.68</v>
      </c>
      <c r="N77" s="1"/>
      <c r="O77" s="1"/>
      <c r="P77" s="1"/>
      <c r="Q77" s="509">
        <v>60000000</v>
      </c>
      <c r="R77" s="152">
        <v>65000000</v>
      </c>
      <c r="S77" s="512">
        <v>3353675</v>
      </c>
      <c r="T77" s="513">
        <v>4006988</v>
      </c>
      <c r="U77" s="152">
        <v>4006988</v>
      </c>
      <c r="V77" s="152">
        <v>4703856</v>
      </c>
      <c r="W77" s="512">
        <v>4703856</v>
      </c>
      <c r="X77" s="513">
        <v>5357169</v>
      </c>
      <c r="Y77" s="1"/>
      <c r="Z77" s="1"/>
      <c r="AA77" s="1"/>
      <c r="AB77" s="1"/>
      <c r="AC77" s="1"/>
      <c r="AD77" s="1"/>
      <c r="AE77" s="18"/>
      <c r="AF77" s="118">
        <f t="shared" si="3"/>
        <v>0.1739131736855713</v>
      </c>
      <c r="AK77" s="354"/>
      <c r="AL77" s="300" t="s">
        <v>885</v>
      </c>
      <c r="AM77" s="401"/>
      <c r="AN77" s="320"/>
    </row>
    <row r="78" spans="12:40" ht="15" x14ac:dyDescent="0.25">
      <c r="L78" s="88">
        <v>0.69</v>
      </c>
      <c r="N78" s="1"/>
      <c r="O78" s="1"/>
      <c r="P78" s="1"/>
      <c r="Q78" s="509">
        <v>65000000</v>
      </c>
      <c r="R78" s="152">
        <v>70000000</v>
      </c>
      <c r="S78" s="512">
        <v>3555621</v>
      </c>
      <c r="T78" s="513">
        <v>4248275</v>
      </c>
      <c r="U78" s="152">
        <v>4248275</v>
      </c>
      <c r="V78" s="152">
        <v>4987105</v>
      </c>
      <c r="W78" s="512">
        <v>4987105</v>
      </c>
      <c r="X78" s="513">
        <v>5679758</v>
      </c>
      <c r="Y78" s="1"/>
      <c r="Z78" s="1"/>
      <c r="AA78" s="1"/>
      <c r="AB78" s="1"/>
      <c r="AC78" s="1"/>
      <c r="AD78" s="1"/>
      <c r="AE78" s="18"/>
      <c r="AF78" s="118">
        <f t="shared" si="3"/>
        <v>0.17391294113493125</v>
      </c>
      <c r="AK78" s="354"/>
      <c r="AL78" s="300" t="s">
        <v>886</v>
      </c>
      <c r="AM78" s="401"/>
      <c r="AN78" s="320"/>
    </row>
    <row r="79" spans="12:40" ht="15" x14ac:dyDescent="0.25">
      <c r="L79" s="88">
        <v>0.7</v>
      </c>
      <c r="N79" s="1"/>
      <c r="O79" s="1"/>
      <c r="P79" s="1"/>
      <c r="Q79" s="509">
        <v>70000000</v>
      </c>
      <c r="R79" s="152">
        <v>75000000</v>
      </c>
      <c r="S79" s="512">
        <v>3751972</v>
      </c>
      <c r="T79" s="513">
        <v>4482876</v>
      </c>
      <c r="U79" s="152">
        <v>4482876</v>
      </c>
      <c r="V79" s="152">
        <v>5262506</v>
      </c>
      <c r="W79" s="512">
        <v>5262506</v>
      </c>
      <c r="X79" s="513">
        <v>5993410</v>
      </c>
      <c r="Y79" s="1"/>
      <c r="Z79" s="1"/>
      <c r="AA79" s="1"/>
      <c r="AB79" s="1"/>
      <c r="AC79" s="1"/>
      <c r="AD79" s="1"/>
      <c r="AE79" s="18"/>
      <c r="AF79" s="118">
        <f t="shared" si="3"/>
        <v>0.17391290769586309</v>
      </c>
      <c r="AK79" s="349"/>
      <c r="AL79" s="300" t="s">
        <v>887</v>
      </c>
      <c r="AM79" s="401">
        <v>7.0000000000000007E-2</v>
      </c>
      <c r="AN79" s="320">
        <v>7.0000000000000007E-2</v>
      </c>
    </row>
    <row r="80" spans="12:40" ht="15" x14ac:dyDescent="0.25">
      <c r="L80" s="88">
        <v>0.71</v>
      </c>
      <c r="N80" s="1"/>
      <c r="O80" s="1"/>
      <c r="P80" s="1"/>
      <c r="Q80" s="509">
        <v>75000000</v>
      </c>
      <c r="R80" s="152">
        <v>100000000</v>
      </c>
      <c r="S80" s="512">
        <v>3943095</v>
      </c>
      <c r="T80" s="513">
        <v>4711230</v>
      </c>
      <c r="U80" s="152">
        <v>4711230</v>
      </c>
      <c r="V80" s="152">
        <v>5530575</v>
      </c>
      <c r="W80" s="512">
        <v>5530575</v>
      </c>
      <c r="X80" s="513">
        <v>6298710</v>
      </c>
      <c r="Y80" s="1"/>
      <c r="Z80" s="1"/>
      <c r="AA80" s="1"/>
      <c r="AB80" s="1"/>
      <c r="AC80" s="1"/>
      <c r="AD80" s="1"/>
      <c r="AE80" s="18"/>
      <c r="AF80" s="118">
        <f t="shared" si="3"/>
        <v>0.17391318190790939</v>
      </c>
      <c r="AK80" s="351" t="s">
        <v>619</v>
      </c>
      <c r="AL80" s="301" t="s">
        <v>888</v>
      </c>
      <c r="AM80" s="401">
        <v>0.04</v>
      </c>
      <c r="AN80" s="320">
        <v>0.04</v>
      </c>
    </row>
    <row r="81" spans="12:40" ht="15.75" thickBot="1" x14ac:dyDescent="0.3">
      <c r="L81" s="88">
        <v>0.72</v>
      </c>
      <c r="N81" s="1"/>
      <c r="O81" s="1"/>
      <c r="P81" s="1"/>
      <c r="Q81" s="509">
        <v>100000000</v>
      </c>
      <c r="R81" s="152">
        <v>150000000</v>
      </c>
      <c r="S81" s="512">
        <v>4830186</v>
      </c>
      <c r="T81" s="513">
        <v>5771132</v>
      </c>
      <c r="U81" s="152">
        <v>5771132</v>
      </c>
      <c r="V81" s="152">
        <v>6774807</v>
      </c>
      <c r="W81" s="512">
        <v>6774807</v>
      </c>
      <c r="X81" s="513">
        <v>7715752</v>
      </c>
      <c r="Y81" s="1"/>
      <c r="Z81" s="1"/>
      <c r="AA81" s="1"/>
      <c r="AB81" s="1"/>
      <c r="AC81" s="1"/>
      <c r="AD81" s="1"/>
      <c r="AE81" s="18"/>
      <c r="AF81" s="118">
        <f t="shared" si="3"/>
        <v>0.17391302087701338</v>
      </c>
      <c r="AK81" s="351" t="s">
        <v>623</v>
      </c>
      <c r="AL81" s="301" t="s">
        <v>889</v>
      </c>
      <c r="AM81" s="401">
        <v>0.01</v>
      </c>
      <c r="AN81" s="320">
        <v>0.01</v>
      </c>
    </row>
    <row r="82" spans="12:40" ht="24.75" thickTop="1" thickBot="1" x14ac:dyDescent="0.3">
      <c r="L82" s="88">
        <v>0.73</v>
      </c>
      <c r="N82" s="22" t="s">
        <v>72</v>
      </c>
      <c r="O82" s="23"/>
      <c r="P82" s="24"/>
      <c r="Q82" s="509">
        <v>150000000</v>
      </c>
      <c r="R82" s="152">
        <v>200000000</v>
      </c>
      <c r="S82" s="512">
        <v>6336123</v>
      </c>
      <c r="T82" s="513">
        <v>7570432</v>
      </c>
      <c r="U82" s="152">
        <v>7570432</v>
      </c>
      <c r="V82" s="152">
        <v>8887029</v>
      </c>
      <c r="W82" s="512">
        <v>8887029</v>
      </c>
      <c r="X82" s="513">
        <v>10121339</v>
      </c>
      <c r="Y82" s="1"/>
      <c r="Z82" s="1"/>
      <c r="AA82" s="1"/>
      <c r="AB82" s="1"/>
      <c r="AC82" s="1"/>
      <c r="AD82" s="1"/>
      <c r="AE82" s="18"/>
      <c r="AF82" s="118">
        <f t="shared" si="3"/>
        <v>0.17391306070776411</v>
      </c>
      <c r="AK82" s="348" t="s">
        <v>624</v>
      </c>
      <c r="AL82" s="360" t="s">
        <v>890</v>
      </c>
      <c r="AM82" s="401"/>
      <c r="AN82" s="320"/>
    </row>
    <row r="83" spans="12:40" ht="15.75" thickTop="1" x14ac:dyDescent="0.25">
      <c r="L83" s="88">
        <v>0.74</v>
      </c>
      <c r="N83" s="25">
        <f>AE44-AE42</f>
        <v>2065</v>
      </c>
      <c r="O83" s="26"/>
      <c r="P83" s="27">
        <f>N83*C14+AE42</f>
        <v>11869</v>
      </c>
      <c r="Q83" s="509">
        <v>200000000</v>
      </c>
      <c r="R83" s="152">
        <v>250000000</v>
      </c>
      <c r="S83" s="512">
        <v>7579710</v>
      </c>
      <c r="T83" s="513">
        <v>9056277</v>
      </c>
      <c r="U83" s="152">
        <v>9056277</v>
      </c>
      <c r="V83" s="152">
        <v>10631281</v>
      </c>
      <c r="W83" s="512">
        <v>10631281</v>
      </c>
      <c r="X83" s="513">
        <v>12107848</v>
      </c>
      <c r="Y83" s="1"/>
      <c r="Z83" s="1"/>
      <c r="AA83" s="1"/>
      <c r="AB83" s="1"/>
      <c r="AC83" s="1"/>
      <c r="AD83" s="1"/>
      <c r="AE83" s="18"/>
      <c r="AF83" s="118">
        <f t="shared" si="3"/>
        <v>0.17391296666389511</v>
      </c>
      <c r="AK83" s="354"/>
      <c r="AL83" s="360" t="s">
        <v>891</v>
      </c>
      <c r="AM83" s="401"/>
      <c r="AN83" s="320"/>
    </row>
    <row r="84" spans="12:40" ht="15" x14ac:dyDescent="0.25">
      <c r="L84" s="88">
        <v>0.75</v>
      </c>
      <c r="N84" s="28">
        <f>AE45-AE43</f>
        <v>2736</v>
      </c>
      <c r="O84" s="29"/>
      <c r="P84" s="30">
        <f>N84*C14+AE43</f>
        <v>15729</v>
      </c>
      <c r="Q84" s="509">
        <v>250000000</v>
      </c>
      <c r="R84" s="152">
        <v>300000000</v>
      </c>
      <c r="S84" s="512">
        <v>8631924</v>
      </c>
      <c r="T84" s="513">
        <v>10313468</v>
      </c>
      <c r="U84" s="152">
        <v>10313468</v>
      </c>
      <c r="V84" s="152">
        <v>12107114</v>
      </c>
      <c r="W84" s="512">
        <v>12107114</v>
      </c>
      <c r="X84" s="513">
        <v>13788658</v>
      </c>
      <c r="Y84" s="1"/>
      <c r="Z84" s="1"/>
      <c r="AA84" s="1"/>
      <c r="AB84" s="1"/>
      <c r="AC84" s="1"/>
      <c r="AD84" s="1"/>
      <c r="AE84" s="18"/>
      <c r="AF84" s="118">
        <f t="shared" si="3"/>
        <v>0.17391298445876791</v>
      </c>
      <c r="AK84" s="349"/>
      <c r="AL84" s="360" t="s">
        <v>892</v>
      </c>
      <c r="AM84" s="401">
        <v>0.02</v>
      </c>
      <c r="AN84" s="320">
        <v>0.02</v>
      </c>
    </row>
    <row r="85" spans="12:40" ht="15" x14ac:dyDescent="0.25">
      <c r="L85" s="88">
        <v>0.76</v>
      </c>
      <c r="N85" s="28"/>
      <c r="O85" s="29"/>
      <c r="P85" s="30">
        <f>P84-P83</f>
        <v>3860</v>
      </c>
      <c r="Q85" s="509">
        <v>300000000</v>
      </c>
      <c r="R85" s="152">
        <v>400000000</v>
      </c>
      <c r="S85" s="512">
        <v>9541819</v>
      </c>
      <c r="T85" s="513">
        <v>11400614</v>
      </c>
      <c r="U85" s="152">
        <v>11400614</v>
      </c>
      <c r="V85" s="152">
        <v>13383330</v>
      </c>
      <c r="W85" s="512">
        <v>13383330</v>
      </c>
      <c r="X85" s="513">
        <v>15242126</v>
      </c>
      <c r="Y85" s="1"/>
      <c r="Z85" s="1"/>
      <c r="AA85" s="1"/>
      <c r="AB85" s="1"/>
      <c r="AC85" s="1"/>
      <c r="AD85" s="1"/>
      <c r="AE85" s="18"/>
      <c r="AF85" s="118">
        <f t="shared" si="3"/>
        <v>0.17391308924238641</v>
      </c>
      <c r="AK85" s="348" t="s">
        <v>627</v>
      </c>
      <c r="AL85" s="300" t="s">
        <v>893</v>
      </c>
      <c r="AM85" s="401"/>
      <c r="AN85" s="320"/>
    </row>
    <row r="86" spans="12:40" ht="15.75" thickBot="1" x14ac:dyDescent="0.3">
      <c r="L86" s="88">
        <v>0.77</v>
      </c>
      <c r="N86" s="31"/>
      <c r="O86" s="32"/>
      <c r="P86" s="33">
        <f>(E29-AE38)/(AE39-AE38)*P85+P83</f>
        <v>14166.820104171649</v>
      </c>
      <c r="Q86" s="509">
        <v>400000000</v>
      </c>
      <c r="R86" s="152">
        <v>500000000</v>
      </c>
      <c r="S86" s="512">
        <v>11081538</v>
      </c>
      <c r="T86" s="513">
        <v>13240279</v>
      </c>
      <c r="U86" s="152">
        <v>13240279</v>
      </c>
      <c r="V86" s="152">
        <v>15542936</v>
      </c>
      <c r="W86" s="512">
        <v>15542936</v>
      </c>
      <c r="X86" s="513">
        <v>17701677</v>
      </c>
      <c r="Y86" s="1"/>
      <c r="Z86" s="1"/>
      <c r="AA86" s="1"/>
      <c r="AB86" s="1"/>
      <c r="AC86" s="1"/>
      <c r="AD86" s="1"/>
      <c r="AE86" s="18"/>
      <c r="AF86" s="118">
        <f t="shared" si="3"/>
        <v>0.17391302705932404</v>
      </c>
      <c r="AK86" s="349"/>
      <c r="AL86" s="300" t="s">
        <v>894</v>
      </c>
      <c r="AM86" s="401">
        <v>0.04</v>
      </c>
      <c r="AN86" s="320">
        <v>0.04</v>
      </c>
    </row>
    <row r="87" spans="12:40" ht="16.5" thickTop="1" thickBot="1" x14ac:dyDescent="0.3">
      <c r="L87" s="88">
        <v>0.78</v>
      </c>
      <c r="Q87" s="510">
        <v>500000000</v>
      </c>
      <c r="R87" s="518">
        <v>500000001</v>
      </c>
      <c r="S87" s="514">
        <v>12442909</v>
      </c>
      <c r="T87" s="515">
        <v>14866853</v>
      </c>
      <c r="U87" s="511">
        <v>14866853</v>
      </c>
      <c r="V87" s="511">
        <v>17452392</v>
      </c>
      <c r="W87" s="514">
        <v>17452392</v>
      </c>
      <c r="X87" s="515">
        <v>19876335</v>
      </c>
      <c r="Y87" s="521"/>
      <c r="Z87" s="521"/>
      <c r="AA87" s="521"/>
      <c r="AB87" s="521"/>
      <c r="AC87" s="521"/>
      <c r="AD87" s="521"/>
      <c r="AE87" s="522"/>
      <c r="AF87" s="118">
        <f t="shared" si="3"/>
        <v>0.17391299961061027</v>
      </c>
      <c r="AK87" s="352"/>
      <c r="AL87" s="296" t="s">
        <v>840</v>
      </c>
      <c r="AM87" s="403">
        <f>SUM(AM69:AM86)</f>
        <v>0.22000000000000003</v>
      </c>
      <c r="AN87" s="322"/>
    </row>
    <row r="88" spans="12:40" ht="15" thickTop="1" x14ac:dyDescent="0.2">
      <c r="L88" s="88">
        <v>0.79</v>
      </c>
      <c r="AK88" s="352"/>
      <c r="AL88" s="326" t="s">
        <v>733</v>
      </c>
      <c r="AM88" s="397"/>
      <c r="AN88" s="322">
        <f>SUM(AN69:AN86)</f>
        <v>0.22000000000000003</v>
      </c>
    </row>
    <row r="89" spans="12:40" x14ac:dyDescent="0.2">
      <c r="L89" s="88">
        <v>0.8</v>
      </c>
      <c r="AK89" s="352"/>
      <c r="AL89" s="296"/>
      <c r="AM89" s="342"/>
      <c r="AN89" s="319"/>
    </row>
    <row r="90" spans="12:40" x14ac:dyDescent="0.2">
      <c r="L90" s="88">
        <v>0.81</v>
      </c>
      <c r="AK90" s="353" t="s">
        <v>631</v>
      </c>
      <c r="AL90" s="295" t="s">
        <v>632</v>
      </c>
      <c r="AM90" s="342"/>
      <c r="AN90" s="323"/>
    </row>
    <row r="91" spans="12:40" x14ac:dyDescent="0.2">
      <c r="L91" s="88">
        <v>0.82</v>
      </c>
      <c r="AK91" s="356" t="s">
        <v>633</v>
      </c>
      <c r="AL91" s="300" t="s">
        <v>895</v>
      </c>
      <c r="AM91" s="401"/>
      <c r="AN91" s="320"/>
    </row>
    <row r="92" spans="12:40" x14ac:dyDescent="0.2">
      <c r="L92" s="88">
        <v>0.83</v>
      </c>
      <c r="AK92" s="357"/>
      <c r="AL92" s="360" t="s">
        <v>896</v>
      </c>
      <c r="AM92" s="401">
        <v>1.4999999999999999E-2</v>
      </c>
      <c r="AN92" s="320">
        <v>1.4999999999999999E-2</v>
      </c>
    </row>
    <row r="93" spans="12:40" x14ac:dyDescent="0.2">
      <c r="L93" s="88">
        <v>0.84</v>
      </c>
      <c r="AK93" s="356" t="s">
        <v>635</v>
      </c>
      <c r="AL93" s="360" t="s">
        <v>897</v>
      </c>
      <c r="AM93" s="401"/>
      <c r="AN93" s="320"/>
    </row>
    <row r="94" spans="12:40" x14ac:dyDescent="0.2">
      <c r="L94" s="88">
        <v>0.85</v>
      </c>
      <c r="AK94" s="357"/>
      <c r="AL94" s="360" t="s">
        <v>898</v>
      </c>
      <c r="AM94" s="401"/>
      <c r="AN94" s="320"/>
    </row>
    <row r="95" spans="12:40" x14ac:dyDescent="0.2">
      <c r="L95" s="88">
        <v>0.86</v>
      </c>
      <c r="AK95" s="358"/>
      <c r="AL95" s="360" t="s">
        <v>899</v>
      </c>
      <c r="AM95" s="401">
        <v>0.03</v>
      </c>
      <c r="AN95" s="320">
        <v>0.03</v>
      </c>
    </row>
    <row r="96" spans="12:40" x14ac:dyDescent="0.2">
      <c r="L96" s="88">
        <v>0.87</v>
      </c>
      <c r="AK96" s="356" t="s">
        <v>640</v>
      </c>
      <c r="AL96" s="360" t="s">
        <v>900</v>
      </c>
      <c r="AM96" s="401"/>
      <c r="AN96" s="320"/>
    </row>
    <row r="97" spans="12:40" x14ac:dyDescent="0.2">
      <c r="L97" s="88">
        <v>0.88</v>
      </c>
      <c r="AK97" s="358"/>
      <c r="AL97" s="360" t="s">
        <v>901</v>
      </c>
      <c r="AM97" s="401">
        <v>5.0000000000000001E-3</v>
      </c>
      <c r="AN97" s="320">
        <v>5.0000000000000001E-3</v>
      </c>
    </row>
    <row r="98" spans="12:40" x14ac:dyDescent="0.2">
      <c r="L98" s="88">
        <v>0.89</v>
      </c>
      <c r="AK98" s="359" t="s">
        <v>643</v>
      </c>
      <c r="AL98" s="361" t="s">
        <v>791</v>
      </c>
      <c r="AM98" s="401">
        <v>0.01</v>
      </c>
      <c r="AN98" s="320">
        <v>0.01</v>
      </c>
    </row>
    <row r="99" spans="12:40" x14ac:dyDescent="0.2">
      <c r="L99" s="88">
        <v>0.9</v>
      </c>
      <c r="AK99" s="356" t="s">
        <v>902</v>
      </c>
      <c r="AL99" s="360" t="s">
        <v>935</v>
      </c>
      <c r="AM99" s="401">
        <v>5.0000000000000001E-3</v>
      </c>
      <c r="AN99" s="320">
        <v>5.0000000000000001E-3</v>
      </c>
    </row>
    <row r="100" spans="12:40" x14ac:dyDescent="0.2">
      <c r="L100" s="88">
        <v>0.91</v>
      </c>
      <c r="AK100" s="358"/>
      <c r="AL100" s="360" t="s">
        <v>793</v>
      </c>
      <c r="AM100" s="401"/>
      <c r="AN100" s="320"/>
    </row>
    <row r="101" spans="12:40" x14ac:dyDescent="0.2">
      <c r="L101" s="88">
        <v>0.92</v>
      </c>
      <c r="AK101" s="359" t="s">
        <v>648</v>
      </c>
      <c r="AL101" s="301" t="s">
        <v>795</v>
      </c>
      <c r="AM101" s="401">
        <v>5.0000000000000001E-3</v>
      </c>
      <c r="AN101" s="320">
        <v>5.0000000000000001E-3</v>
      </c>
    </row>
    <row r="102" spans="12:40" x14ac:dyDescent="0.2">
      <c r="L102" s="88">
        <v>0.93</v>
      </c>
      <c r="AK102" s="352"/>
      <c r="AL102" s="296" t="s">
        <v>840</v>
      </c>
      <c r="AM102" s="403">
        <f>SUM(AM91:AM101)</f>
        <v>7.0000000000000007E-2</v>
      </c>
      <c r="AN102" s="322"/>
    </row>
    <row r="103" spans="12:40" x14ac:dyDescent="0.2">
      <c r="L103" s="88">
        <v>0.94</v>
      </c>
      <c r="AK103" s="352"/>
      <c r="AL103" s="326" t="s">
        <v>733</v>
      </c>
      <c r="AM103" s="397"/>
      <c r="AN103" s="322">
        <f>SUM(AN91:AN101)</f>
        <v>7.0000000000000007E-2</v>
      </c>
    </row>
    <row r="104" spans="12:40" x14ac:dyDescent="0.2">
      <c r="L104" s="88">
        <v>0.95</v>
      </c>
      <c r="AK104" s="352"/>
      <c r="AL104" s="305"/>
      <c r="AM104" s="342"/>
      <c r="AN104" s="323"/>
    </row>
    <row r="105" spans="12:40" x14ac:dyDescent="0.2">
      <c r="L105" s="88">
        <v>0.96</v>
      </c>
      <c r="AK105" s="353" t="s">
        <v>650</v>
      </c>
      <c r="AL105" s="295" t="s">
        <v>651</v>
      </c>
      <c r="AM105" s="342"/>
      <c r="AN105" s="323"/>
    </row>
    <row r="106" spans="12:40" x14ac:dyDescent="0.2">
      <c r="L106" s="88">
        <v>0.97</v>
      </c>
      <c r="AK106" s="359" t="s">
        <v>652</v>
      </c>
      <c r="AL106" s="301" t="s">
        <v>655</v>
      </c>
      <c r="AM106" s="401">
        <v>2.5000000000000001E-3</v>
      </c>
      <c r="AN106" s="320">
        <v>2.5000000000000001E-3</v>
      </c>
    </row>
    <row r="107" spans="12:40" x14ac:dyDescent="0.2">
      <c r="L107" s="88">
        <v>0.98</v>
      </c>
      <c r="AK107" s="356" t="s">
        <v>654</v>
      </c>
      <c r="AL107" s="300" t="s">
        <v>903</v>
      </c>
      <c r="AM107" s="401"/>
      <c r="AN107" s="320"/>
    </row>
    <row r="108" spans="12:40" x14ac:dyDescent="0.2">
      <c r="L108" s="88">
        <v>0.99</v>
      </c>
      <c r="AK108" s="357"/>
      <c r="AL108" s="300" t="s">
        <v>904</v>
      </c>
      <c r="AM108" s="401"/>
      <c r="AN108" s="320"/>
    </row>
    <row r="109" spans="12:40" x14ac:dyDescent="0.2">
      <c r="L109" s="88">
        <v>1</v>
      </c>
      <c r="AK109" s="358"/>
      <c r="AL109" s="300" t="s">
        <v>905</v>
      </c>
      <c r="AM109" s="401">
        <v>2.5000000000000001E-2</v>
      </c>
      <c r="AN109" s="320">
        <v>2.5000000000000001E-2</v>
      </c>
    </row>
    <row r="110" spans="12:40" x14ac:dyDescent="0.2">
      <c r="L110" s="88"/>
      <c r="AK110" s="359" t="s">
        <v>656</v>
      </c>
      <c r="AL110" s="301" t="s">
        <v>662</v>
      </c>
      <c r="AM110" s="401">
        <v>5.0000000000000001E-3</v>
      </c>
      <c r="AN110" s="320">
        <v>5.0000000000000001E-3</v>
      </c>
    </row>
    <row r="111" spans="12:40" ht="22.5" x14ac:dyDescent="0.2">
      <c r="L111" s="88"/>
      <c r="AK111" s="356" t="s">
        <v>661</v>
      </c>
      <c r="AL111" s="300" t="s">
        <v>906</v>
      </c>
      <c r="AM111" s="401"/>
      <c r="AN111" s="320"/>
    </row>
    <row r="112" spans="12:40" x14ac:dyDescent="0.2">
      <c r="L112" s="88"/>
      <c r="AK112" s="358"/>
      <c r="AL112" s="300" t="s">
        <v>907</v>
      </c>
      <c r="AM112" s="401">
        <v>0.01</v>
      </c>
      <c r="AN112" s="320">
        <v>0.01</v>
      </c>
    </row>
    <row r="113" spans="37:40" x14ac:dyDescent="0.2">
      <c r="AK113" s="359" t="s">
        <v>663</v>
      </c>
      <c r="AL113" s="300" t="s">
        <v>908</v>
      </c>
      <c r="AM113" s="401">
        <v>5.0000000000000001E-3</v>
      </c>
      <c r="AN113" s="320">
        <v>5.0000000000000001E-3</v>
      </c>
    </row>
    <row r="114" spans="37:40" x14ac:dyDescent="0.2">
      <c r="AK114" s="359" t="s">
        <v>665</v>
      </c>
      <c r="AL114" s="362" t="s">
        <v>909</v>
      </c>
      <c r="AM114" s="401">
        <v>2.5000000000000001E-3</v>
      </c>
      <c r="AN114" s="320">
        <v>2.5000000000000001E-3</v>
      </c>
    </row>
    <row r="115" spans="37:40" x14ac:dyDescent="0.2">
      <c r="AK115" s="352"/>
      <c r="AL115" s="296" t="s">
        <v>840</v>
      </c>
      <c r="AM115" s="403">
        <f>SUM(AM106:AM114)</f>
        <v>0.05</v>
      </c>
      <c r="AN115" s="322"/>
    </row>
    <row r="116" spans="37:40" x14ac:dyDescent="0.2">
      <c r="AK116" s="352"/>
      <c r="AL116" s="326" t="s">
        <v>733</v>
      </c>
      <c r="AM116" s="397"/>
      <c r="AN116" s="322">
        <f>SUM(AN106:AN114)</f>
        <v>0.05</v>
      </c>
    </row>
    <row r="117" spans="37:40" x14ac:dyDescent="0.2">
      <c r="AK117" s="352"/>
      <c r="AL117" s="296"/>
      <c r="AM117" s="342"/>
      <c r="AN117" s="319"/>
    </row>
    <row r="118" spans="37:40" x14ac:dyDescent="0.2">
      <c r="AK118" s="353" t="s">
        <v>672</v>
      </c>
      <c r="AL118" s="295" t="s">
        <v>673</v>
      </c>
      <c r="AM118" s="342"/>
      <c r="AN118" s="323"/>
    </row>
    <row r="119" spans="37:40" x14ac:dyDescent="0.2">
      <c r="AK119" s="356" t="s">
        <v>674</v>
      </c>
      <c r="AL119" s="300" t="s">
        <v>910</v>
      </c>
      <c r="AM119" s="401"/>
      <c r="AN119" s="320"/>
    </row>
    <row r="120" spans="37:40" x14ac:dyDescent="0.2">
      <c r="AK120" s="357"/>
      <c r="AL120" s="300" t="s">
        <v>911</v>
      </c>
      <c r="AM120" s="401"/>
      <c r="AN120" s="320"/>
    </row>
    <row r="121" spans="37:40" x14ac:dyDescent="0.2">
      <c r="AK121" s="357"/>
      <c r="AL121" s="300" t="s">
        <v>912</v>
      </c>
      <c r="AM121" s="401"/>
      <c r="AN121" s="320"/>
    </row>
    <row r="122" spans="37:40" x14ac:dyDescent="0.2">
      <c r="AK122" s="358"/>
      <c r="AL122" s="300" t="s">
        <v>806</v>
      </c>
      <c r="AM122" s="401">
        <v>0.15</v>
      </c>
      <c r="AN122" s="320">
        <v>0.15</v>
      </c>
    </row>
    <row r="123" spans="37:40" x14ac:dyDescent="0.2">
      <c r="AK123" s="359" t="s">
        <v>678</v>
      </c>
      <c r="AL123" s="301" t="s">
        <v>913</v>
      </c>
      <c r="AM123" s="401">
        <v>2.5000000000000001E-3</v>
      </c>
      <c r="AN123" s="320">
        <v>2.5000000000000001E-3</v>
      </c>
    </row>
    <row r="124" spans="37:40" x14ac:dyDescent="0.2">
      <c r="AK124" s="359" t="s">
        <v>681</v>
      </c>
      <c r="AL124" s="300" t="s">
        <v>914</v>
      </c>
      <c r="AM124" s="401">
        <v>0.01</v>
      </c>
      <c r="AN124" s="320">
        <v>0.01</v>
      </c>
    </row>
    <row r="125" spans="37:40" x14ac:dyDescent="0.2">
      <c r="AK125" s="359" t="s">
        <v>683</v>
      </c>
      <c r="AL125" s="301" t="s">
        <v>915</v>
      </c>
      <c r="AM125" s="401">
        <v>1.2500000000000001E-2</v>
      </c>
      <c r="AN125" s="320">
        <v>1.2500000000000001E-2</v>
      </c>
    </row>
    <row r="126" spans="37:40" x14ac:dyDescent="0.2">
      <c r="AK126" s="356" t="s">
        <v>685</v>
      </c>
      <c r="AL126" s="300" t="s">
        <v>916</v>
      </c>
      <c r="AM126" s="401"/>
      <c r="AN126" s="320"/>
    </row>
    <row r="127" spans="37:40" x14ac:dyDescent="0.2">
      <c r="AK127" s="358"/>
      <c r="AL127" s="300" t="s">
        <v>905</v>
      </c>
      <c r="AM127" s="401">
        <v>1.4999999999999999E-2</v>
      </c>
      <c r="AN127" s="320">
        <v>1.4999999999999999E-2</v>
      </c>
    </row>
    <row r="128" spans="37:40" x14ac:dyDescent="0.2">
      <c r="AK128" s="359" t="s">
        <v>687</v>
      </c>
      <c r="AL128" s="301" t="s">
        <v>917</v>
      </c>
      <c r="AM128" s="401">
        <v>1.4999999999999999E-2</v>
      </c>
      <c r="AN128" s="320">
        <v>1.4999999999999999E-2</v>
      </c>
    </row>
    <row r="129" spans="37:40" x14ac:dyDescent="0.2">
      <c r="AK129" s="356" t="s">
        <v>689</v>
      </c>
      <c r="AL129" s="300" t="s">
        <v>918</v>
      </c>
      <c r="AM129" s="401"/>
      <c r="AN129" s="320"/>
    </row>
    <row r="130" spans="37:40" x14ac:dyDescent="0.2">
      <c r="AK130" s="358"/>
      <c r="AL130" s="300" t="s">
        <v>919</v>
      </c>
      <c r="AM130" s="401">
        <v>0.05</v>
      </c>
      <c r="AN130" s="320">
        <v>0.05</v>
      </c>
    </row>
    <row r="131" spans="37:40" x14ac:dyDescent="0.2">
      <c r="AK131" s="356" t="s">
        <v>692</v>
      </c>
      <c r="AL131" s="300" t="s">
        <v>934</v>
      </c>
      <c r="AM131" s="401">
        <v>1.4999999999999999E-2</v>
      </c>
      <c r="AN131" s="320">
        <v>1.4999999999999999E-2</v>
      </c>
    </row>
    <row r="132" spans="37:40" x14ac:dyDescent="0.2">
      <c r="AK132" s="358"/>
      <c r="AL132" s="300" t="s">
        <v>933</v>
      </c>
      <c r="AM132" s="401"/>
      <c r="AN132" s="320"/>
    </row>
    <row r="133" spans="37:40" x14ac:dyDescent="0.2">
      <c r="AK133" s="359" t="s">
        <v>695</v>
      </c>
      <c r="AL133" s="301" t="s">
        <v>920</v>
      </c>
      <c r="AM133" s="401">
        <v>0.01</v>
      </c>
      <c r="AN133" s="320">
        <v>0.01</v>
      </c>
    </row>
    <row r="134" spans="37:40" x14ac:dyDescent="0.2">
      <c r="AK134" s="359" t="s">
        <v>698</v>
      </c>
      <c r="AL134" s="301" t="s">
        <v>921</v>
      </c>
      <c r="AM134" s="401">
        <v>0.01</v>
      </c>
      <c r="AN134" s="320">
        <v>0.01</v>
      </c>
    </row>
    <row r="135" spans="37:40" x14ac:dyDescent="0.2">
      <c r="AK135" s="356" t="s">
        <v>700</v>
      </c>
      <c r="AL135" s="300" t="s">
        <v>922</v>
      </c>
      <c r="AM135" s="401"/>
      <c r="AN135" s="320"/>
    </row>
    <row r="136" spans="37:40" x14ac:dyDescent="0.2">
      <c r="AK136" s="358"/>
      <c r="AL136" s="300" t="s">
        <v>923</v>
      </c>
      <c r="AM136" s="401">
        <v>1.4999999999999999E-2</v>
      </c>
      <c r="AN136" s="320">
        <v>1.4999999999999999E-2</v>
      </c>
    </row>
    <row r="137" spans="37:40" x14ac:dyDescent="0.2">
      <c r="AK137" s="359" t="s">
        <v>704</v>
      </c>
      <c r="AL137" s="301" t="s">
        <v>705</v>
      </c>
      <c r="AM137" s="401">
        <v>5.0000000000000001E-3</v>
      </c>
      <c r="AN137" s="320">
        <v>5.0000000000000001E-3</v>
      </c>
    </row>
    <row r="138" spans="37:40" x14ac:dyDescent="0.2">
      <c r="AK138" s="359" t="s">
        <v>706</v>
      </c>
      <c r="AL138" s="300" t="s">
        <v>924</v>
      </c>
      <c r="AM138" s="401"/>
      <c r="AN138" s="320"/>
    </row>
    <row r="139" spans="37:40" x14ac:dyDescent="0.2">
      <c r="AK139" s="359"/>
      <c r="AL139" s="300" t="s">
        <v>925</v>
      </c>
      <c r="AM139" s="401">
        <v>1.4999999999999999E-2</v>
      </c>
      <c r="AN139" s="320">
        <v>1.4999999999999999E-2</v>
      </c>
    </row>
    <row r="140" spans="37:40" x14ac:dyDescent="0.2">
      <c r="AK140" s="359" t="s">
        <v>709</v>
      </c>
      <c r="AL140" s="301" t="s">
        <v>926</v>
      </c>
      <c r="AM140" s="401">
        <v>5.0000000000000001E-3</v>
      </c>
      <c r="AN140" s="320">
        <v>5.0000000000000001E-3</v>
      </c>
    </row>
    <row r="141" spans="37:40" x14ac:dyDescent="0.2">
      <c r="AK141" s="359" t="s">
        <v>711</v>
      </c>
      <c r="AL141" s="301" t="s">
        <v>820</v>
      </c>
      <c r="AM141" s="401">
        <v>0.01</v>
      </c>
      <c r="AN141" s="320">
        <v>0.01</v>
      </c>
    </row>
    <row r="142" spans="37:40" x14ac:dyDescent="0.2">
      <c r="AK142" s="356" t="s">
        <v>713</v>
      </c>
      <c r="AL142" s="300" t="s">
        <v>927</v>
      </c>
      <c r="AM142" s="401"/>
      <c r="AN142" s="320"/>
    </row>
    <row r="143" spans="37:40" x14ac:dyDescent="0.2">
      <c r="AK143" s="358"/>
      <c r="AL143" s="300" t="s">
        <v>825</v>
      </c>
      <c r="AM143" s="401">
        <v>0.01</v>
      </c>
      <c r="AN143" s="320">
        <v>0.01</v>
      </c>
    </row>
    <row r="144" spans="37:40" x14ac:dyDescent="0.2">
      <c r="AK144" s="352"/>
      <c r="AL144" s="296" t="s">
        <v>840</v>
      </c>
      <c r="AM144" s="403">
        <f>SUM(AM119:AM143)</f>
        <v>0.35000000000000009</v>
      </c>
      <c r="AN144" s="322"/>
    </row>
    <row r="145" spans="37:40" x14ac:dyDescent="0.2">
      <c r="AK145" s="352"/>
      <c r="AL145" s="326" t="s">
        <v>733</v>
      </c>
      <c r="AM145" s="397"/>
      <c r="AN145" s="322">
        <f>SUM(AN119:AN143)</f>
        <v>0.35000000000000009</v>
      </c>
    </row>
    <row r="146" spans="37:40" x14ac:dyDescent="0.2">
      <c r="AK146" s="352"/>
      <c r="AL146" s="296"/>
      <c r="AM146" s="342"/>
      <c r="AN146" s="319"/>
    </row>
    <row r="147" spans="37:40" x14ac:dyDescent="0.2">
      <c r="AK147" s="353" t="s">
        <v>716</v>
      </c>
      <c r="AL147" s="295" t="s">
        <v>717</v>
      </c>
      <c r="AM147" s="342"/>
      <c r="AN147" s="323"/>
    </row>
    <row r="148" spans="37:40" x14ac:dyDescent="0.2">
      <c r="AK148" s="356" t="s">
        <v>718</v>
      </c>
      <c r="AL148" s="300" t="s">
        <v>928</v>
      </c>
      <c r="AM148" s="401"/>
      <c r="AN148" s="320"/>
    </row>
    <row r="149" spans="37:40" x14ac:dyDescent="0.2">
      <c r="AK149" s="357"/>
      <c r="AL149" s="300" t="s">
        <v>929</v>
      </c>
      <c r="AM149" s="401"/>
      <c r="AN149" s="320"/>
    </row>
    <row r="150" spans="37:40" x14ac:dyDescent="0.2">
      <c r="AK150" s="358"/>
      <c r="AL150" s="300" t="s">
        <v>930</v>
      </c>
      <c r="AM150" s="401">
        <v>5.0000000000000001E-3</v>
      </c>
      <c r="AN150" s="320">
        <v>5.0000000000000001E-3</v>
      </c>
    </row>
    <row r="151" spans="37:40" x14ac:dyDescent="0.2">
      <c r="AK151" s="356" t="s">
        <v>722</v>
      </c>
      <c r="AL151" s="300" t="s">
        <v>829</v>
      </c>
      <c r="AM151" s="401"/>
      <c r="AN151" s="320"/>
    </row>
    <row r="152" spans="37:40" x14ac:dyDescent="0.2">
      <c r="AK152" s="358"/>
      <c r="AL152" s="300" t="s">
        <v>830</v>
      </c>
      <c r="AM152" s="401">
        <v>2.5000000000000001E-3</v>
      </c>
      <c r="AN152" s="320">
        <v>2.5000000000000001E-3</v>
      </c>
    </row>
    <row r="153" spans="37:40" x14ac:dyDescent="0.2">
      <c r="AK153" s="359" t="s">
        <v>725</v>
      </c>
      <c r="AL153" s="300" t="s">
        <v>726</v>
      </c>
      <c r="AM153" s="401">
        <v>2.5000000000000001E-3</v>
      </c>
      <c r="AN153" s="320">
        <v>2.5000000000000001E-3</v>
      </c>
    </row>
    <row r="154" spans="37:40" x14ac:dyDescent="0.2">
      <c r="AK154" s="352"/>
      <c r="AL154" s="296" t="s">
        <v>840</v>
      </c>
      <c r="AM154" s="403">
        <f>SUM(AM148:AM153)</f>
        <v>0.01</v>
      </c>
      <c r="AN154" s="322"/>
    </row>
    <row r="155" spans="37:40" x14ac:dyDescent="0.2">
      <c r="AK155" s="352"/>
      <c r="AL155" s="326" t="s">
        <v>733</v>
      </c>
      <c r="AM155" s="397"/>
      <c r="AN155" s="321">
        <f>SUM(AN148:AN153)</f>
        <v>0.01</v>
      </c>
    </row>
    <row r="156" spans="37:40" x14ac:dyDescent="0.2">
      <c r="AK156" s="303"/>
      <c r="AL156" s="296"/>
      <c r="AM156" s="342"/>
      <c r="AN156" s="319"/>
    </row>
    <row r="157" spans="37:40" ht="15" thickBot="1" x14ac:dyDescent="0.25">
      <c r="AK157" s="303"/>
      <c r="AL157" s="305"/>
      <c r="AM157" s="342"/>
      <c r="AN157" s="323"/>
    </row>
    <row r="158" spans="37:40" ht="15" thickBot="1" x14ac:dyDescent="0.25">
      <c r="AK158" s="303"/>
      <c r="AL158" s="295" t="s">
        <v>931</v>
      </c>
      <c r="AM158" s="410">
        <f>AM14+AM32+AM57+AM65+AM87+AM102+AM115+AM144+AM154</f>
        <v>0.9800000000000002</v>
      </c>
      <c r="AN158" s="323"/>
    </row>
    <row r="159" spans="37:40" ht="15" thickBot="1" x14ac:dyDescent="0.25">
      <c r="AK159" s="303"/>
      <c r="AL159" s="327" t="s">
        <v>932</v>
      </c>
      <c r="AM159" s="309"/>
      <c r="AN159" s="325">
        <f>SUM(AN15)+AN33+AN58+AN66+AN88+AN103+AN116+AN145+AN155</f>
        <v>0.70000000000000018</v>
      </c>
    </row>
    <row r="160" spans="37:40" x14ac:dyDescent="0.2">
      <c r="AN160" s="366"/>
    </row>
  </sheetData>
  <sheetProtection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1233" priority="1" operator="equal">
      <formula>0</formula>
    </cfRule>
  </conditionalFormatting>
  <dataValidations count="6">
    <dataValidation type="decimal" operator="greaterThanOrEqual" allowBlank="1" showInputMessage="1" showErrorMessage="1" sqref="I13:I15 C15" xr:uid="{00000000-0002-0000-1600-000000000000}">
      <formula1>0</formula1>
    </dataValidation>
    <dataValidation type="list" allowBlank="1" showInputMessage="1" showErrorMessage="1" sqref="C14" xr:uid="{00000000-0002-0000-1600-000001000000}">
      <formula1>$L$6:$L$112</formula1>
    </dataValidation>
    <dataValidation type="list" allowBlank="1" showInputMessage="1" showErrorMessage="1" sqref="C13" xr:uid="{00000000-0002-0000-1600-000002000000}">
      <formula1>$L$1:$L$3</formula1>
    </dataValidation>
    <dataValidation type="decimal" allowBlank="1" showInputMessage="1" showErrorMessage="1" promptTitle="Hinweis:" prompt="Das Löschen der Prozentangabe führt zu einem &quot;Null-Honorar&quot;! Daher ist eine Prozentangabe &gt; 0% erforderlich!" sqref="A19" xr:uid="{00000000-0002-0000-16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6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600-000005000000}"/>
  </dataValidations>
  <pageMargins left="0.70866141732283472" right="0.70866141732283472" top="0.78740157480314965" bottom="0.78740157480314965" header="0.31496062992125984" footer="0.31496062992125984"/>
  <pageSetup paperSize="9" scale="68"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31746" r:id="rId4" name="Option Button 2">
              <controlPr defaultSize="0" autoFill="0" autoLine="0" autoPict="0">
                <anchor moveWithCells="1">
                  <from>
                    <xdr:col>40</xdr:col>
                    <xdr:colOff>9525</xdr:colOff>
                    <xdr:row>2</xdr:row>
                    <xdr:rowOff>0</xdr:rowOff>
                  </from>
                  <to>
                    <xdr:col>40</xdr:col>
                    <xdr:colOff>304800</xdr:colOff>
                    <xdr:row>2</xdr:row>
                    <xdr:rowOff>190500</xdr:rowOff>
                  </to>
                </anchor>
              </controlPr>
            </control>
          </mc:Choice>
        </mc:AlternateContent>
        <mc:AlternateContent xmlns:mc="http://schemas.openxmlformats.org/markup-compatibility/2006">
          <mc:Choice Requires="x14">
            <control shapeId="31747" r:id="rId5" name="Option Button 3">
              <controlPr defaultSize="0" autoFill="0" autoLine="0" autoPict="0">
                <anchor moveWithCells="1">
                  <from>
                    <xdr:col>40</xdr:col>
                    <xdr:colOff>9525</xdr:colOff>
                    <xdr:row>2</xdr:row>
                    <xdr:rowOff>200025</xdr:rowOff>
                  </from>
                  <to>
                    <xdr:col>40</xdr:col>
                    <xdr:colOff>266700</xdr:colOff>
                    <xdr:row>4</xdr:row>
                    <xdr:rowOff>0</xdr:rowOff>
                  </to>
                </anchor>
              </controlPr>
            </control>
          </mc:Choice>
        </mc:AlternateContent>
        <mc:AlternateContent xmlns:mc="http://schemas.openxmlformats.org/markup-compatibility/2006">
          <mc:Choice Requires="x14">
            <control shapeId="31748" r:id="rId6" name="Option Button 4">
              <controlPr defaultSize="0" autoFill="0" autoLine="0" autoPict="0">
                <anchor moveWithCells="1">
                  <from>
                    <xdr:col>40</xdr:col>
                    <xdr:colOff>9525</xdr:colOff>
                    <xdr:row>4</xdr:row>
                    <xdr:rowOff>0</xdr:rowOff>
                  </from>
                  <to>
                    <xdr:col>40</xdr:col>
                    <xdr:colOff>314325</xdr:colOff>
                    <xdr:row>5</xdr:row>
                    <xdr:rowOff>9525</xdr:rowOff>
                  </to>
                </anchor>
              </controlPr>
            </control>
          </mc:Choice>
        </mc:AlternateContent>
        <mc:AlternateContent xmlns:mc="http://schemas.openxmlformats.org/markup-compatibility/2006">
          <mc:Choice Requires="x14">
            <control shapeId="31749"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0"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1"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2"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3"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4"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5"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6"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7"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8"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9"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0"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61"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2"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63" r:id="rId21" name="Check Box 1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4" r:id="rId22" name="Check Box 2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65" r:id="rId23" name="Check Box 2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6" r:id="rId24" name="Check Box 2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67" r:id="rId25" name="Check Box 2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8" r:id="rId26" name="Check Box 2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Tabelle23">
    <pageSetUpPr fitToPage="1"/>
  </sheetPr>
  <dimension ref="A1:Y78"/>
  <sheetViews>
    <sheetView view="pageBreakPreview" zoomScaleNormal="100" zoomScaleSheetLayoutView="100" workbookViewId="0">
      <selection activeCell="A43" sqref="A43:I43"/>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164</v>
      </c>
      <c r="L6" s="137"/>
      <c r="N6" s="38"/>
      <c r="O6" s="38"/>
      <c r="P6" s="197" t="s">
        <v>295</v>
      </c>
      <c r="Q6" s="883"/>
      <c r="R6" s="883"/>
      <c r="S6" s="883"/>
      <c r="T6" s="883"/>
      <c r="U6" s="883"/>
      <c r="V6" s="883"/>
      <c r="W6" s="883"/>
      <c r="X6" s="113"/>
    </row>
    <row r="7" spans="1:25" s="45" customFormat="1" x14ac:dyDescent="0.25">
      <c r="A7" s="44"/>
      <c r="C7" s="55" t="s">
        <v>169</v>
      </c>
      <c r="L7" s="137"/>
      <c r="N7" s="5"/>
      <c r="O7" s="6"/>
      <c r="P7" s="6"/>
      <c r="Q7" s="6"/>
      <c r="R7" s="6"/>
      <c r="S7" s="845"/>
      <c r="T7" s="845"/>
      <c r="U7" s="845"/>
      <c r="V7" s="845"/>
      <c r="W7" s="845"/>
      <c r="X7" s="845"/>
    </row>
    <row r="8" spans="1:25" s="45" customFormat="1" thickBot="1" x14ac:dyDescent="0.25">
      <c r="A8" s="44" t="str">
        <f>Herstellkosten!A8</f>
        <v>VgV-Verhandlungsverfahren: Fachplanung Tragwerksplanung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4" t="s">
        <v>478</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idden="1" x14ac:dyDescent="0.2">
      <c r="A11" s="872" t="s">
        <v>144</v>
      </c>
      <c r="B11" s="873"/>
      <c r="C11" s="873"/>
      <c r="D11" s="873"/>
      <c r="E11" s="873"/>
      <c r="F11" s="873"/>
      <c r="G11" s="873"/>
      <c r="H11" s="873"/>
      <c r="I11" s="874"/>
    </row>
    <row r="12" spans="1:25" s="137" customFormat="1" ht="14.25" hidden="1" x14ac:dyDescent="0.2">
      <c r="A12" s="876" t="s">
        <v>153</v>
      </c>
      <c r="B12" s="877"/>
      <c r="C12" s="877"/>
      <c r="D12" s="877"/>
      <c r="E12" s="877"/>
      <c r="F12" s="877"/>
      <c r="G12" s="877"/>
      <c r="H12" s="918"/>
      <c r="I12" s="918"/>
    </row>
    <row r="13" spans="1:25" s="137" customFormat="1" ht="48.75" hidden="1" customHeight="1" x14ac:dyDescent="0.25">
      <c r="A13" s="880" t="s">
        <v>433</v>
      </c>
      <c r="B13" s="880"/>
      <c r="C13" s="880"/>
      <c r="D13" s="880"/>
      <c r="E13" s="880"/>
      <c r="F13" s="476" t="s">
        <v>295</v>
      </c>
      <c r="G13" s="469">
        <v>0</v>
      </c>
      <c r="H13" s="466">
        <f>G13*'Honorar TGA AG5'!E30</f>
        <v>0</v>
      </c>
      <c r="I13" s="620"/>
      <c r="J13" s="204" t="s">
        <v>479</v>
      </c>
    </row>
    <row r="14" spans="1:25" s="137" customFormat="1" ht="24" hidden="1" customHeight="1" x14ac:dyDescent="0.2">
      <c r="A14" s="880" t="s">
        <v>434</v>
      </c>
      <c r="B14" s="880"/>
      <c r="C14" s="880"/>
      <c r="D14" s="880"/>
      <c r="E14" s="880"/>
      <c r="F14" s="476" t="s">
        <v>295</v>
      </c>
      <c r="G14" s="469">
        <v>0</v>
      </c>
      <c r="H14" s="466">
        <f>G14*'Honorar TGA AG5'!E30</f>
        <v>0</v>
      </c>
      <c r="I14" s="620"/>
    </row>
    <row r="15" spans="1:25" s="137" customFormat="1" ht="14.25" hidden="1" x14ac:dyDescent="0.2">
      <c r="A15" s="879" t="s">
        <v>435</v>
      </c>
      <c r="B15" s="879"/>
      <c r="C15" s="879"/>
      <c r="D15" s="879"/>
      <c r="E15" s="879"/>
      <c r="F15" s="476" t="s">
        <v>295</v>
      </c>
      <c r="G15" s="469">
        <v>0</v>
      </c>
      <c r="H15" s="466">
        <f>G15*'Honorar TGA AG5'!E30</f>
        <v>0</v>
      </c>
      <c r="I15" s="620"/>
    </row>
    <row r="16" spans="1:25" s="137" customFormat="1" ht="14.25" hidden="1" x14ac:dyDescent="0.2">
      <c r="A16" s="879" t="s">
        <v>436</v>
      </c>
      <c r="B16" s="879"/>
      <c r="C16" s="879"/>
      <c r="D16" s="879"/>
      <c r="E16" s="879"/>
      <c r="F16" s="476" t="s">
        <v>295</v>
      </c>
      <c r="G16" s="469">
        <v>0</v>
      </c>
      <c r="H16" s="466">
        <f>G16*'Honorar TGA AG5'!E30</f>
        <v>0</v>
      </c>
      <c r="I16" s="620"/>
    </row>
    <row r="17" spans="1:9" s="137" customFormat="1" ht="15" hidden="1" customHeight="1" x14ac:dyDescent="0.2">
      <c r="A17" s="879" t="s">
        <v>437</v>
      </c>
      <c r="B17" s="879"/>
      <c r="C17" s="879"/>
      <c r="D17" s="879"/>
      <c r="E17" s="879"/>
      <c r="F17" s="476" t="s">
        <v>295</v>
      </c>
      <c r="G17" s="469">
        <v>0</v>
      </c>
      <c r="H17" s="466">
        <f>G17*'Honorar TGA AG5'!E30</f>
        <v>0</v>
      </c>
      <c r="I17" s="620"/>
    </row>
    <row r="18" spans="1:9" s="137" customFormat="1" ht="24" hidden="1" customHeight="1" x14ac:dyDescent="0.2">
      <c r="A18" s="880" t="s">
        <v>438</v>
      </c>
      <c r="B18" s="880"/>
      <c r="C18" s="880"/>
      <c r="D18" s="880"/>
      <c r="E18" s="880"/>
      <c r="F18" s="476" t="s">
        <v>295</v>
      </c>
      <c r="G18" s="469">
        <v>0</v>
      </c>
      <c r="H18" s="466">
        <f>G18*'Honorar TGA AG5'!E30</f>
        <v>0</v>
      </c>
      <c r="I18" s="620"/>
    </row>
    <row r="19" spans="1:9" s="137" customFormat="1" ht="14.25" hidden="1" x14ac:dyDescent="0.2">
      <c r="A19" s="199"/>
      <c r="B19" s="200"/>
      <c r="C19" s="200"/>
      <c r="D19" s="200"/>
      <c r="E19" s="200"/>
      <c r="F19" s="906" t="s">
        <v>1625</v>
      </c>
      <c r="G19" s="906"/>
      <c r="H19" s="906"/>
      <c r="I19" s="208">
        <f>SUM(SUMIF(F13:F18,"pauschal",I13:I18),SUMIF(F13:F18,"prozentual",H13:H18))</f>
        <v>0</v>
      </c>
    </row>
    <row r="20" spans="1:9" s="137" customFormat="1" hidden="1" x14ac:dyDescent="0.2">
      <c r="A20" s="872" t="s">
        <v>145</v>
      </c>
      <c r="B20" s="873"/>
      <c r="C20" s="873"/>
      <c r="D20" s="873"/>
      <c r="E20" s="873"/>
      <c r="F20" s="873"/>
      <c r="G20" s="873"/>
      <c r="H20" s="873"/>
      <c r="I20" s="874"/>
    </row>
    <row r="21" spans="1:9" s="137" customFormat="1" ht="14.25" hidden="1" x14ac:dyDescent="0.2">
      <c r="A21" s="876" t="s">
        <v>153</v>
      </c>
      <c r="B21" s="877"/>
      <c r="C21" s="877"/>
      <c r="D21" s="877"/>
      <c r="E21" s="877"/>
      <c r="F21" s="877"/>
      <c r="G21" s="877"/>
      <c r="H21" s="923"/>
      <c r="I21" s="923"/>
    </row>
    <row r="22" spans="1:9" s="137" customFormat="1" ht="15" hidden="1" customHeight="1" x14ac:dyDescent="0.2">
      <c r="A22" s="879" t="s">
        <v>439</v>
      </c>
      <c r="B22" s="879"/>
      <c r="C22" s="879"/>
      <c r="D22" s="879"/>
      <c r="E22" s="879"/>
      <c r="F22" s="476" t="s">
        <v>295</v>
      </c>
      <c r="G22" s="469">
        <v>0</v>
      </c>
      <c r="H22" s="466">
        <f>G22*'Honorar TGA AG5'!E30</f>
        <v>0</v>
      </c>
      <c r="I22" s="620"/>
    </row>
    <row r="23" spans="1:9" s="137" customFormat="1" ht="14.25" hidden="1" x14ac:dyDescent="0.2">
      <c r="A23" s="879" t="s">
        <v>440</v>
      </c>
      <c r="B23" s="879"/>
      <c r="C23" s="879"/>
      <c r="D23" s="879"/>
      <c r="E23" s="879"/>
      <c r="F23" s="476" t="s">
        <v>295</v>
      </c>
      <c r="G23" s="469">
        <v>0</v>
      </c>
      <c r="H23" s="466">
        <f>G23*'Honorar TGA AG5'!E30</f>
        <v>0</v>
      </c>
      <c r="I23" s="620"/>
    </row>
    <row r="24" spans="1:9" s="137" customFormat="1" ht="14.25" hidden="1" x14ac:dyDescent="0.2">
      <c r="A24" s="199"/>
      <c r="B24" s="200"/>
      <c r="C24" s="200"/>
      <c r="D24" s="200"/>
      <c r="E24" s="200"/>
      <c r="F24" s="881" t="s">
        <v>1626</v>
      </c>
      <c r="G24" s="881"/>
      <c r="H24" s="881"/>
      <c r="I24" s="212">
        <f>SUM(SUMIF(F22:F23,"pauschal",I22:I23),SUMIF(F22:F23,"prozentual",H22:H23))</f>
        <v>0</v>
      </c>
    </row>
    <row r="25" spans="1:9" s="137" customFormat="1" ht="15" hidden="1" customHeight="1" x14ac:dyDescent="0.2">
      <c r="A25" s="872" t="s">
        <v>146</v>
      </c>
      <c r="B25" s="873"/>
      <c r="C25" s="873"/>
      <c r="D25" s="873"/>
      <c r="E25" s="873"/>
      <c r="F25" s="873"/>
      <c r="G25" s="873"/>
      <c r="H25" s="873"/>
      <c r="I25" s="874"/>
    </row>
    <row r="26" spans="1:9" s="137" customFormat="1" ht="15" hidden="1" customHeight="1" x14ac:dyDescent="0.2">
      <c r="A26" s="876" t="s">
        <v>153</v>
      </c>
      <c r="B26" s="877"/>
      <c r="C26" s="877"/>
      <c r="D26" s="877"/>
      <c r="E26" s="877"/>
      <c r="F26" s="877"/>
      <c r="G26" s="877"/>
      <c r="H26" s="918"/>
      <c r="I26" s="918"/>
    </row>
    <row r="27" spans="1:9" s="137" customFormat="1" ht="24" hidden="1" customHeight="1" x14ac:dyDescent="0.2">
      <c r="A27" s="880" t="s">
        <v>441</v>
      </c>
      <c r="B27" s="880"/>
      <c r="C27" s="880"/>
      <c r="D27" s="880"/>
      <c r="E27" s="880"/>
      <c r="F27" s="476" t="s">
        <v>295</v>
      </c>
      <c r="G27" s="469">
        <v>0</v>
      </c>
      <c r="H27" s="466">
        <f>G27*'Honorar TGA AG5'!E30</f>
        <v>0</v>
      </c>
      <c r="I27" s="620"/>
    </row>
    <row r="28" spans="1:9" s="137" customFormat="1" ht="14.25" hidden="1" x14ac:dyDescent="0.2">
      <c r="A28" s="879" t="s">
        <v>442</v>
      </c>
      <c r="B28" s="879"/>
      <c r="C28" s="879"/>
      <c r="D28" s="879"/>
      <c r="E28" s="879"/>
      <c r="F28" s="476" t="s">
        <v>295</v>
      </c>
      <c r="G28" s="469">
        <v>0</v>
      </c>
      <c r="H28" s="466">
        <f>G28*'Honorar TGA AG5'!E30</f>
        <v>0</v>
      </c>
      <c r="I28" s="620"/>
    </row>
    <row r="29" spans="1:9" s="137" customFormat="1" ht="15" hidden="1" customHeight="1" x14ac:dyDescent="0.2">
      <c r="A29" s="879" t="s">
        <v>443</v>
      </c>
      <c r="B29" s="879"/>
      <c r="C29" s="879"/>
      <c r="D29" s="879"/>
      <c r="E29" s="879"/>
      <c r="F29" s="476" t="s">
        <v>295</v>
      </c>
      <c r="G29" s="469">
        <v>0</v>
      </c>
      <c r="H29" s="466">
        <f>G29*'Honorar TGA AG5'!E30</f>
        <v>0</v>
      </c>
      <c r="I29" s="620"/>
    </row>
    <row r="30" spans="1:9" s="137" customFormat="1" ht="15" hidden="1" customHeight="1" x14ac:dyDescent="0.2">
      <c r="A30" s="879" t="s">
        <v>444</v>
      </c>
      <c r="B30" s="879"/>
      <c r="C30" s="879"/>
      <c r="D30" s="879"/>
      <c r="E30" s="879"/>
      <c r="F30" s="476" t="s">
        <v>295</v>
      </c>
      <c r="G30" s="469">
        <v>0</v>
      </c>
      <c r="H30" s="466">
        <f>G30*'Honorar TGA AG5'!E30</f>
        <v>0</v>
      </c>
      <c r="I30" s="620"/>
    </row>
    <row r="31" spans="1:9" s="137" customFormat="1" ht="14.25" hidden="1" x14ac:dyDescent="0.2">
      <c r="A31" s="879" t="s">
        <v>445</v>
      </c>
      <c r="B31" s="879"/>
      <c r="C31" s="879"/>
      <c r="D31" s="879"/>
      <c r="E31" s="879"/>
      <c r="F31" s="476" t="s">
        <v>295</v>
      </c>
      <c r="G31" s="469">
        <v>0</v>
      </c>
      <c r="H31" s="466">
        <f>G31*'Honorar TGA AG5'!E30</f>
        <v>0</v>
      </c>
      <c r="I31" s="620"/>
    </row>
    <row r="32" spans="1:9" s="137" customFormat="1" ht="14.25" hidden="1" x14ac:dyDescent="0.2">
      <c r="A32" s="879" t="s">
        <v>446</v>
      </c>
      <c r="B32" s="879"/>
      <c r="C32" s="879"/>
      <c r="D32" s="879"/>
      <c r="E32" s="879"/>
      <c r="F32" s="476" t="s">
        <v>295</v>
      </c>
      <c r="G32" s="469">
        <v>0</v>
      </c>
      <c r="H32" s="466">
        <f>G32*'Honorar TGA AG5'!E30</f>
        <v>0</v>
      </c>
      <c r="I32" s="620"/>
    </row>
    <row r="33" spans="1:9" s="137" customFormat="1" ht="15" hidden="1" customHeight="1" x14ac:dyDescent="0.2">
      <c r="A33" s="879" t="s">
        <v>447</v>
      </c>
      <c r="B33" s="879"/>
      <c r="C33" s="879"/>
      <c r="D33" s="879"/>
      <c r="E33" s="879"/>
      <c r="F33" s="476" t="s">
        <v>295</v>
      </c>
      <c r="G33" s="469">
        <v>0</v>
      </c>
      <c r="H33" s="466">
        <f>G33*'Honorar TGA AG5'!E30</f>
        <v>0</v>
      </c>
      <c r="I33" s="620"/>
    </row>
    <row r="34" spans="1:9" s="137" customFormat="1" ht="15" hidden="1" customHeight="1" x14ac:dyDescent="0.2">
      <c r="A34" s="879" t="s">
        <v>448</v>
      </c>
      <c r="B34" s="879"/>
      <c r="C34" s="879"/>
      <c r="D34" s="879"/>
      <c r="E34" s="879"/>
      <c r="F34" s="476" t="s">
        <v>295</v>
      </c>
      <c r="G34" s="469">
        <v>0</v>
      </c>
      <c r="H34" s="466">
        <f>G34*'Honorar TGA AG5'!E30</f>
        <v>0</v>
      </c>
      <c r="I34" s="620"/>
    </row>
    <row r="35" spans="1:9" s="137" customFormat="1" ht="24" hidden="1" customHeight="1" x14ac:dyDescent="0.2">
      <c r="A35" s="880" t="s">
        <v>449</v>
      </c>
      <c r="B35" s="880"/>
      <c r="C35" s="880"/>
      <c r="D35" s="880"/>
      <c r="E35" s="880"/>
      <c r="F35" s="476" t="s">
        <v>295</v>
      </c>
      <c r="G35" s="469">
        <v>0</v>
      </c>
      <c r="H35" s="466">
        <f>G35*'Honorar TGA AG5'!E30</f>
        <v>0</v>
      </c>
      <c r="I35" s="620"/>
    </row>
    <row r="36" spans="1:9" s="137" customFormat="1" ht="24" hidden="1" customHeight="1" x14ac:dyDescent="0.2">
      <c r="A36" s="880" t="s">
        <v>450</v>
      </c>
      <c r="B36" s="880"/>
      <c r="C36" s="880"/>
      <c r="D36" s="880"/>
      <c r="E36" s="880"/>
      <c r="F36" s="476" t="s">
        <v>295</v>
      </c>
      <c r="G36" s="469">
        <v>0</v>
      </c>
      <c r="H36" s="466">
        <f>G36*'Honorar TGA AG5'!E30</f>
        <v>0</v>
      </c>
      <c r="I36" s="620"/>
    </row>
    <row r="37" spans="1:9" s="137" customFormat="1" ht="14.25" hidden="1" x14ac:dyDescent="0.2">
      <c r="A37" s="879" t="s">
        <v>451</v>
      </c>
      <c r="B37" s="879"/>
      <c r="C37" s="879"/>
      <c r="D37" s="879"/>
      <c r="E37" s="879"/>
      <c r="F37" s="476" t="s">
        <v>295</v>
      </c>
      <c r="G37" s="469">
        <v>0</v>
      </c>
      <c r="H37" s="466">
        <f>G37*'Honorar TGA AG5'!E30</f>
        <v>0</v>
      </c>
      <c r="I37" s="620"/>
    </row>
    <row r="38" spans="1:9" s="137" customFormat="1" ht="24" hidden="1" customHeight="1" x14ac:dyDescent="0.2">
      <c r="A38" s="880" t="s">
        <v>452</v>
      </c>
      <c r="B38" s="880"/>
      <c r="C38" s="880"/>
      <c r="D38" s="880"/>
      <c r="E38" s="880"/>
      <c r="F38" s="476" t="s">
        <v>295</v>
      </c>
      <c r="G38" s="469">
        <v>0</v>
      </c>
      <c r="H38" s="466">
        <f>G38*'Honorar TGA AG5'!E30</f>
        <v>0</v>
      </c>
      <c r="I38" s="620"/>
    </row>
    <row r="39" spans="1:9" s="137" customFormat="1" ht="14.25" hidden="1" x14ac:dyDescent="0.2">
      <c r="A39" s="199"/>
      <c r="B39" s="200"/>
      <c r="C39" s="200"/>
      <c r="D39" s="200"/>
      <c r="E39" s="200"/>
      <c r="F39" s="906" t="s">
        <v>1627</v>
      </c>
      <c r="G39" s="906"/>
      <c r="H39" s="906"/>
      <c r="I39" s="208">
        <f>SUM(SUMIF(F27:F38,"pauschal",I27:I38),SUMIF(F27:F38,"prozentual",H27:H38))</f>
        <v>0</v>
      </c>
    </row>
    <row r="40" spans="1:9" s="137" customFormat="1" hidden="1" x14ac:dyDescent="0.2">
      <c r="A40" s="872" t="s">
        <v>147</v>
      </c>
      <c r="B40" s="873"/>
      <c r="C40" s="873"/>
      <c r="D40" s="873"/>
      <c r="E40" s="873"/>
      <c r="F40" s="873"/>
      <c r="G40" s="873"/>
      <c r="H40" s="873"/>
      <c r="I40" s="874"/>
    </row>
    <row r="41" spans="1:9" s="137" customFormat="1" ht="14.25" hidden="1" x14ac:dyDescent="0.2">
      <c r="A41" s="876" t="s">
        <v>153</v>
      </c>
      <c r="B41" s="877"/>
      <c r="C41" s="877"/>
      <c r="D41" s="877"/>
      <c r="E41" s="877"/>
      <c r="F41" s="877"/>
      <c r="G41" s="877"/>
      <c r="H41" s="918"/>
      <c r="I41" s="918"/>
    </row>
    <row r="42" spans="1:9" s="137" customFormat="1" ht="14.25" hidden="1" x14ac:dyDescent="0.2">
      <c r="A42" s="199"/>
      <c r="B42" s="200"/>
      <c r="C42" s="200"/>
      <c r="D42" s="200"/>
      <c r="E42" s="200"/>
      <c r="F42" s="919"/>
      <c r="G42" s="919"/>
      <c r="H42" s="919"/>
      <c r="I42" s="208"/>
    </row>
    <row r="43" spans="1:9" s="137" customFormat="1" hidden="1" x14ac:dyDescent="0.2">
      <c r="A43" s="872" t="s">
        <v>148</v>
      </c>
      <c r="B43" s="873"/>
      <c r="C43" s="873"/>
      <c r="D43" s="873"/>
      <c r="E43" s="873"/>
      <c r="F43" s="873"/>
      <c r="G43" s="873"/>
      <c r="H43" s="873"/>
      <c r="I43" s="874"/>
    </row>
    <row r="44" spans="1:9" s="137" customFormat="1" ht="14.25" hidden="1" x14ac:dyDescent="0.2">
      <c r="A44" s="876" t="s">
        <v>153</v>
      </c>
      <c r="B44" s="877"/>
      <c r="C44" s="877"/>
      <c r="D44" s="877"/>
      <c r="E44" s="877"/>
      <c r="F44" s="877"/>
      <c r="G44" s="877"/>
      <c r="H44" s="918"/>
      <c r="I44" s="918"/>
    </row>
    <row r="45" spans="1:9" s="137" customFormat="1" ht="24" hidden="1" customHeight="1" x14ac:dyDescent="0.2">
      <c r="A45" s="880" t="s">
        <v>453</v>
      </c>
      <c r="B45" s="880"/>
      <c r="C45" s="880"/>
      <c r="D45" s="880"/>
      <c r="E45" s="880"/>
      <c r="F45" s="476" t="s">
        <v>295</v>
      </c>
      <c r="G45" s="469">
        <v>0</v>
      </c>
      <c r="H45" s="466">
        <f>G45*'Honorar TGA AG5'!E30</f>
        <v>0</v>
      </c>
      <c r="I45" s="620"/>
    </row>
    <row r="46" spans="1:9" s="137" customFormat="1" ht="37.5" hidden="1" customHeight="1" x14ac:dyDescent="0.2">
      <c r="A46" s="880" t="s">
        <v>454</v>
      </c>
      <c r="B46" s="880"/>
      <c r="C46" s="880"/>
      <c r="D46" s="880"/>
      <c r="E46" s="880"/>
      <c r="F46" s="476" t="s">
        <v>295</v>
      </c>
      <c r="G46" s="469">
        <v>0</v>
      </c>
      <c r="H46" s="466">
        <f>G46*'Honorar TGA AG5'!E30</f>
        <v>0</v>
      </c>
      <c r="I46" s="620"/>
    </row>
    <row r="47" spans="1:9" s="137" customFormat="1" ht="24" hidden="1" customHeight="1" x14ac:dyDescent="0.2">
      <c r="A47" s="880" t="s">
        <v>455</v>
      </c>
      <c r="B47" s="880"/>
      <c r="C47" s="880"/>
      <c r="D47" s="880"/>
      <c r="E47" s="880"/>
      <c r="F47" s="476" t="s">
        <v>295</v>
      </c>
      <c r="G47" s="469">
        <v>0</v>
      </c>
      <c r="H47" s="466">
        <f>G47*'Honorar TGA AG5'!E30</f>
        <v>0</v>
      </c>
      <c r="I47" s="620"/>
    </row>
    <row r="48" spans="1:9" s="137" customFormat="1" ht="24" hidden="1" customHeight="1" x14ac:dyDescent="0.2">
      <c r="A48" s="880" t="s">
        <v>456</v>
      </c>
      <c r="B48" s="880"/>
      <c r="C48" s="880"/>
      <c r="D48" s="880"/>
      <c r="E48" s="880"/>
      <c r="F48" s="476" t="s">
        <v>295</v>
      </c>
      <c r="G48" s="469">
        <v>0</v>
      </c>
      <c r="H48" s="466">
        <f>G48*'Honorar TGA AG5'!E30</f>
        <v>0</v>
      </c>
      <c r="I48" s="620"/>
    </row>
    <row r="49" spans="1:9" s="137" customFormat="1" ht="14.25" hidden="1" x14ac:dyDescent="0.2">
      <c r="A49" s="879" t="s">
        <v>457</v>
      </c>
      <c r="B49" s="879"/>
      <c r="C49" s="879"/>
      <c r="D49" s="879"/>
      <c r="E49" s="879"/>
      <c r="F49" s="476" t="s">
        <v>295</v>
      </c>
      <c r="G49" s="469">
        <v>0</v>
      </c>
      <c r="H49" s="466">
        <f>G49*'Honorar TGA AG5'!E30</f>
        <v>0</v>
      </c>
      <c r="I49" s="620"/>
    </row>
    <row r="50" spans="1:9" s="137" customFormat="1" ht="14.25" hidden="1" x14ac:dyDescent="0.2">
      <c r="A50" s="199"/>
      <c r="B50" s="200"/>
      <c r="C50" s="200"/>
      <c r="D50" s="200"/>
      <c r="E50" s="200"/>
      <c r="F50" s="906" t="s">
        <v>1629</v>
      </c>
      <c r="G50" s="906"/>
      <c r="H50" s="906"/>
      <c r="I50" s="208">
        <f>SUM(SUMIF(F45:F49,"pauschal",I45:I49),SUMIF(F45:F49,"prozentual",H45:H49))</f>
        <v>0</v>
      </c>
    </row>
    <row r="51" spans="1:9" hidden="1" x14ac:dyDescent="0.25">
      <c r="A51" s="872" t="s">
        <v>149</v>
      </c>
      <c r="B51" s="873"/>
      <c r="C51" s="873"/>
      <c r="D51" s="873"/>
      <c r="E51" s="873"/>
      <c r="F51" s="873"/>
      <c r="G51" s="873"/>
      <c r="H51" s="873"/>
      <c r="I51" s="874"/>
    </row>
    <row r="52" spans="1:9" hidden="1" x14ac:dyDescent="0.25">
      <c r="A52" s="932" t="s">
        <v>153</v>
      </c>
      <c r="B52" s="932"/>
      <c r="C52" s="932"/>
      <c r="D52" s="932"/>
      <c r="E52" s="932"/>
      <c r="F52" s="932"/>
      <c r="G52" s="467"/>
      <c r="H52" s="475"/>
      <c r="I52" s="468"/>
    </row>
    <row r="53" spans="1:9" hidden="1" x14ac:dyDescent="0.25">
      <c r="A53" s="879" t="s">
        <v>458</v>
      </c>
      <c r="B53" s="879"/>
      <c r="C53" s="879"/>
      <c r="D53" s="879"/>
      <c r="E53" s="879"/>
      <c r="F53" s="476" t="s">
        <v>295</v>
      </c>
      <c r="G53" s="469">
        <v>0</v>
      </c>
      <c r="H53" s="466">
        <f>G53*'Honorar TGA AG5'!E30</f>
        <v>0</v>
      </c>
      <c r="I53" s="620"/>
    </row>
    <row r="54" spans="1:9" ht="24" hidden="1" customHeight="1" x14ac:dyDescent="0.25">
      <c r="A54" s="880" t="s">
        <v>459</v>
      </c>
      <c r="B54" s="880"/>
      <c r="C54" s="880"/>
      <c r="D54" s="880"/>
      <c r="E54" s="880"/>
      <c r="F54" s="476" t="s">
        <v>295</v>
      </c>
      <c r="G54" s="469">
        <v>0</v>
      </c>
      <c r="H54" s="466">
        <f>G54*'Honorar TGA AG5'!E30</f>
        <v>0</v>
      </c>
      <c r="I54" s="620"/>
    </row>
    <row r="55" spans="1:9" hidden="1" x14ac:dyDescent="0.25">
      <c r="A55" s="199"/>
      <c r="B55" s="200"/>
      <c r="C55" s="200"/>
      <c r="D55" s="200"/>
      <c r="E55" s="200"/>
      <c r="F55" s="906" t="s">
        <v>1630</v>
      </c>
      <c r="G55" s="906"/>
      <c r="H55" s="906"/>
      <c r="I55" s="208">
        <f>SUM(SUMIF(F53:F54,"pauschal",I53:I54),SUMIF(F53:F54,"prozentual",H53:H54))</f>
        <v>0</v>
      </c>
    </row>
    <row r="56" spans="1:9" hidden="1" x14ac:dyDescent="0.25">
      <c r="A56" s="872" t="s">
        <v>150</v>
      </c>
      <c r="B56" s="873"/>
      <c r="C56" s="873"/>
      <c r="D56" s="873"/>
      <c r="E56" s="873"/>
      <c r="F56" s="873"/>
      <c r="G56" s="873"/>
      <c r="H56" s="873"/>
      <c r="I56" s="874"/>
    </row>
    <row r="57" spans="1:9" hidden="1" x14ac:dyDescent="0.25">
      <c r="A57" s="876" t="s">
        <v>153</v>
      </c>
      <c r="B57" s="877"/>
      <c r="C57" s="877"/>
      <c r="D57" s="877"/>
      <c r="E57" s="877"/>
      <c r="F57" s="877"/>
      <c r="G57" s="877"/>
      <c r="H57" s="918"/>
      <c r="I57" s="918"/>
    </row>
    <row r="58" spans="1:9" hidden="1" x14ac:dyDescent="0.25">
      <c r="A58" s="934" t="s">
        <v>460</v>
      </c>
      <c r="B58" s="934"/>
      <c r="C58" s="934"/>
      <c r="D58" s="934"/>
      <c r="E58" s="934"/>
      <c r="F58" s="605" t="s">
        <v>295</v>
      </c>
      <c r="G58" s="606">
        <v>0</v>
      </c>
      <c r="H58" s="607">
        <f>G58*'Honorar TGA AG5'!E30</f>
        <v>0</v>
      </c>
      <c r="I58" s="623"/>
    </row>
    <row r="59" spans="1:9" ht="24" hidden="1" customHeight="1" x14ac:dyDescent="0.25">
      <c r="A59" s="933" t="s">
        <v>461</v>
      </c>
      <c r="B59" s="933"/>
      <c r="C59" s="933"/>
      <c r="D59" s="933"/>
      <c r="E59" s="933"/>
      <c r="F59" s="605" t="s">
        <v>295</v>
      </c>
      <c r="G59" s="606">
        <v>0</v>
      </c>
      <c r="H59" s="607">
        <f>G59*'Honorar TGA AG5'!E30</f>
        <v>0</v>
      </c>
      <c r="I59" s="623"/>
    </row>
    <row r="60" spans="1:9" hidden="1" x14ac:dyDescent="0.25">
      <c r="A60" s="199"/>
      <c r="B60" s="200"/>
      <c r="C60" s="200"/>
      <c r="D60" s="200"/>
      <c r="E60" s="200"/>
      <c r="F60" s="906" t="s">
        <v>1631</v>
      </c>
      <c r="G60" s="906"/>
      <c r="H60" s="906"/>
      <c r="I60" s="208">
        <f>SUM(SUMIF(F58:F59,"pauschal",I58:I59),SUMIF(F58:F59,"prozentual",H58:H59))</f>
        <v>0</v>
      </c>
    </row>
    <row r="61" spans="1:9" hidden="1" x14ac:dyDescent="0.25">
      <c r="A61" s="872" t="s">
        <v>151</v>
      </c>
      <c r="B61" s="873"/>
      <c r="C61" s="873"/>
      <c r="D61" s="873"/>
      <c r="E61" s="873"/>
      <c r="F61" s="873"/>
      <c r="G61" s="873"/>
      <c r="H61" s="873"/>
      <c r="I61" s="874"/>
    </row>
    <row r="62" spans="1:9" hidden="1" x14ac:dyDescent="0.25">
      <c r="A62" s="876" t="s">
        <v>153</v>
      </c>
      <c r="B62" s="877"/>
      <c r="C62" s="877"/>
      <c r="D62" s="877"/>
      <c r="E62" s="877"/>
      <c r="F62" s="877"/>
      <c r="G62" s="877"/>
      <c r="H62" s="918"/>
      <c r="I62" s="918"/>
    </row>
    <row r="63" spans="1:9" hidden="1" x14ac:dyDescent="0.25">
      <c r="A63" s="879" t="s">
        <v>462</v>
      </c>
      <c r="B63" s="879"/>
      <c r="C63" s="879"/>
      <c r="D63" s="879"/>
      <c r="E63" s="879"/>
      <c r="F63" s="476" t="s">
        <v>295</v>
      </c>
      <c r="G63" s="469">
        <v>0</v>
      </c>
      <c r="H63" s="466">
        <f>G63*'Honorar TGA AG5'!E30</f>
        <v>0</v>
      </c>
      <c r="I63" s="620"/>
    </row>
    <row r="64" spans="1:9" hidden="1" x14ac:dyDescent="0.25">
      <c r="A64" s="879" t="s">
        <v>463</v>
      </c>
      <c r="B64" s="879"/>
      <c r="C64" s="879"/>
      <c r="D64" s="879"/>
      <c r="E64" s="879"/>
      <c r="F64" s="476" t="s">
        <v>295</v>
      </c>
      <c r="G64" s="461">
        <v>0</v>
      </c>
      <c r="H64" s="466">
        <f>G64*'Honorar TGA AG5'!E30</f>
        <v>0</v>
      </c>
      <c r="I64" s="620"/>
    </row>
    <row r="65" spans="1:9" ht="24" hidden="1" customHeight="1" x14ac:dyDescent="0.25">
      <c r="A65" s="880" t="s">
        <v>464</v>
      </c>
      <c r="B65" s="880"/>
      <c r="C65" s="880"/>
      <c r="D65" s="880"/>
      <c r="E65" s="880"/>
      <c r="F65" s="476" t="s">
        <v>295</v>
      </c>
      <c r="G65" s="461">
        <v>0</v>
      </c>
      <c r="H65" s="466">
        <f>G65*'Honorar TGA AG5'!E30</f>
        <v>0</v>
      </c>
      <c r="I65" s="620"/>
    </row>
    <row r="66" spans="1:9" ht="24" hidden="1" customHeight="1" x14ac:dyDescent="0.25">
      <c r="A66" s="880" t="s">
        <v>465</v>
      </c>
      <c r="B66" s="880"/>
      <c r="C66" s="880"/>
      <c r="D66" s="880"/>
      <c r="E66" s="880"/>
      <c r="F66" s="476" t="s">
        <v>295</v>
      </c>
      <c r="G66" s="461">
        <v>0</v>
      </c>
      <c r="H66" s="466">
        <f>G66*'Honorar TGA AG5'!E30</f>
        <v>0</v>
      </c>
      <c r="I66" s="620"/>
    </row>
    <row r="67" spans="1:9" hidden="1" x14ac:dyDescent="0.25">
      <c r="A67" s="879" t="s">
        <v>466</v>
      </c>
      <c r="B67" s="879"/>
      <c r="C67" s="879"/>
      <c r="D67" s="879"/>
      <c r="E67" s="879"/>
      <c r="F67" s="476" t="s">
        <v>295</v>
      </c>
      <c r="G67" s="461">
        <v>0</v>
      </c>
      <c r="H67" s="466">
        <f>G67*'Honorar TGA AG5'!E30</f>
        <v>0</v>
      </c>
      <c r="I67" s="620"/>
    </row>
    <row r="68" spans="1:9" ht="24" hidden="1" customHeight="1" x14ac:dyDescent="0.25">
      <c r="A68" s="880" t="s">
        <v>467</v>
      </c>
      <c r="B68" s="880"/>
      <c r="C68" s="880"/>
      <c r="D68" s="880"/>
      <c r="E68" s="880"/>
      <c r="F68" s="476" t="s">
        <v>295</v>
      </c>
      <c r="G68" s="461">
        <v>0</v>
      </c>
      <c r="H68" s="466">
        <f>G68*'Honorar TGA AG5'!E30</f>
        <v>0</v>
      </c>
      <c r="I68" s="620"/>
    </row>
    <row r="69" spans="1:9" hidden="1" x14ac:dyDescent="0.25">
      <c r="A69" s="879" t="s">
        <v>468</v>
      </c>
      <c r="B69" s="879"/>
      <c r="C69" s="879"/>
      <c r="D69" s="879"/>
      <c r="E69" s="879"/>
      <c r="F69" s="476" t="s">
        <v>295</v>
      </c>
      <c r="G69" s="461">
        <v>0</v>
      </c>
      <c r="H69" s="466">
        <f>G69*'Honorar TGA AG5'!E30</f>
        <v>0</v>
      </c>
      <c r="I69" s="620"/>
    </row>
    <row r="70" spans="1:9" hidden="1" x14ac:dyDescent="0.25">
      <c r="A70" s="199"/>
      <c r="B70" s="200"/>
      <c r="C70" s="200"/>
      <c r="D70" s="200"/>
      <c r="E70" s="200"/>
      <c r="F70" s="906" t="s">
        <v>1632</v>
      </c>
      <c r="G70" s="906"/>
      <c r="H70" s="906"/>
      <c r="I70" s="208">
        <f>SUM(SUMIF(F63:F69,"pauschal",I63:I69),SUMIF(F63:F69,"prozentual",H63:H69))</f>
        <v>0</v>
      </c>
    </row>
    <row r="71" spans="1:9" x14ac:dyDescent="0.25">
      <c r="A71" s="872" t="s">
        <v>152</v>
      </c>
      <c r="B71" s="873"/>
      <c r="C71" s="873"/>
      <c r="D71" s="873"/>
      <c r="E71" s="873"/>
      <c r="F71" s="873"/>
      <c r="G71" s="873"/>
      <c r="H71" s="873"/>
      <c r="I71" s="874"/>
    </row>
    <row r="72" spans="1:9" hidden="1" x14ac:dyDescent="0.25">
      <c r="A72" s="876" t="s">
        <v>153</v>
      </c>
      <c r="B72" s="877"/>
      <c r="C72" s="877"/>
      <c r="D72" s="877"/>
      <c r="E72" s="877"/>
      <c r="F72" s="877"/>
      <c r="G72" s="877"/>
      <c r="H72" s="918"/>
      <c r="I72" s="918"/>
    </row>
    <row r="73" spans="1:9" x14ac:dyDescent="0.25">
      <c r="A73" s="879" t="s">
        <v>401</v>
      </c>
      <c r="B73" s="879"/>
      <c r="C73" s="879"/>
      <c r="D73" s="879"/>
      <c r="E73" s="879"/>
      <c r="F73" s="476" t="s">
        <v>295</v>
      </c>
      <c r="G73" s="477">
        <v>0</v>
      </c>
      <c r="H73" s="466">
        <f>G73*'Honorar TGA AG5'!E30</f>
        <v>0</v>
      </c>
      <c r="I73" s="620"/>
    </row>
    <row r="74" spans="1:9" ht="24" hidden="1" customHeight="1" x14ac:dyDescent="0.25">
      <c r="A74" s="880" t="s">
        <v>469</v>
      </c>
      <c r="B74" s="880"/>
      <c r="C74" s="880"/>
      <c r="D74" s="880"/>
      <c r="E74" s="880"/>
      <c r="F74" s="476" t="s">
        <v>295</v>
      </c>
      <c r="G74" s="477">
        <v>0</v>
      </c>
      <c r="H74" s="466">
        <f>G74*'Honorar TGA AG5'!E30</f>
        <v>0</v>
      </c>
      <c r="I74" s="620"/>
    </row>
    <row r="75" spans="1:9" ht="37.5" hidden="1" customHeight="1" x14ac:dyDescent="0.25">
      <c r="A75" s="880" t="s">
        <v>470</v>
      </c>
      <c r="B75" s="880"/>
      <c r="C75" s="880"/>
      <c r="D75" s="880"/>
      <c r="E75" s="880"/>
      <c r="F75" s="476" t="s">
        <v>295</v>
      </c>
      <c r="G75" s="477">
        <v>0</v>
      </c>
      <c r="H75" s="466">
        <f>G75*'Honorar TGA AG5'!E30</f>
        <v>0</v>
      </c>
      <c r="I75" s="620"/>
    </row>
    <row r="76" spans="1:9" x14ac:dyDescent="0.25">
      <c r="A76" s="195"/>
      <c r="B76" s="201"/>
      <c r="C76" s="201"/>
      <c r="D76" s="201"/>
      <c r="E76" s="201"/>
      <c r="F76" s="917" t="s">
        <v>1633</v>
      </c>
      <c r="G76" s="917"/>
      <c r="H76" s="917"/>
      <c r="I76" s="208">
        <f>SUM(SUMIF(F73:F75,"pauschal",I73:I75),SUMIF(F73:F75,"prozentual",H73:H75))</f>
        <v>0</v>
      </c>
    </row>
    <row r="77" spans="1:9" ht="24.95" customHeight="1" x14ac:dyDescent="0.25">
      <c r="A77" s="899" t="s">
        <v>1889</v>
      </c>
      <c r="B77" s="662"/>
      <c r="C77" s="662"/>
      <c r="D77" s="662"/>
      <c r="E77" s="900"/>
      <c r="F77" s="138"/>
      <c r="G77" s="139" t="s">
        <v>27</v>
      </c>
      <c r="H77" s="921">
        <f>SUM(I19,I24,I39,I50,I55,I60,I70,I76)</f>
        <v>0</v>
      </c>
      <c r="I77" s="922"/>
    </row>
    <row r="78" spans="1:9" x14ac:dyDescent="0.25">
      <c r="A78" s="137"/>
      <c r="B78" s="137"/>
      <c r="C78" s="137"/>
      <c r="D78" s="137"/>
      <c r="E78" s="137"/>
    </row>
  </sheetData>
  <sheetProtection algorithmName="SHA-512" hashValue="JzcMTdg9nJdNnqNTRcPMf2ffuvPCSlxdM35uEvCn8AIxhYIMnGvrClCk2u+R950DBWs1Qb04B2WvKAf506F9/Q==" saltValue="Ih6bvSk2Av0hJXorQpsl0g==" spinCount="100000" sheet="1"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1232" priority="461">
      <formula>F13="pauschal"</formula>
    </cfRule>
    <cfRule type="expression" dxfId="1231" priority="462">
      <formula>F13="prozentual"</formula>
    </cfRule>
  </conditionalFormatting>
  <conditionalFormatting sqref="G22:G23">
    <cfRule type="expression" dxfId="1230" priority="419">
      <formula>F22="pauschal"</formula>
    </cfRule>
    <cfRule type="expression" dxfId="1229" priority="420">
      <formula>F22="prozentual"</formula>
    </cfRule>
    <cfRule type="expression" dxfId="1228" priority="413">
      <formula>F22="pauschal"</formula>
    </cfRule>
    <cfRule type="expression" dxfId="1227" priority="414">
      <formula>F22="prozentual"</formula>
    </cfRule>
  </conditionalFormatting>
  <conditionalFormatting sqref="G27:G38">
    <cfRule type="expression" dxfId="1226" priority="390">
      <formula>F27="prozentual"</formula>
    </cfRule>
    <cfRule type="expression" dxfId="1225" priority="395">
      <formula>F27="pauschal"</formula>
    </cfRule>
    <cfRule type="expression" dxfId="1224" priority="396">
      <formula>F27="prozentual"</formula>
    </cfRule>
    <cfRule type="expression" dxfId="1223" priority="389">
      <formula>F27="pauschal"</formula>
    </cfRule>
  </conditionalFormatting>
  <conditionalFormatting sqref="G45:G49">
    <cfRule type="expression" dxfId="1222" priority="246">
      <formula>F45="prozentual"</formula>
    </cfRule>
    <cfRule type="expression" dxfId="1221" priority="252">
      <formula>F45="prozentual"</formula>
    </cfRule>
    <cfRule type="expression" dxfId="1220" priority="245">
      <formula>F45="pauschal"</formula>
    </cfRule>
    <cfRule type="expression" dxfId="1219" priority="251">
      <formula>F45="pauschal"</formula>
    </cfRule>
  </conditionalFormatting>
  <conditionalFormatting sqref="G52">
    <cfRule type="expression" dxfId="1218" priority="17">
      <formula>F52="pauschal"</formula>
    </cfRule>
    <cfRule type="expression" dxfId="1217" priority="18">
      <formula>F52="prozentual"</formula>
    </cfRule>
    <cfRule type="expression" dxfId="1216" priority="24">
      <formula>F52="prozentual"</formula>
    </cfRule>
    <cfRule type="expression" dxfId="1215" priority="23">
      <formula>F52="pauschal"</formula>
    </cfRule>
  </conditionalFormatting>
  <conditionalFormatting sqref="G53">
    <cfRule type="expression" dxfId="1214" priority="192">
      <formula>F53="prozentual"</formula>
    </cfRule>
    <cfRule type="expression" dxfId="1213" priority="191">
      <formula>F53="pauschal"</formula>
    </cfRule>
  </conditionalFormatting>
  <conditionalFormatting sqref="G53:G54">
    <cfRule type="expression" dxfId="1212" priority="180">
      <formula>F53="prozentual"</formula>
    </cfRule>
    <cfRule type="expression" dxfId="1211" priority="179">
      <formula>F53="pauschal"</formula>
    </cfRule>
  </conditionalFormatting>
  <conditionalFormatting sqref="G54">
    <cfRule type="expression" dxfId="1210" priority="174">
      <formula>F54="prozentual"</formula>
    </cfRule>
    <cfRule type="expression" dxfId="1209" priority="173">
      <formula>F54="pauschal"</formula>
    </cfRule>
  </conditionalFormatting>
  <conditionalFormatting sqref="G58">
    <cfRule type="expression" dxfId="1208" priority="167">
      <formula>F58="pauschal"</formula>
    </cfRule>
    <cfRule type="expression" dxfId="1207" priority="168">
      <formula>F58="prozentual"</formula>
    </cfRule>
  </conditionalFormatting>
  <conditionalFormatting sqref="G58:G59">
    <cfRule type="expression" dxfId="1206" priority="155">
      <formula>F58="pauschal"</formula>
    </cfRule>
    <cfRule type="expression" dxfId="1205" priority="156">
      <formula>F58="prozentual"</formula>
    </cfRule>
  </conditionalFormatting>
  <conditionalFormatting sqref="G59">
    <cfRule type="expression" dxfId="1204" priority="150">
      <formula>F59="prozentual"</formula>
    </cfRule>
    <cfRule type="expression" dxfId="1203" priority="149">
      <formula>F59="pauschal"</formula>
    </cfRule>
  </conditionalFormatting>
  <conditionalFormatting sqref="G63:G69">
    <cfRule type="expression" dxfId="1202" priority="137">
      <formula>F63="pauschal"</formula>
    </cfRule>
    <cfRule type="expression" dxfId="1201" priority="138">
      <formula>F63="prozentual"</formula>
    </cfRule>
    <cfRule type="expression" dxfId="1200" priority="143">
      <formula>F63="pauschal"</formula>
    </cfRule>
    <cfRule type="expression" dxfId="1199" priority="144">
      <formula>F63="prozentual"</formula>
    </cfRule>
  </conditionalFormatting>
  <conditionalFormatting sqref="G73:G75">
    <cfRule type="expression" dxfId="1198" priority="59">
      <formula>F73="pauschal"</formula>
    </cfRule>
    <cfRule type="expression" dxfId="1197" priority="60">
      <formula>F73="prozentual"</formula>
    </cfRule>
    <cfRule type="expression" dxfId="1196" priority="53">
      <formula>F73="pauschal"</formula>
    </cfRule>
    <cfRule type="expression" dxfId="1195" priority="54">
      <formula>F73="prozentual"</formula>
    </cfRule>
  </conditionalFormatting>
  <conditionalFormatting sqref="H13:H18">
    <cfRule type="expression" dxfId="1194" priority="430">
      <formula>G13&gt;0</formula>
    </cfRule>
    <cfRule type="expression" dxfId="1193" priority="429">
      <formula>F13="pauschal"</formula>
    </cfRule>
  </conditionalFormatting>
  <conditionalFormatting sqref="H18">
    <cfRule type="expression" dxfId="1192" priority="424">
      <formula>G18&gt;0</formula>
    </cfRule>
    <cfRule type="expression" dxfId="1191" priority="423">
      <formula>F18="pauschal"</formula>
    </cfRule>
  </conditionalFormatting>
  <conditionalFormatting sqref="H22">
    <cfRule type="expression" dxfId="1190" priority="417">
      <formula>F22="pauschal"</formula>
    </cfRule>
    <cfRule type="expression" dxfId="1189" priority="418">
      <formula>G22&gt;0</formula>
    </cfRule>
  </conditionalFormatting>
  <conditionalFormatting sqref="H22:H23">
    <cfRule type="expression" dxfId="1188" priority="406">
      <formula>G22&gt;0</formula>
    </cfRule>
    <cfRule type="expression" dxfId="1187" priority="405">
      <formula>F22="pauschal"</formula>
    </cfRule>
  </conditionalFormatting>
  <conditionalFormatting sqref="H23">
    <cfRule type="expression" dxfId="1186" priority="400">
      <formula>G23&gt;0</formula>
    </cfRule>
    <cfRule type="expression" dxfId="1185" priority="399">
      <formula>F23="pauschal"</formula>
    </cfRule>
  </conditionalFormatting>
  <conditionalFormatting sqref="H27">
    <cfRule type="expression" dxfId="1184" priority="394">
      <formula>G27&gt;0</formula>
    </cfRule>
    <cfRule type="expression" dxfId="1183" priority="393">
      <formula>F27="pauschal"</formula>
    </cfRule>
  </conditionalFormatting>
  <conditionalFormatting sqref="H27:H28">
    <cfRule type="expression" dxfId="1182" priority="381">
      <formula>F27="pauschal"</formula>
    </cfRule>
    <cfRule type="expression" dxfId="1181" priority="382">
      <formula>G27&gt;0</formula>
    </cfRule>
  </conditionalFormatting>
  <conditionalFormatting sqref="H28:H29">
    <cfRule type="expression" dxfId="1180" priority="370">
      <formula>G28&gt;0</formula>
    </cfRule>
    <cfRule type="expression" dxfId="1179" priority="369">
      <formula>F28="pauschal"</formula>
    </cfRule>
  </conditionalFormatting>
  <conditionalFormatting sqref="H29:H30">
    <cfRule type="expression" dxfId="1178" priority="358">
      <formula>G29&gt;0</formula>
    </cfRule>
    <cfRule type="expression" dxfId="1177" priority="357">
      <formula>F29="pauschal"</formula>
    </cfRule>
  </conditionalFormatting>
  <conditionalFormatting sqref="H30:H31">
    <cfRule type="expression" dxfId="1176" priority="346">
      <formula>G30&gt;0</formula>
    </cfRule>
    <cfRule type="expression" dxfId="1175" priority="345">
      <formula>F30="pauschal"</formula>
    </cfRule>
  </conditionalFormatting>
  <conditionalFormatting sqref="H31:H32">
    <cfRule type="expression" dxfId="1174" priority="334">
      <formula>G31&gt;0</formula>
    </cfRule>
    <cfRule type="expression" dxfId="1173" priority="333">
      <formula>F31="pauschal"</formula>
    </cfRule>
  </conditionalFormatting>
  <conditionalFormatting sqref="H32:H33">
    <cfRule type="expression" dxfId="1172" priority="321">
      <formula>F32="pauschal"</formula>
    </cfRule>
    <cfRule type="expression" dxfId="1171" priority="322">
      <formula>G32&gt;0</formula>
    </cfRule>
  </conditionalFormatting>
  <conditionalFormatting sqref="H33:H34">
    <cfRule type="expression" dxfId="1170" priority="310">
      <formula>G33&gt;0</formula>
    </cfRule>
    <cfRule type="expression" dxfId="1169" priority="309">
      <formula>F33="pauschal"</formula>
    </cfRule>
  </conditionalFormatting>
  <conditionalFormatting sqref="H34:H35">
    <cfRule type="expression" dxfId="1168" priority="298">
      <formula>G34&gt;0</formula>
    </cfRule>
    <cfRule type="expression" dxfId="1167" priority="297">
      <formula>F34="pauschal"</formula>
    </cfRule>
  </conditionalFormatting>
  <conditionalFormatting sqref="H35:H36">
    <cfRule type="expression" dxfId="1166" priority="286">
      <formula>G35&gt;0</formula>
    </cfRule>
    <cfRule type="expression" dxfId="1165" priority="285">
      <formula>F35="pauschal"</formula>
    </cfRule>
  </conditionalFormatting>
  <conditionalFormatting sqref="H36:H37">
    <cfRule type="expression" dxfId="1164" priority="274">
      <formula>G36&gt;0</formula>
    </cfRule>
    <cfRule type="expression" dxfId="1163" priority="273">
      <formula>F36="pauschal"</formula>
    </cfRule>
  </conditionalFormatting>
  <conditionalFormatting sqref="H37:H38">
    <cfRule type="expression" dxfId="1162" priority="261">
      <formula>F37="pauschal"</formula>
    </cfRule>
    <cfRule type="expression" dxfId="1161" priority="262">
      <formula>G37&gt;0</formula>
    </cfRule>
  </conditionalFormatting>
  <conditionalFormatting sqref="H38">
    <cfRule type="expression" dxfId="1160" priority="255">
      <formula>F38="pauschal"</formula>
    </cfRule>
    <cfRule type="expression" dxfId="1159" priority="256">
      <formula>G38&gt;0</formula>
    </cfRule>
  </conditionalFormatting>
  <conditionalFormatting sqref="H45">
    <cfRule type="expression" dxfId="1158" priority="250">
      <formula>G45&gt;0</formula>
    </cfRule>
    <cfRule type="expression" dxfId="1157" priority="249">
      <formula>F45="pauschal"</formula>
    </cfRule>
  </conditionalFormatting>
  <conditionalFormatting sqref="H45:H46">
    <cfRule type="expression" dxfId="1156" priority="238">
      <formula>G45&gt;0</formula>
    </cfRule>
    <cfRule type="expression" dxfId="1155" priority="237">
      <formula>F45="pauschal"</formula>
    </cfRule>
  </conditionalFormatting>
  <conditionalFormatting sqref="H46:H47">
    <cfRule type="expression" dxfId="1154" priority="226">
      <formula>G46&gt;0</formula>
    </cfRule>
    <cfRule type="expression" dxfId="1153" priority="225">
      <formula>F46="pauschal"</formula>
    </cfRule>
  </conditionalFormatting>
  <conditionalFormatting sqref="H47:H48">
    <cfRule type="expression" dxfId="1152" priority="213">
      <formula>F47="pauschal"</formula>
    </cfRule>
    <cfRule type="expression" dxfId="1151" priority="214">
      <formula>G47&gt;0</formula>
    </cfRule>
  </conditionalFormatting>
  <conditionalFormatting sqref="H48:H49">
    <cfRule type="expression" dxfId="1150" priority="202">
      <formula>G48&gt;0</formula>
    </cfRule>
    <cfRule type="expression" dxfId="1149" priority="201">
      <formula>F48="pauschal"</formula>
    </cfRule>
  </conditionalFormatting>
  <conditionalFormatting sqref="H49">
    <cfRule type="expression" dxfId="1148" priority="195">
      <formula>F49="pauschal"</formula>
    </cfRule>
    <cfRule type="expression" dxfId="1147" priority="196">
      <formula>G49&gt;0</formula>
    </cfRule>
  </conditionalFormatting>
  <conditionalFormatting sqref="H52">
    <cfRule type="expression" dxfId="1146" priority="16">
      <formula>G52&gt;0</formula>
    </cfRule>
    <cfRule type="expression" dxfId="1145" priority="21">
      <formula>F52="pauschal"</formula>
    </cfRule>
    <cfRule type="expression" dxfId="1144" priority="22">
      <formula>G52&gt;0</formula>
    </cfRule>
    <cfRule type="expression" dxfId="1143" priority="15">
      <formula>F52="pauschal"</formula>
    </cfRule>
  </conditionalFormatting>
  <conditionalFormatting sqref="H53">
    <cfRule type="expression" dxfId="1142" priority="190">
      <formula>G53&gt;0</formula>
    </cfRule>
    <cfRule type="expression" dxfId="1141" priority="189">
      <formula>F53="pauschal"</formula>
    </cfRule>
  </conditionalFormatting>
  <conditionalFormatting sqref="H53:H54">
    <cfRule type="expression" dxfId="1140" priority="177">
      <formula>F53="pauschal"</formula>
    </cfRule>
    <cfRule type="expression" dxfId="1139" priority="178">
      <formula>G53&gt;0</formula>
    </cfRule>
  </conditionalFormatting>
  <conditionalFormatting sqref="H54">
    <cfRule type="expression" dxfId="1138" priority="172">
      <formula>G54&gt;0</formula>
    </cfRule>
    <cfRule type="expression" dxfId="1137" priority="171">
      <formula>F54="pauschal"</formula>
    </cfRule>
  </conditionalFormatting>
  <conditionalFormatting sqref="H58">
    <cfRule type="expression" dxfId="1136" priority="166">
      <formula>G58&gt;0</formula>
    </cfRule>
    <cfRule type="expression" dxfId="1135" priority="165">
      <formula>F58="pauschal"</formula>
    </cfRule>
  </conditionalFormatting>
  <conditionalFormatting sqref="H58:H59">
    <cfRule type="expression" dxfId="1134" priority="154">
      <formula>G58&gt;0</formula>
    </cfRule>
    <cfRule type="expression" dxfId="1133" priority="153">
      <formula>F58="pauschal"</formula>
    </cfRule>
  </conditionalFormatting>
  <conditionalFormatting sqref="H59">
    <cfRule type="expression" dxfId="1132" priority="148">
      <formula>G59&gt;0</formula>
    </cfRule>
    <cfRule type="expression" dxfId="1131" priority="147">
      <formula>F59="pauschal"</formula>
    </cfRule>
  </conditionalFormatting>
  <conditionalFormatting sqref="H63">
    <cfRule type="expression" dxfId="1130" priority="141">
      <formula>F63="pauschal"</formula>
    </cfRule>
    <cfRule type="expression" dxfId="1129" priority="142">
      <formula>G63&gt;0</formula>
    </cfRule>
  </conditionalFormatting>
  <conditionalFormatting sqref="H63:H64">
    <cfRule type="expression" dxfId="1128" priority="129">
      <formula>F63="pauschal"</formula>
    </cfRule>
    <cfRule type="expression" dxfId="1127" priority="130">
      <formula>G63&gt;0</formula>
    </cfRule>
  </conditionalFormatting>
  <conditionalFormatting sqref="H64:H65">
    <cfRule type="expression" dxfId="1126" priority="118">
      <formula>G64&gt;0</formula>
    </cfRule>
    <cfRule type="expression" dxfId="1125" priority="117">
      <formula>F64="pauschal"</formula>
    </cfRule>
  </conditionalFormatting>
  <conditionalFormatting sqref="H65:H66">
    <cfRule type="expression" dxfId="1124" priority="105">
      <formula>F65="pauschal"</formula>
    </cfRule>
    <cfRule type="expression" dxfId="1123" priority="106">
      <formula>G65&gt;0</formula>
    </cfRule>
  </conditionalFormatting>
  <conditionalFormatting sqref="H66:H67">
    <cfRule type="expression" dxfId="1122" priority="94">
      <formula>G66&gt;0</formula>
    </cfRule>
    <cfRule type="expression" dxfId="1121" priority="93">
      <formula>F66="pauschal"</formula>
    </cfRule>
  </conditionalFormatting>
  <conditionalFormatting sqref="H67:H68">
    <cfRule type="expression" dxfId="1120" priority="82">
      <formula>G67&gt;0</formula>
    </cfRule>
    <cfRule type="expression" dxfId="1119" priority="81">
      <formula>F67="pauschal"</formula>
    </cfRule>
  </conditionalFormatting>
  <conditionalFormatting sqref="H68:H69">
    <cfRule type="expression" dxfId="1118" priority="70">
      <formula>G68&gt;0</formula>
    </cfRule>
    <cfRule type="expression" dxfId="1117" priority="69">
      <formula>F68="pauschal"</formula>
    </cfRule>
  </conditionalFormatting>
  <conditionalFormatting sqref="H69">
    <cfRule type="expression" dxfId="1116" priority="64">
      <formula>G69&gt;0</formula>
    </cfRule>
    <cfRule type="expression" dxfId="1115" priority="63">
      <formula>F69="pauschal"</formula>
    </cfRule>
  </conditionalFormatting>
  <conditionalFormatting sqref="H73">
    <cfRule type="expression" dxfId="1114" priority="58">
      <formula>G73&gt;0</formula>
    </cfRule>
    <cfRule type="expression" dxfId="1113" priority="57">
      <formula>F73="pauschal"</formula>
    </cfRule>
  </conditionalFormatting>
  <conditionalFormatting sqref="H73:H74">
    <cfRule type="expression" dxfId="1112" priority="45">
      <formula>F73="pauschal"</formula>
    </cfRule>
    <cfRule type="expression" dxfId="1111" priority="46">
      <formula>G73&gt;0</formula>
    </cfRule>
  </conditionalFormatting>
  <conditionalFormatting sqref="H74:H75">
    <cfRule type="expression" dxfId="1110" priority="34">
      <formula>G74&gt;0</formula>
    </cfRule>
    <cfRule type="expression" dxfId="1109" priority="33">
      <formula>F74="pauschal"</formula>
    </cfRule>
  </conditionalFormatting>
  <conditionalFormatting sqref="H75">
    <cfRule type="expression" dxfId="1108" priority="28">
      <formula>G75&gt;0</formula>
    </cfRule>
    <cfRule type="expression" dxfId="1107" priority="27">
      <formula>F75="pauschal"</formula>
    </cfRule>
  </conditionalFormatting>
  <conditionalFormatting sqref="I13:I19">
    <cfRule type="expression" dxfId="1106" priority="433">
      <formula>F13="prozentual"</formula>
    </cfRule>
    <cfRule type="expression" dxfId="1105" priority="434">
      <formula>F13="pauschal"</formula>
    </cfRule>
  </conditionalFormatting>
  <conditionalFormatting sqref="I18">
    <cfRule type="expression" dxfId="1104" priority="428">
      <formula>F18="pauschal"</formula>
    </cfRule>
    <cfRule type="expression" dxfId="1103" priority="427">
      <formula>F18="prozentual"</formula>
    </cfRule>
  </conditionalFormatting>
  <conditionalFormatting sqref="I22">
    <cfRule type="expression" dxfId="1102" priority="422">
      <formula>F22="pauschal"</formula>
    </cfRule>
    <cfRule type="expression" dxfId="1101" priority="421">
      <formula>F22="prozentual"</formula>
    </cfRule>
  </conditionalFormatting>
  <conditionalFormatting sqref="I22:I24">
    <cfRule type="expression" dxfId="1100" priority="409">
      <formula>F22="prozentual"</formula>
    </cfRule>
    <cfRule type="expression" dxfId="1099" priority="410">
      <formula>F22="pauschal"</formula>
    </cfRule>
  </conditionalFormatting>
  <conditionalFormatting sqref="I23">
    <cfRule type="expression" dxfId="1098" priority="404">
      <formula>F23="pauschal"</formula>
    </cfRule>
    <cfRule type="expression" dxfId="1097" priority="403">
      <formula>F23="prozentual"</formula>
    </cfRule>
  </conditionalFormatting>
  <conditionalFormatting sqref="I27">
    <cfRule type="expression" dxfId="1096" priority="398">
      <formula>F27="pauschal"</formula>
    </cfRule>
    <cfRule type="expression" dxfId="1095" priority="397">
      <formula>F27="prozentual"</formula>
    </cfRule>
  </conditionalFormatting>
  <conditionalFormatting sqref="I27:I28">
    <cfRule type="expression" dxfId="1094" priority="386">
      <formula>F27="pauschal"</formula>
    </cfRule>
    <cfRule type="expression" dxfId="1093" priority="385">
      <formula>F27="prozentual"</formula>
    </cfRule>
  </conditionalFormatting>
  <conditionalFormatting sqref="I28:I29">
    <cfRule type="expression" dxfId="1092" priority="374">
      <formula>F28="pauschal"</formula>
    </cfRule>
    <cfRule type="expression" dxfId="1091" priority="373">
      <formula>F28="prozentual"</formula>
    </cfRule>
  </conditionalFormatting>
  <conditionalFormatting sqref="I29:I30">
    <cfRule type="expression" dxfId="1090" priority="361">
      <formula>F29="prozentual"</formula>
    </cfRule>
    <cfRule type="expression" dxfId="1089" priority="362">
      <formula>F29="pauschal"</formula>
    </cfRule>
  </conditionalFormatting>
  <conditionalFormatting sqref="I30:I31">
    <cfRule type="expression" dxfId="1088" priority="350">
      <formula>F30="pauschal"</formula>
    </cfRule>
    <cfRule type="expression" dxfId="1087" priority="349">
      <formula>F30="prozentual"</formula>
    </cfRule>
  </conditionalFormatting>
  <conditionalFormatting sqref="I31:I32">
    <cfRule type="expression" dxfId="1086" priority="337">
      <formula>F31="prozentual"</formula>
    </cfRule>
    <cfRule type="expression" dxfId="1085" priority="338">
      <formula>F31="pauschal"</formula>
    </cfRule>
  </conditionalFormatting>
  <conditionalFormatting sqref="I32:I33">
    <cfRule type="expression" dxfId="1084" priority="326">
      <formula>F32="pauschal"</formula>
    </cfRule>
    <cfRule type="expression" dxfId="1083" priority="325">
      <formula>F32="prozentual"</formula>
    </cfRule>
  </conditionalFormatting>
  <conditionalFormatting sqref="I33:I34">
    <cfRule type="expression" dxfId="1082" priority="313">
      <formula>F33="prozentual"</formula>
    </cfRule>
    <cfRule type="expression" dxfId="1081" priority="314">
      <formula>F33="pauschal"</formula>
    </cfRule>
  </conditionalFormatting>
  <conditionalFormatting sqref="I34:I35">
    <cfRule type="expression" dxfId="1080" priority="301">
      <formula>F34="prozentual"</formula>
    </cfRule>
    <cfRule type="expression" dxfId="1079" priority="302">
      <formula>F34="pauschal"</formula>
    </cfRule>
  </conditionalFormatting>
  <conditionalFormatting sqref="I35:I36">
    <cfRule type="expression" dxfId="1078" priority="289">
      <formula>F35="prozentual"</formula>
    </cfRule>
    <cfRule type="expression" dxfId="1077" priority="290">
      <formula>F35="pauschal"</formula>
    </cfRule>
  </conditionalFormatting>
  <conditionalFormatting sqref="I36:I37">
    <cfRule type="expression" dxfId="1076" priority="277">
      <formula>F36="prozentual"</formula>
    </cfRule>
    <cfRule type="expression" dxfId="1075" priority="278">
      <formula>F36="pauschal"</formula>
    </cfRule>
  </conditionalFormatting>
  <conditionalFormatting sqref="I37:I39">
    <cfRule type="expression" dxfId="1074" priority="265">
      <formula>F37="prozentual"</formula>
    </cfRule>
    <cfRule type="expression" dxfId="1073" priority="266">
      <formula>F37="pauschal"</formula>
    </cfRule>
  </conditionalFormatting>
  <conditionalFormatting sqref="I38">
    <cfRule type="expression" dxfId="1072" priority="260">
      <formula>F38="pauschal"</formula>
    </cfRule>
    <cfRule type="expression" dxfId="1071" priority="259">
      <formula>F38="prozentual"</formula>
    </cfRule>
  </conditionalFormatting>
  <conditionalFormatting sqref="I42">
    <cfRule type="expression" dxfId="1070" priority="1">
      <formula>F42="prozentual"</formula>
    </cfRule>
    <cfRule type="expression" dxfId="1069" priority="2">
      <formula>F42="pauschal"</formula>
    </cfRule>
  </conditionalFormatting>
  <conditionalFormatting sqref="I45">
    <cfRule type="expression" dxfId="1068" priority="254">
      <formula>F45="pauschal"</formula>
    </cfRule>
    <cfRule type="expression" dxfId="1067" priority="253">
      <formula>F45="prozentual"</formula>
    </cfRule>
  </conditionalFormatting>
  <conditionalFormatting sqref="I45:I46">
    <cfRule type="expression" dxfId="1066" priority="242">
      <formula>F45="pauschal"</formula>
    </cfRule>
    <cfRule type="expression" dxfId="1065" priority="241">
      <formula>F45="prozentual"</formula>
    </cfRule>
  </conditionalFormatting>
  <conditionalFormatting sqref="I46:I47">
    <cfRule type="expression" dxfId="1064" priority="230">
      <formula>F46="pauschal"</formula>
    </cfRule>
    <cfRule type="expression" dxfId="1063" priority="229">
      <formula>F46="prozentual"</formula>
    </cfRule>
  </conditionalFormatting>
  <conditionalFormatting sqref="I47:I48">
    <cfRule type="expression" dxfId="1062" priority="218">
      <formula>F47="pauschal"</formula>
    </cfRule>
    <cfRule type="expression" dxfId="1061" priority="217">
      <formula>F47="prozentual"</formula>
    </cfRule>
  </conditionalFormatting>
  <conditionalFormatting sqref="I48:I50">
    <cfRule type="expression" dxfId="1060" priority="205">
      <formula>F48="prozentual"</formula>
    </cfRule>
    <cfRule type="expression" dxfId="1059" priority="206">
      <formula>F48="pauschal"</formula>
    </cfRule>
  </conditionalFormatting>
  <conditionalFormatting sqref="I49">
    <cfRule type="expression" dxfId="1058" priority="199">
      <formula>F49="prozentual"</formula>
    </cfRule>
    <cfRule type="expression" dxfId="1057" priority="200">
      <formula>F49="pauschal"</formula>
    </cfRule>
  </conditionalFormatting>
  <conditionalFormatting sqref="I52">
    <cfRule type="expression" dxfId="1056" priority="26">
      <formula>F52="pauschal"</formula>
    </cfRule>
    <cfRule type="expression" dxfId="1055" priority="25">
      <formula>F52="prozentual"</formula>
    </cfRule>
    <cfRule type="expression" dxfId="1054" priority="20">
      <formula>F52="pauschal"</formula>
    </cfRule>
    <cfRule type="expression" dxfId="1053" priority="19">
      <formula>F52="prozentual"</formula>
    </cfRule>
  </conditionalFormatting>
  <conditionalFormatting sqref="I53">
    <cfRule type="expression" dxfId="1052" priority="194">
      <formula>F53="pauschal"</formula>
    </cfRule>
    <cfRule type="expression" dxfId="1051" priority="193">
      <formula>F53="prozentual"</formula>
    </cfRule>
  </conditionalFormatting>
  <conditionalFormatting sqref="I53:I55">
    <cfRule type="expression" dxfId="1050" priority="181">
      <formula>F53="prozentual"</formula>
    </cfRule>
    <cfRule type="expression" dxfId="1049" priority="182">
      <formula>F53="pauschal"</formula>
    </cfRule>
  </conditionalFormatting>
  <conditionalFormatting sqref="I54">
    <cfRule type="expression" dxfId="1048" priority="175">
      <formula>F54="prozentual"</formula>
    </cfRule>
    <cfRule type="expression" dxfId="1047" priority="176">
      <formula>F54="pauschal"</formula>
    </cfRule>
  </conditionalFormatting>
  <conditionalFormatting sqref="I58">
    <cfRule type="expression" dxfId="1046" priority="169">
      <formula>F58="prozentual"</formula>
    </cfRule>
    <cfRule type="expression" dxfId="1045" priority="170">
      <formula>F58="pauschal"</formula>
    </cfRule>
  </conditionalFormatting>
  <conditionalFormatting sqref="I58:I60">
    <cfRule type="expression" dxfId="1044" priority="158">
      <formula>F58="pauschal"</formula>
    </cfRule>
    <cfRule type="expression" dxfId="1043" priority="157">
      <formula>F58="prozentual"</formula>
    </cfRule>
  </conditionalFormatting>
  <conditionalFormatting sqref="I59">
    <cfRule type="expression" dxfId="1042" priority="151">
      <formula>F59="prozentual"</formula>
    </cfRule>
    <cfRule type="expression" dxfId="1041" priority="152">
      <formula>F59="pauschal"</formula>
    </cfRule>
  </conditionalFormatting>
  <conditionalFormatting sqref="I63">
    <cfRule type="expression" dxfId="1040" priority="145">
      <formula>F63="prozentual"</formula>
    </cfRule>
    <cfRule type="expression" dxfId="1039" priority="146">
      <formula>F63="pauschal"</formula>
    </cfRule>
  </conditionalFormatting>
  <conditionalFormatting sqref="I63:I64">
    <cfRule type="expression" dxfId="1038" priority="134">
      <formula>F63="pauschal"</formula>
    </cfRule>
    <cfRule type="expression" dxfId="1037" priority="133">
      <formula>F63="prozentual"</formula>
    </cfRule>
  </conditionalFormatting>
  <conditionalFormatting sqref="I64:I65">
    <cfRule type="expression" dxfId="1036" priority="121">
      <formula>F64="prozentual"</formula>
    </cfRule>
    <cfRule type="expression" dxfId="1035" priority="122">
      <formula>F64="pauschal"</formula>
    </cfRule>
  </conditionalFormatting>
  <conditionalFormatting sqref="I65:I66">
    <cfRule type="expression" dxfId="1034" priority="109">
      <formula>F65="prozentual"</formula>
    </cfRule>
    <cfRule type="expression" dxfId="1033" priority="110">
      <formula>F65="pauschal"</formula>
    </cfRule>
  </conditionalFormatting>
  <conditionalFormatting sqref="I66:I67">
    <cfRule type="expression" dxfId="1032" priority="98">
      <formula>F66="pauschal"</formula>
    </cfRule>
    <cfRule type="expression" dxfId="1031" priority="97">
      <formula>F66="prozentual"</formula>
    </cfRule>
  </conditionalFormatting>
  <conditionalFormatting sqref="I67:I68">
    <cfRule type="expression" dxfId="1030" priority="86">
      <formula>F67="pauschal"</formula>
    </cfRule>
    <cfRule type="expression" dxfId="1029" priority="85">
      <formula>F67="prozentual"</formula>
    </cfRule>
  </conditionalFormatting>
  <conditionalFormatting sqref="I68:I70">
    <cfRule type="expression" dxfId="1028" priority="73">
      <formula>F68="prozentual"</formula>
    </cfRule>
    <cfRule type="expression" dxfId="1027" priority="74">
      <formula>F68="pauschal"</formula>
    </cfRule>
  </conditionalFormatting>
  <conditionalFormatting sqref="I69">
    <cfRule type="expression" dxfId="1026" priority="67">
      <formula>F69="prozentual"</formula>
    </cfRule>
    <cfRule type="expression" dxfId="1025" priority="68">
      <formula>F69="pauschal"</formula>
    </cfRule>
  </conditionalFormatting>
  <conditionalFormatting sqref="I73">
    <cfRule type="expression" dxfId="1024" priority="61">
      <formula>F73="prozentual"</formula>
    </cfRule>
    <cfRule type="expression" dxfId="1023" priority="62">
      <formula>F73="pauschal"</formula>
    </cfRule>
  </conditionalFormatting>
  <conditionalFormatting sqref="I73:I74">
    <cfRule type="expression" dxfId="1022" priority="49">
      <formula>F73="prozentual"</formula>
    </cfRule>
    <cfRule type="expression" dxfId="1021" priority="50">
      <formula>F73="pauschal"</formula>
    </cfRule>
  </conditionalFormatting>
  <conditionalFormatting sqref="I74:I76">
    <cfRule type="expression" dxfId="1020" priority="38">
      <formula>F74="pauschal"</formula>
    </cfRule>
    <cfRule type="expression" dxfId="1019" priority="37">
      <formula>F74="prozentual"</formula>
    </cfRule>
  </conditionalFormatting>
  <conditionalFormatting sqref="I75">
    <cfRule type="expression" dxfId="1018" priority="32">
      <formula>F75="pauschal"</formula>
    </cfRule>
    <cfRule type="expression" dxfId="1017" priority="31">
      <formula>F75="prozentual"</formula>
    </cfRule>
  </conditionalFormatting>
  <dataValidations count="1">
    <dataValidation type="list" allowBlank="1" showInputMessage="1" showErrorMessage="1" sqref="F45:F49 F53:F54 F73:F75 F63:F69 F58:F59 F13:F18 F27:F38 F22:F23" xr:uid="{00000000-0002-0000-17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Tabelle12">
    <pageSetUpPr fitToPage="1"/>
  </sheetPr>
  <dimension ref="A1:AP160"/>
  <sheetViews>
    <sheetView view="pageBreakPreview" zoomScaleNormal="100" zoomScaleSheetLayoutView="100" workbookViewId="0">
      <selection activeCell="A43" sqref="A43:I43"/>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90" t="s">
        <v>1039</v>
      </c>
      <c r="AL1"/>
      <c r="AM1"/>
      <c r="AN1" s="290"/>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0" t="s">
        <v>834</v>
      </c>
      <c r="AL2" s="290"/>
      <c r="AM2" s="290"/>
      <c r="AN2" s="290"/>
      <c r="AP2" s="393">
        <v>1</v>
      </c>
    </row>
    <row r="3" spans="1:42" ht="15.95" customHeight="1" thickTop="1" thickBot="1" x14ac:dyDescent="0.3">
      <c r="A3" s="675" t="str">
        <f>' Gesamthonorar'!A3:I3</f>
        <v>Musterstrasse, D-00000 Musterstadt</v>
      </c>
      <c r="B3" s="676"/>
      <c r="C3" s="676"/>
      <c r="D3" s="676"/>
      <c r="E3" s="676"/>
      <c r="F3" s="676"/>
      <c r="G3" s="676"/>
      <c r="H3" s="676"/>
      <c r="I3" s="677"/>
      <c r="L3" s="45" t="s">
        <v>35</v>
      </c>
      <c r="AK3"/>
      <c r="AL3"/>
      <c r="AM3"/>
      <c r="AN3" s="290"/>
      <c r="AP3" s="60" t="s">
        <v>1050</v>
      </c>
    </row>
    <row r="4" spans="1:42" ht="15.95" customHeight="1" thickBot="1" x14ac:dyDescent="0.25">
      <c r="A4" s="678" t="str">
        <f>' Gesamthonorar'!A4:I4</f>
        <v>Fon: +00 0000 00000, Fax: +00 0000 00000, Email: muster@muster-buero.de</v>
      </c>
      <c r="B4" s="679"/>
      <c r="C4" s="679"/>
      <c r="D4" s="679"/>
      <c r="E4" s="679"/>
      <c r="F4" s="679"/>
      <c r="G4" s="679"/>
      <c r="H4" s="679"/>
      <c r="I4" s="680"/>
      <c r="L4" s="45" t="s">
        <v>36</v>
      </c>
      <c r="Y4" s="87"/>
      <c r="AK4" s="291"/>
      <c r="AL4" s="346" t="s">
        <v>523</v>
      </c>
      <c r="AM4" s="363"/>
      <c r="AN4" s="290"/>
      <c r="AP4" s="60" t="s">
        <v>1051</v>
      </c>
    </row>
    <row r="5" spans="1:42" ht="15.95" customHeight="1" thickTop="1" x14ac:dyDescent="0.25">
      <c r="A5" s="46"/>
      <c r="B5" s="46"/>
      <c r="C5" s="46"/>
      <c r="D5" s="46"/>
      <c r="E5" s="46"/>
      <c r="F5" s="46"/>
      <c r="G5" s="46"/>
      <c r="H5" s="46"/>
      <c r="I5" s="46"/>
      <c r="L5" s="45" t="s">
        <v>37</v>
      </c>
      <c r="AK5"/>
      <c r="AL5"/>
      <c r="AM5"/>
      <c r="AN5" s="290"/>
      <c r="AP5" s="60" t="s">
        <v>1052</v>
      </c>
    </row>
    <row r="6" spans="1:42" ht="35.1" customHeight="1" thickBot="1" x14ac:dyDescent="0.3">
      <c r="A6" s="90" t="s">
        <v>0</v>
      </c>
      <c r="C6" s="55" t="s">
        <v>1043</v>
      </c>
      <c r="L6" s="88">
        <v>0</v>
      </c>
      <c r="N6" s="38"/>
      <c r="O6" s="38"/>
      <c r="P6" s="6"/>
      <c r="Q6" s="883"/>
      <c r="R6" s="883"/>
      <c r="S6" s="883"/>
      <c r="T6" s="883"/>
      <c r="U6" s="883"/>
      <c r="V6" s="883"/>
      <c r="W6" s="883"/>
      <c r="X6" s="113"/>
      <c r="AK6"/>
      <c r="AL6" s="293"/>
      <c r="AM6" s="364" t="s">
        <v>835</v>
      </c>
      <c r="AN6" s="365" t="s">
        <v>836</v>
      </c>
    </row>
    <row r="7" spans="1:42" ht="16.5" customHeight="1" x14ac:dyDescent="0.25">
      <c r="A7" s="44"/>
      <c r="L7" s="88">
        <v>0.01</v>
      </c>
      <c r="N7" s="5"/>
      <c r="O7" s="6"/>
      <c r="P7" s="6"/>
      <c r="Q7" s="6"/>
      <c r="R7" s="6"/>
      <c r="S7" s="845"/>
      <c r="T7" s="845"/>
      <c r="U7" s="845"/>
      <c r="V7" s="845"/>
      <c r="W7" s="845"/>
      <c r="X7" s="845"/>
      <c r="AK7"/>
      <c r="AL7"/>
      <c r="AM7"/>
      <c r="AN7" s="290"/>
    </row>
    <row r="8" spans="1:42" ht="16.5" customHeight="1" thickBot="1" x14ac:dyDescent="0.25">
      <c r="A8" s="44" t="str">
        <f>Herstellkosten!A8</f>
        <v>VgV-Verhandlungsverfahren: Fachplanung Tragwerksplanung</v>
      </c>
      <c r="L8" s="88">
        <v>0.02</v>
      </c>
      <c r="N8" s="6"/>
      <c r="O8" s="850"/>
      <c r="P8" s="850"/>
      <c r="Q8" s="845"/>
      <c r="R8" s="845"/>
      <c r="S8" s="845"/>
      <c r="T8" s="845"/>
      <c r="U8" s="845"/>
      <c r="V8" s="845"/>
      <c r="W8" s="845"/>
      <c r="X8" s="845"/>
      <c r="AK8" s="347" t="s">
        <v>526</v>
      </c>
      <c r="AL8" s="295" t="s">
        <v>527</v>
      </c>
      <c r="AM8" s="296"/>
      <c r="AN8" s="290"/>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348" t="s">
        <v>528</v>
      </c>
      <c r="AL9" s="300" t="s">
        <v>529</v>
      </c>
      <c r="AM9" s="401"/>
      <c r="AN9" s="343"/>
    </row>
    <row r="10" spans="1:42" ht="15" thickTop="1" x14ac:dyDescent="0.2">
      <c r="L10" s="88">
        <v>0.04</v>
      </c>
      <c r="N10" s="848"/>
      <c r="O10" s="848"/>
      <c r="P10" s="848"/>
      <c r="Q10" s="848"/>
      <c r="R10" s="848"/>
      <c r="S10" s="848"/>
      <c r="T10" s="851"/>
      <c r="U10" s="851"/>
      <c r="V10" s="851"/>
      <c r="W10" s="11"/>
      <c r="X10" s="9"/>
      <c r="AK10" s="349"/>
      <c r="AL10" s="350" t="s">
        <v>837</v>
      </c>
      <c r="AM10" s="401">
        <f>'Honorar TGA AG1'!AM10</f>
        <v>0.01</v>
      </c>
      <c r="AN10" s="320">
        <v>0</v>
      </c>
    </row>
    <row r="11" spans="1:42" x14ac:dyDescent="0.2">
      <c r="A11" s="90" t="s">
        <v>219</v>
      </c>
      <c r="L11" s="88">
        <v>0.05</v>
      </c>
      <c r="N11" s="8"/>
      <c r="O11" s="8"/>
      <c r="P11" s="8"/>
      <c r="Q11" s="8"/>
      <c r="R11" s="8"/>
      <c r="S11" s="8"/>
      <c r="T11" s="8"/>
      <c r="U11" s="8"/>
      <c r="V11" s="8"/>
      <c r="W11" s="8"/>
      <c r="X11" s="8"/>
      <c r="AK11" s="348" t="s">
        <v>531</v>
      </c>
      <c r="AL11" s="300" t="s">
        <v>838</v>
      </c>
      <c r="AM11" s="401">
        <f>'Honorar TGA AG1'!AM11</f>
        <v>5.0000000000000001E-3</v>
      </c>
      <c r="AN11" s="320">
        <v>0</v>
      </c>
    </row>
    <row r="12" spans="1:42" ht="15" thickBot="1" x14ac:dyDescent="0.25">
      <c r="L12" s="88">
        <v>0.06</v>
      </c>
      <c r="N12" s="851"/>
      <c r="O12" s="851"/>
      <c r="P12" s="11"/>
      <c r="Q12" s="851"/>
      <c r="R12" s="851"/>
      <c r="S12" s="11"/>
      <c r="T12" s="851"/>
      <c r="U12" s="851"/>
      <c r="V12" s="851"/>
      <c r="W12" s="8"/>
      <c r="X12" s="8"/>
      <c r="AK12" s="349"/>
      <c r="AL12" s="300" t="s">
        <v>839</v>
      </c>
      <c r="AM12" s="401"/>
      <c r="AN12" s="320"/>
    </row>
    <row r="13" spans="1:42" ht="15.75" thickTop="1" x14ac:dyDescent="0.25">
      <c r="A13" s="35" t="s">
        <v>123</v>
      </c>
      <c r="B13" s="91"/>
      <c r="C13" s="177" t="s">
        <v>34</v>
      </c>
      <c r="D13" s="35" t="s">
        <v>159</v>
      </c>
      <c r="E13" s="91"/>
      <c r="F13" s="121">
        <v>0</v>
      </c>
      <c r="G13" s="35" t="s">
        <v>124</v>
      </c>
      <c r="H13" s="91"/>
      <c r="I13" s="123">
        <v>0</v>
      </c>
      <c r="L13" s="88">
        <v>7.0000000000000007E-2</v>
      </c>
      <c r="N13" s="8"/>
      <c r="O13" s="8"/>
      <c r="P13" s="8"/>
      <c r="Q13" s="10"/>
      <c r="R13" s="914"/>
      <c r="S13" s="914"/>
      <c r="T13" s="851"/>
      <c r="U13" s="851"/>
      <c r="V13" s="851"/>
      <c r="W13" s="11"/>
      <c r="X13" s="9"/>
      <c r="AK13" s="351" t="s">
        <v>533</v>
      </c>
      <c r="AL13" s="300" t="s">
        <v>539</v>
      </c>
      <c r="AM13" s="401">
        <v>5.0000000000000001E-3</v>
      </c>
      <c r="AN13" s="320">
        <v>0</v>
      </c>
    </row>
    <row r="14" spans="1:42" ht="15" x14ac:dyDescent="0.25">
      <c r="A14" s="36" t="s">
        <v>30</v>
      </c>
      <c r="B14" s="92"/>
      <c r="C14" s="119">
        <v>0</v>
      </c>
      <c r="D14" s="36" t="s">
        <v>31</v>
      </c>
      <c r="E14" s="92"/>
      <c r="F14" s="122">
        <v>0</v>
      </c>
      <c r="G14" s="36" t="s">
        <v>284</v>
      </c>
      <c r="H14" s="92"/>
      <c r="I14" s="124">
        <v>0</v>
      </c>
      <c r="L14" s="88">
        <v>0.08</v>
      </c>
      <c r="X14" s="94"/>
      <c r="AK14" s="352"/>
      <c r="AL14" s="296" t="s">
        <v>840</v>
      </c>
      <c r="AM14" s="402">
        <f>SUM(AM9:AM13)</f>
        <v>0.02</v>
      </c>
      <c r="AN14" s="321"/>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52"/>
      <c r="AL15" s="326" t="s">
        <v>733</v>
      </c>
      <c r="AM15" s="397"/>
      <c r="AN15" s="322">
        <f>SUM(AN9:AN13)</f>
        <v>0</v>
      </c>
    </row>
    <row r="16" spans="1:42" ht="15" thickTop="1" x14ac:dyDescent="0.2">
      <c r="D16" s="2"/>
      <c r="L16" s="88">
        <v>0.1</v>
      </c>
      <c r="Y16" s="87"/>
      <c r="AK16" s="352"/>
      <c r="AL16" s="296"/>
      <c r="AM16" s="342"/>
      <c r="AN16" s="319"/>
    </row>
    <row r="17" spans="1:40" x14ac:dyDescent="0.2">
      <c r="A17" s="168" t="s">
        <v>508</v>
      </c>
      <c r="D17" s="2"/>
      <c r="L17" s="88">
        <v>0.11</v>
      </c>
      <c r="Y17" s="87"/>
      <c r="AK17" s="353" t="s">
        <v>541</v>
      </c>
      <c r="AL17" s="295" t="s">
        <v>542</v>
      </c>
      <c r="AM17" s="342"/>
      <c r="AN17" s="323"/>
    </row>
    <row r="18" spans="1:40" ht="15" thickBot="1" x14ac:dyDescent="0.25">
      <c r="D18" s="2"/>
      <c r="L18" s="88">
        <v>0.12</v>
      </c>
      <c r="Y18" s="87"/>
      <c r="AK18" s="348" t="s">
        <v>543</v>
      </c>
      <c r="AL18" s="301" t="s">
        <v>841</v>
      </c>
      <c r="AM18" s="401"/>
      <c r="AN18" s="320"/>
    </row>
    <row r="19" spans="1:40" ht="16.5" thickTop="1" thickBot="1" x14ac:dyDescent="0.3">
      <c r="A19" s="176">
        <v>1</v>
      </c>
      <c r="B19" s="916" t="s">
        <v>503</v>
      </c>
      <c r="C19" s="856"/>
      <c r="D19" s="856"/>
      <c r="E19" s="856"/>
      <c r="F19" s="856"/>
      <c r="G19" s="856"/>
      <c r="H19" s="856"/>
      <c r="I19" s="857"/>
      <c r="L19" s="88">
        <v>0.13</v>
      </c>
      <c r="Y19" s="87"/>
      <c r="AK19" s="349"/>
      <c r="AL19" s="350" t="s">
        <v>842</v>
      </c>
      <c r="AM19" s="409">
        <v>2.5000000000000001E-3</v>
      </c>
      <c r="AN19" s="344">
        <v>0</v>
      </c>
    </row>
    <row r="20" spans="1:40" ht="16.5" thickTop="1" thickBot="1" x14ac:dyDescent="0.3">
      <c r="A20" s="858" t="s">
        <v>520</v>
      </c>
      <c r="B20" s="859"/>
      <c r="C20" s="859"/>
      <c r="D20" s="859"/>
      <c r="E20" s="859"/>
      <c r="F20" s="859"/>
      <c r="G20" s="859"/>
      <c r="H20" s="859"/>
      <c r="I20" s="860"/>
      <c r="L20" s="88"/>
      <c r="Y20" s="87"/>
      <c r="AK20" s="354" t="s">
        <v>546</v>
      </c>
      <c r="AL20" s="300" t="s">
        <v>843</v>
      </c>
      <c r="AM20" s="401"/>
      <c r="AN20" s="344"/>
    </row>
    <row r="21" spans="1:40" ht="15" thickTop="1" x14ac:dyDescent="0.2">
      <c r="D21" s="2"/>
      <c r="L21" s="88">
        <v>0.14000000000000001</v>
      </c>
      <c r="Y21" s="87"/>
      <c r="AK21" s="354"/>
      <c r="AL21" s="298" t="s">
        <v>844</v>
      </c>
      <c r="AM21" s="401"/>
      <c r="AN21" s="344"/>
    </row>
    <row r="22" spans="1:40" x14ac:dyDescent="0.2">
      <c r="A22" s="57" t="s">
        <v>39</v>
      </c>
      <c r="D22" s="34" t="s">
        <v>26</v>
      </c>
      <c r="F22" s="57" t="s">
        <v>200</v>
      </c>
      <c r="I22" s="34" t="s">
        <v>201</v>
      </c>
      <c r="L22" s="88">
        <v>0.15</v>
      </c>
      <c r="AK22" s="354"/>
      <c r="AL22" s="298" t="s">
        <v>845</v>
      </c>
      <c r="AM22" s="401"/>
      <c r="AN22" s="344"/>
    </row>
    <row r="23" spans="1:40" x14ac:dyDescent="0.2">
      <c r="A23" s="57"/>
      <c r="B23" s="96"/>
      <c r="D23" s="96"/>
      <c r="F23" s="57" t="s">
        <v>131</v>
      </c>
      <c r="G23" s="96">
        <f>Herstellkosten!D94</f>
        <v>2549.4713641671347</v>
      </c>
      <c r="H23" s="97"/>
      <c r="I23" s="96">
        <f>G23</f>
        <v>2549.4713641671347</v>
      </c>
      <c r="L23" s="88">
        <v>0.16</v>
      </c>
      <c r="N23" s="38"/>
      <c r="O23" s="38"/>
      <c r="P23" s="6"/>
      <c r="Q23" s="883"/>
      <c r="R23" s="883"/>
      <c r="S23" s="883"/>
      <c r="T23" s="883"/>
      <c r="U23" s="883"/>
      <c r="V23" s="883"/>
      <c r="W23" s="883"/>
      <c r="X23" s="113"/>
      <c r="AK23" s="354"/>
      <c r="AL23" s="298" t="s">
        <v>846</v>
      </c>
      <c r="AM23" s="401"/>
      <c r="AN23" s="344"/>
    </row>
    <row r="24" spans="1:40" x14ac:dyDescent="0.2">
      <c r="A24" s="57"/>
      <c r="B24" s="96"/>
      <c r="D24" s="96"/>
      <c r="F24" s="57" t="s">
        <v>48</v>
      </c>
      <c r="G24" s="96"/>
      <c r="I24" s="96"/>
      <c r="L24" s="88">
        <v>0.17</v>
      </c>
      <c r="N24" s="5"/>
      <c r="O24" s="6"/>
      <c r="P24" s="6"/>
      <c r="Q24" s="6"/>
      <c r="R24" s="6"/>
      <c r="S24" s="845"/>
      <c r="T24" s="845"/>
      <c r="U24" s="845"/>
      <c r="V24" s="845"/>
      <c r="W24" s="845"/>
      <c r="X24" s="845"/>
      <c r="AK24" s="354"/>
      <c r="AL24" s="298" t="s">
        <v>847</v>
      </c>
      <c r="AM24" s="401">
        <v>4.2500000000000003E-2</v>
      </c>
      <c r="AN24" s="344">
        <v>0</v>
      </c>
    </row>
    <row r="25" spans="1:40" ht="15" thickBot="1" x14ac:dyDescent="0.25">
      <c r="A25" s="57" t="s">
        <v>131</v>
      </c>
      <c r="B25" s="96">
        <f>Herstellkosten!D36</f>
        <v>3530.0372734621865</v>
      </c>
      <c r="C25" s="97"/>
      <c r="D25" s="96">
        <f>B25</f>
        <v>3530.0372734621865</v>
      </c>
      <c r="F25" s="57" t="s">
        <v>131</v>
      </c>
      <c r="G25" s="96">
        <f>Herstellkosten!D104</f>
        <v>0</v>
      </c>
      <c r="H25" s="97"/>
      <c r="I25" s="96">
        <f>G25</f>
        <v>0</v>
      </c>
      <c r="L25" s="88">
        <v>0.18</v>
      </c>
      <c r="N25" s="6"/>
      <c r="O25" s="850"/>
      <c r="P25" s="850"/>
      <c r="Q25" s="845"/>
      <c r="R25" s="845"/>
      <c r="S25" s="845"/>
      <c r="T25" s="845"/>
      <c r="U25" s="845"/>
      <c r="V25" s="845"/>
      <c r="W25" s="845"/>
      <c r="X25" s="845"/>
      <c r="AK25" s="351" t="s">
        <v>548</v>
      </c>
      <c r="AL25" s="298" t="s">
        <v>848</v>
      </c>
      <c r="AM25" s="401">
        <v>0.02</v>
      </c>
      <c r="AN25" s="344">
        <v>0</v>
      </c>
    </row>
    <row r="26" spans="1:40" x14ac:dyDescent="0.2">
      <c r="D26" s="98">
        <f>D25+D24+D23</f>
        <v>3530.0372734621865</v>
      </c>
      <c r="F26" s="57"/>
      <c r="I26" s="98">
        <f>I23+I25</f>
        <v>2549.4713641671347</v>
      </c>
      <c r="L26" s="88">
        <v>0.19</v>
      </c>
      <c r="N26" s="8"/>
      <c r="O26" s="8"/>
      <c r="P26" s="8"/>
      <c r="Q26" s="8"/>
      <c r="R26" s="8"/>
      <c r="S26" s="8"/>
      <c r="T26" s="8"/>
      <c r="U26" s="8"/>
      <c r="V26" s="8"/>
      <c r="W26" s="8"/>
      <c r="X26" s="9"/>
      <c r="AK26" s="348" t="s">
        <v>552</v>
      </c>
      <c r="AL26" s="300" t="s">
        <v>849</v>
      </c>
      <c r="AM26" s="401"/>
      <c r="AN26" s="344"/>
    </row>
    <row r="27" spans="1:40" x14ac:dyDescent="0.2">
      <c r="F27" s="57"/>
      <c r="I27" s="96"/>
      <c r="L27" s="88">
        <v>0.16</v>
      </c>
      <c r="N27" s="848"/>
      <c r="O27" s="848"/>
      <c r="P27" s="848"/>
      <c r="Q27" s="848"/>
      <c r="R27" s="848"/>
      <c r="S27" s="848"/>
      <c r="T27" s="851"/>
      <c r="U27" s="851"/>
      <c r="V27" s="851"/>
      <c r="W27" s="11"/>
      <c r="X27" s="9"/>
      <c r="AK27" s="354"/>
      <c r="AL27" s="300" t="s">
        <v>850</v>
      </c>
      <c r="AM27" s="401">
        <v>0.01</v>
      </c>
      <c r="AN27" s="344">
        <v>0</v>
      </c>
    </row>
    <row r="28" spans="1:40" x14ac:dyDescent="0.2">
      <c r="E28" s="523" t="str">
        <f>IF((E29&gt;4000000),"Anrechenbare Kosten über Tabelle! --&gt; Pauschalhonorar möglich! --&gt; siehe dazu unten: 'Auswahlmöglichkeit'","")</f>
        <v/>
      </c>
      <c r="I28" s="96"/>
      <c r="L28" s="88">
        <v>0.17</v>
      </c>
      <c r="N28" s="8"/>
      <c r="O28" s="8"/>
      <c r="P28" s="8"/>
      <c r="Q28" s="8"/>
      <c r="R28" s="8"/>
      <c r="S28" s="8"/>
      <c r="T28" s="8"/>
      <c r="U28" s="8"/>
      <c r="V28" s="8"/>
      <c r="W28" s="8"/>
      <c r="X28" s="8"/>
      <c r="AK28" s="348" t="s">
        <v>556</v>
      </c>
      <c r="AL28" s="300" t="s">
        <v>851</v>
      </c>
      <c r="AM28" s="401"/>
      <c r="AN28" s="344"/>
    </row>
    <row r="29" spans="1:40" x14ac:dyDescent="0.2">
      <c r="A29" s="57" t="s">
        <v>139</v>
      </c>
      <c r="E29" s="127">
        <f>I26+D26</f>
        <v>6079.5086376293211</v>
      </c>
      <c r="L29" s="88">
        <v>0.2</v>
      </c>
      <c r="N29" s="851"/>
      <c r="O29" s="851"/>
      <c r="P29" s="11"/>
      <c r="Q29" s="851"/>
      <c r="R29" s="851"/>
      <c r="S29" s="11"/>
      <c r="T29" s="851"/>
      <c r="U29" s="851"/>
      <c r="V29" s="851"/>
      <c r="W29" s="8"/>
      <c r="X29" s="8"/>
      <c r="AK29" s="349"/>
      <c r="AL29" s="300" t="s">
        <v>852</v>
      </c>
      <c r="AM29" s="401">
        <v>2.5000000000000001E-3</v>
      </c>
      <c r="AN29" s="344">
        <v>0</v>
      </c>
    </row>
    <row r="30" spans="1:40" x14ac:dyDescent="0.2">
      <c r="A30" s="57" t="s">
        <v>49</v>
      </c>
      <c r="E30" s="127">
        <f>IF(E29&lt;5000,0,IF(E29&gt;500000000,0,P86))</f>
        <v>2948.7931149256333</v>
      </c>
      <c r="J30" s="114"/>
      <c r="L30" s="88">
        <v>0.21</v>
      </c>
      <c r="N30" s="8"/>
      <c r="O30" s="8"/>
      <c r="P30" s="8"/>
      <c r="Q30" s="10"/>
      <c r="R30" s="914"/>
      <c r="S30" s="914"/>
      <c r="T30" s="851"/>
      <c r="U30" s="851"/>
      <c r="V30" s="851"/>
      <c r="W30" s="11"/>
      <c r="X30" s="9"/>
      <c r="AK30" s="351" t="s">
        <v>559</v>
      </c>
      <c r="AL30" s="300" t="s">
        <v>853</v>
      </c>
      <c r="AM30" s="401">
        <v>0.01</v>
      </c>
      <c r="AN30" s="344">
        <v>0</v>
      </c>
    </row>
    <row r="31" spans="1:40" x14ac:dyDescent="0.2">
      <c r="A31" s="57" t="s">
        <v>73</v>
      </c>
      <c r="D31" s="129">
        <f>IF(E29&lt;5000,"Unter Tabelle",E30/E29*D26)</f>
        <v>1712.2024538277869</v>
      </c>
      <c r="E31" s="100"/>
      <c r="F31" s="57" t="s">
        <v>202</v>
      </c>
      <c r="I31" s="129">
        <f>IF($E$29&lt;5000,"Unter Tabelle",E30/E29*I26)</f>
        <v>1236.5906610978461</v>
      </c>
      <c r="L31" s="88">
        <v>0.22</v>
      </c>
      <c r="X31" s="94"/>
      <c r="AK31" s="349" t="s">
        <v>561</v>
      </c>
      <c r="AL31" s="300" t="s">
        <v>539</v>
      </c>
      <c r="AM31" s="401">
        <v>2.5000000000000001E-3</v>
      </c>
      <c r="AN31" s="344">
        <v>0</v>
      </c>
    </row>
    <row r="32" spans="1:40" ht="15" thickBot="1" x14ac:dyDescent="0.25">
      <c r="F32" s="57" t="s">
        <v>207</v>
      </c>
      <c r="I32" s="129">
        <f>IF(E29&lt;5000,"Unter Tabelle",(I31*F13))</f>
        <v>0</v>
      </c>
      <c r="L32" s="88">
        <v>0.23</v>
      </c>
      <c r="AK32" s="352"/>
      <c r="AL32" s="296" t="s">
        <v>840</v>
      </c>
      <c r="AM32" s="403">
        <f>SUM(AM18:AM31)</f>
        <v>0.09</v>
      </c>
      <c r="AN32" s="322"/>
    </row>
    <row r="33" spans="1:40" x14ac:dyDescent="0.2">
      <c r="F33" s="2" t="s">
        <v>208</v>
      </c>
      <c r="I33" s="108">
        <f>IF(E29&lt;5000,"Unter Tabelle",I31+I32)</f>
        <v>1236.5906610978461</v>
      </c>
      <c r="L33" s="88">
        <v>0.24</v>
      </c>
      <c r="AK33" s="352"/>
      <c r="AL33" s="326" t="s">
        <v>733</v>
      </c>
      <c r="AM33" s="397"/>
      <c r="AN33" s="322">
        <f>SUM(AN18:AN31)</f>
        <v>0</v>
      </c>
    </row>
    <row r="34" spans="1:40" x14ac:dyDescent="0.2">
      <c r="F34" s="2" t="s">
        <v>194</v>
      </c>
      <c r="I34" s="129">
        <f>IF(E29&lt;5000,"Unter Tabelle",I31*H43*F14)</f>
        <v>0</v>
      </c>
      <c r="L34" s="88">
        <v>0.25</v>
      </c>
      <c r="AK34" s="352"/>
      <c r="AL34" s="296"/>
      <c r="AM34" s="342"/>
      <c r="AN34" s="319"/>
    </row>
    <row r="35" spans="1:40" ht="15" thickBot="1" x14ac:dyDescent="0.25">
      <c r="B35" s="101" t="s">
        <v>126</v>
      </c>
      <c r="C35" s="102" t="s">
        <v>84</v>
      </c>
      <c r="G35" s="101" t="s">
        <v>126</v>
      </c>
      <c r="H35" s="102" t="s">
        <v>84</v>
      </c>
      <c r="I35" s="129"/>
      <c r="L35" s="88">
        <v>0.26</v>
      </c>
      <c r="AK35" s="353" t="s">
        <v>567</v>
      </c>
      <c r="AL35" s="295" t="s">
        <v>568</v>
      </c>
      <c r="AM35" s="342"/>
      <c r="AN35" s="323"/>
    </row>
    <row r="36" spans="1:40" ht="16.5"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12" t="s">
        <v>50</v>
      </c>
      <c r="Q36" s="13" t="s">
        <v>51</v>
      </c>
      <c r="R36" s="14" t="s">
        <v>225</v>
      </c>
      <c r="S36" s="929" t="s">
        <v>52</v>
      </c>
      <c r="T36" s="930"/>
      <c r="U36" s="927" t="s">
        <v>53</v>
      </c>
      <c r="V36" s="928"/>
      <c r="W36" s="929" t="s">
        <v>54</v>
      </c>
      <c r="X36" s="930"/>
      <c r="Y36" s="14"/>
      <c r="Z36" s="14"/>
      <c r="AA36" s="14"/>
      <c r="AB36" s="14"/>
      <c r="AC36" s="14"/>
      <c r="AD36" s="14"/>
      <c r="AE36" s="15"/>
      <c r="AK36" s="348" t="s">
        <v>569</v>
      </c>
      <c r="AL36" s="300" t="s">
        <v>854</v>
      </c>
      <c r="AM36" s="401"/>
      <c r="AN36" s="320"/>
    </row>
    <row r="37" spans="1:40" ht="15.75"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1"/>
      <c r="T37" s="502"/>
      <c r="U37" s="1"/>
      <c r="V37" s="1"/>
      <c r="W37" s="501"/>
      <c r="X37" s="502"/>
      <c r="Y37" s="1"/>
      <c r="Z37" s="1"/>
      <c r="AA37" s="1"/>
      <c r="AB37" s="1"/>
      <c r="AC37" s="1"/>
      <c r="AD37" s="1" t="s">
        <v>59</v>
      </c>
      <c r="AE37" s="17">
        <f>E29</f>
        <v>6079.5086376293211</v>
      </c>
      <c r="AK37" s="354"/>
      <c r="AL37" s="300" t="s">
        <v>855</v>
      </c>
      <c r="AM37" s="401"/>
      <c r="AN37" s="320"/>
    </row>
    <row r="38" spans="1:40" ht="15"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1"/>
      <c r="T38" s="502"/>
      <c r="U38" s="1"/>
      <c r="V38" s="1"/>
      <c r="W38" s="501"/>
      <c r="X38" s="502"/>
      <c r="Y38" s="1"/>
      <c r="Z38" s="1"/>
      <c r="AA38" s="1"/>
      <c r="AB38" s="1"/>
      <c r="AC38" s="1"/>
      <c r="AD38" s="1" t="s">
        <v>62</v>
      </c>
      <c r="AE38" s="18">
        <f>LOOKUP(AE37,Q41:Q87)</f>
        <v>5000</v>
      </c>
      <c r="AK38" s="349"/>
      <c r="AL38" s="300" t="s">
        <v>856</v>
      </c>
      <c r="AM38" s="401">
        <v>0.06</v>
      </c>
      <c r="AN38" s="320">
        <v>0</v>
      </c>
    </row>
    <row r="39" spans="1:40" ht="15" x14ac:dyDescent="0.25">
      <c r="A39" s="57" t="s">
        <v>78</v>
      </c>
      <c r="B39" s="104" t="s">
        <v>211</v>
      </c>
      <c r="C39" s="107">
        <f>IF($AP$2=1,0,IF($AP$2=2,AM65,IF($AP$2=3,AN66,"FALSCH")))</f>
        <v>0</v>
      </c>
      <c r="D39" s="129">
        <f t="shared" si="1"/>
        <v>0</v>
      </c>
      <c r="F39" s="57" t="s">
        <v>78</v>
      </c>
      <c r="G39" s="104" t="s">
        <v>211</v>
      </c>
      <c r="H39" s="107">
        <f>IF($AP$2=1,0,IF($AP$2=2,AM65,IF($AP$2=3,AN66,"FALSCH")))</f>
        <v>0</v>
      </c>
      <c r="I39" s="129">
        <f t="shared" si="0"/>
        <v>0</v>
      </c>
      <c r="L39" s="88">
        <v>0.3</v>
      </c>
      <c r="N39" s="1"/>
      <c r="O39" s="1"/>
      <c r="P39" s="1"/>
      <c r="Q39" s="16"/>
      <c r="R39" s="1"/>
      <c r="S39" s="501" t="s">
        <v>63</v>
      </c>
      <c r="T39" s="502" t="s">
        <v>64</v>
      </c>
      <c r="U39" s="1" t="s">
        <v>63</v>
      </c>
      <c r="V39" s="1" t="s">
        <v>64</v>
      </c>
      <c r="W39" s="501" t="s">
        <v>63</v>
      </c>
      <c r="X39" s="502" t="s">
        <v>64</v>
      </c>
      <c r="Y39" s="1"/>
      <c r="Z39" s="1"/>
      <c r="AA39" s="1"/>
      <c r="AB39" s="1"/>
      <c r="AC39" s="1"/>
      <c r="AD39" s="1" t="s">
        <v>65</v>
      </c>
      <c r="AE39" s="18">
        <f>LOOKUP(AE37,Q41:R87)</f>
        <v>10000</v>
      </c>
      <c r="AK39" s="351" t="s">
        <v>582</v>
      </c>
      <c r="AL39" s="301" t="s">
        <v>857</v>
      </c>
      <c r="AM39" s="401">
        <v>0.01</v>
      </c>
      <c r="AN39" s="320">
        <v>0</v>
      </c>
    </row>
    <row r="40" spans="1:40" ht="15" x14ac:dyDescent="0.25">
      <c r="A40" s="57" t="s">
        <v>79</v>
      </c>
      <c r="B40" s="104">
        <v>0.22</v>
      </c>
      <c r="C40" s="107">
        <f>IF($AP$2=1,0,IF($AP$2=2,AM87,IF($AP$2=3,AN88,"FALSCH")))</f>
        <v>0</v>
      </c>
      <c r="D40" s="129">
        <f t="shared" si="1"/>
        <v>0</v>
      </c>
      <c r="F40" s="57" t="s">
        <v>79</v>
      </c>
      <c r="G40" s="104">
        <v>0.22</v>
      </c>
      <c r="H40" s="107">
        <f>IF($AP$2=1,0,IF($AP$2=2,AM87,IF($AP$2=3,AN88,"FALSCH")))</f>
        <v>0</v>
      </c>
      <c r="I40" s="129">
        <f t="shared" si="0"/>
        <v>0</v>
      </c>
      <c r="L40" s="88">
        <v>0.31</v>
      </c>
      <c r="N40" s="1"/>
      <c r="O40" s="1"/>
      <c r="P40" s="1"/>
      <c r="Q40" s="16"/>
      <c r="R40" s="39">
        <v>5000</v>
      </c>
      <c r="S40" s="501" t="s">
        <v>60</v>
      </c>
      <c r="T40" s="502"/>
      <c r="U40" s="1" t="s">
        <v>60</v>
      </c>
      <c r="V40" s="1"/>
      <c r="W40" s="501" t="s">
        <v>60</v>
      </c>
      <c r="X40" s="502"/>
      <c r="Y40" s="1"/>
      <c r="Z40" s="1"/>
      <c r="AA40" s="1"/>
      <c r="AB40" s="1"/>
      <c r="AC40" s="1"/>
      <c r="AD40" s="1" t="s">
        <v>66</v>
      </c>
      <c r="AE40" s="18" t="str">
        <f>C13</f>
        <v>II</v>
      </c>
      <c r="AK40" s="348" t="s">
        <v>585</v>
      </c>
      <c r="AL40" s="300" t="s">
        <v>858</v>
      </c>
      <c r="AM40" s="401"/>
      <c r="AN40" s="320"/>
    </row>
    <row r="41" spans="1:40" ht="15" x14ac:dyDescent="0.25">
      <c r="A41" s="57" t="s">
        <v>80</v>
      </c>
      <c r="B41" s="104">
        <v>7.0000000000000007E-2</v>
      </c>
      <c r="C41" s="107">
        <f>IF($AP$2=1,0,IF($AP$2=2,AM102,IF($AP$2=3,AN103,"FALSCH")))</f>
        <v>0</v>
      </c>
      <c r="D41" s="129">
        <f t="shared" si="1"/>
        <v>0</v>
      </c>
      <c r="F41" s="57" t="s">
        <v>80</v>
      </c>
      <c r="G41" s="104">
        <v>7.0000000000000007E-2</v>
      </c>
      <c r="H41" s="107">
        <f>IF($AP$2=1,0,IF($AP$2=2,AM102,IF($AP$2=3,AN103,"FALSCH")))</f>
        <v>0</v>
      </c>
      <c r="I41" s="129">
        <f t="shared" si="0"/>
        <v>0</v>
      </c>
      <c r="L41" s="88">
        <v>0.32</v>
      </c>
      <c r="N41" s="1"/>
      <c r="O41" s="1"/>
      <c r="P41" s="1"/>
      <c r="Q41" s="40">
        <v>5000</v>
      </c>
      <c r="R41" s="39">
        <v>10000</v>
      </c>
      <c r="S41" s="516">
        <v>2132</v>
      </c>
      <c r="T41" s="517">
        <v>2547</v>
      </c>
      <c r="U41" s="39">
        <v>2547</v>
      </c>
      <c r="V41" s="39">
        <v>2990</v>
      </c>
      <c r="W41" s="516">
        <v>2990</v>
      </c>
      <c r="X41" s="517">
        <v>3405</v>
      </c>
      <c r="Y41" s="106"/>
      <c r="Z41" s="106"/>
      <c r="AA41" s="106"/>
      <c r="AB41" s="106"/>
      <c r="AC41" s="1"/>
      <c r="AD41" s="1"/>
      <c r="AE41" s="18"/>
      <c r="AF41" s="118">
        <f>(V41-U41)/U41</f>
        <v>0.17393011385944249</v>
      </c>
      <c r="AK41" s="354"/>
      <c r="AL41" s="300" t="s">
        <v>859</v>
      </c>
      <c r="AM41" s="401"/>
      <c r="AN41" s="320"/>
    </row>
    <row r="42" spans="1:40" ht="15" x14ac:dyDescent="0.25">
      <c r="A42" s="57" t="s">
        <v>81</v>
      </c>
      <c r="B42" s="104">
        <v>0.05</v>
      </c>
      <c r="C42" s="107">
        <f>IF($AP$2=1,0,IF($AP$2=2,AM115,IF($AP$2=3,AN116,"FALSCH")))</f>
        <v>0</v>
      </c>
      <c r="D42" s="129">
        <f t="shared" si="1"/>
        <v>0</v>
      </c>
      <c r="F42" s="57" t="s">
        <v>81</v>
      </c>
      <c r="G42" s="104">
        <v>0.05</v>
      </c>
      <c r="H42" s="107">
        <f>IF($AP$2=1,0,IF($AP$2=2,AM115,IF($AP$2=3,AN116,"FALSCH")))</f>
        <v>0</v>
      </c>
      <c r="I42" s="129">
        <f t="shared" si="0"/>
        <v>0</v>
      </c>
      <c r="L42" s="88">
        <v>0.33</v>
      </c>
      <c r="N42" s="1"/>
      <c r="O42" s="1"/>
      <c r="P42" s="1"/>
      <c r="Q42" s="40">
        <v>10000</v>
      </c>
      <c r="R42" s="39">
        <v>15000</v>
      </c>
      <c r="S42" s="516">
        <v>3689</v>
      </c>
      <c r="T42" s="517">
        <v>4408</v>
      </c>
      <c r="U42" s="39">
        <v>4408</v>
      </c>
      <c r="V42" s="39">
        <v>5174</v>
      </c>
      <c r="W42" s="516">
        <v>5174</v>
      </c>
      <c r="X42" s="517">
        <v>5893</v>
      </c>
      <c r="Y42" s="106"/>
      <c r="Z42" s="106"/>
      <c r="AA42" s="106"/>
      <c r="AB42" s="106"/>
      <c r="AC42" s="1"/>
      <c r="AD42" s="1" t="s">
        <v>67</v>
      </c>
      <c r="AE42" s="18">
        <f>IF(AE40="I",LOOKUP(AE38,Q41:S87),IF(AE40="II",LOOKUP(AE38,Q41:U87),IF(AE40="III",LOOKUP(AE38,Q41:W87),IF(AE40="IV",LOOKUP(AE38,Q41:Y87),IF(AE40="V",LOOKUP(AE38,Q41:AA87),0)))))</f>
        <v>2547</v>
      </c>
      <c r="AF42" s="118">
        <f t="shared" ref="AF42:AF59" si="2">(V42-U42)/U42</f>
        <v>0.17377495462794917</v>
      </c>
      <c r="AK42" s="354"/>
      <c r="AL42" s="300" t="s">
        <v>860</v>
      </c>
      <c r="AM42" s="401"/>
      <c r="AN42" s="320"/>
    </row>
    <row r="43" spans="1:40" ht="15" x14ac:dyDescent="0.25">
      <c r="A43" s="57" t="s">
        <v>82</v>
      </c>
      <c r="B43" s="104">
        <v>0.35</v>
      </c>
      <c r="C43" s="107">
        <f>IF($AP$2=1,0,IF($AP$2=2,AM144,IF($AP$2=3,AN145,"FALSCH")))</f>
        <v>0</v>
      </c>
      <c r="D43" s="129">
        <f t="shared" si="1"/>
        <v>0</v>
      </c>
      <c r="F43" s="57" t="s">
        <v>82</v>
      </c>
      <c r="G43" s="104">
        <v>0.35</v>
      </c>
      <c r="H43" s="107">
        <f>IF($AP$2=1,0,IF($AP$2=2,AM144,IF($AP$2=3,AN145,"FALSCH")))</f>
        <v>0</v>
      </c>
      <c r="I43" s="129">
        <f>IF($E$29&lt;5000,"Unter Tabelle",$I$33*H43+I34)</f>
        <v>0</v>
      </c>
      <c r="L43" s="88">
        <v>0.34</v>
      </c>
      <c r="N43" s="1"/>
      <c r="O43" s="1"/>
      <c r="P43" s="1"/>
      <c r="Q43" s="40">
        <v>15000</v>
      </c>
      <c r="R43" s="39">
        <v>25000</v>
      </c>
      <c r="S43" s="516">
        <v>5084</v>
      </c>
      <c r="T43" s="517">
        <v>6075</v>
      </c>
      <c r="U43" s="39">
        <v>6075</v>
      </c>
      <c r="V43" s="39">
        <v>7131</v>
      </c>
      <c r="W43" s="516">
        <v>7131</v>
      </c>
      <c r="X43" s="517">
        <v>8122</v>
      </c>
      <c r="Y43" s="106"/>
      <c r="Z43" s="106"/>
      <c r="AA43" s="106"/>
      <c r="AB43" s="106"/>
      <c r="AC43" s="1"/>
      <c r="AD43" s="1" t="s">
        <v>68</v>
      </c>
      <c r="AE43" s="18">
        <f>IF(AE40="I",LOOKUP(AE39,Q41:S87),IF(AE40="II",LOOKUP(AE39,Q41:U87),IF(AE40="III",LOOKUP(AE39,Q41:W87),IF(AE40="IV",LOOKUP(AE39,Q41:Y87),IF(AE40="V",LOOKUP(AE39,Q41:AA87),0)))))</f>
        <v>4408</v>
      </c>
      <c r="AF43" s="118">
        <f t="shared" si="2"/>
        <v>0.17382716049382715</v>
      </c>
      <c r="AK43" s="354"/>
      <c r="AL43" s="300" t="s">
        <v>861</v>
      </c>
      <c r="AM43" s="401"/>
      <c r="AN43" s="320"/>
    </row>
    <row r="44" spans="1:40" ht="15.75" thickBot="1" x14ac:dyDescent="0.3">
      <c r="A44" s="57" t="s">
        <v>83</v>
      </c>
      <c r="B44" s="104">
        <v>0.01</v>
      </c>
      <c r="C44" s="107">
        <f>IF($AP$2=1,0,IF($AP$2=2,AM154,IF($AP$2=3,AN155,"FALSCH")))</f>
        <v>0</v>
      </c>
      <c r="D44" s="129">
        <f t="shared" si="1"/>
        <v>0</v>
      </c>
      <c r="F44" s="57" t="s">
        <v>83</v>
      </c>
      <c r="G44" s="104">
        <v>0.01</v>
      </c>
      <c r="H44" s="107">
        <f>IF($AP$2=1,0,IF($AP$2=2,AM154,IF($AP$2=3,AN155,"FALSCH")))</f>
        <v>0</v>
      </c>
      <c r="I44" s="129">
        <f>IF($E$29&lt;5000,"Unter Tabelle",$I$33*H44)</f>
        <v>0</v>
      </c>
      <c r="L44" s="88">
        <v>0.35</v>
      </c>
      <c r="N44" s="1"/>
      <c r="O44" s="1"/>
      <c r="P44" s="1"/>
      <c r="Q44" s="40">
        <v>25000</v>
      </c>
      <c r="R44" s="39">
        <v>35000</v>
      </c>
      <c r="S44" s="516">
        <v>7615</v>
      </c>
      <c r="T44" s="517">
        <v>9098</v>
      </c>
      <c r="U44" s="39">
        <v>9098</v>
      </c>
      <c r="V44" s="39">
        <v>10681</v>
      </c>
      <c r="W44" s="516">
        <v>10681</v>
      </c>
      <c r="X44" s="517">
        <v>12164</v>
      </c>
      <c r="Y44" s="106"/>
      <c r="Z44" s="106"/>
      <c r="AA44" s="106"/>
      <c r="AB44" s="106"/>
      <c r="AC44" s="1"/>
      <c r="AD44" s="1" t="s">
        <v>69</v>
      </c>
      <c r="AE44" s="18">
        <f>IF(AE40="I",LOOKUP(AE38,Q41:T87),IF(AE40="II",LOOKUP(AE38,Q41:V87),IF(AE40="III",LOOKUP(AE38,Q41:X87),IF(AE40="IV",LOOKUP(AE38,Q41:Z87),IF(AE40="V",LOOKUP(AE38,Q41:AB87),0)))))</f>
        <v>2990</v>
      </c>
      <c r="AF44" s="118">
        <f t="shared" si="2"/>
        <v>0.17399428445812268</v>
      </c>
      <c r="AK44" s="354"/>
      <c r="AL44" s="300" t="s">
        <v>862</v>
      </c>
      <c r="AM44" s="401"/>
      <c r="AN44" s="320"/>
    </row>
    <row r="45" spans="1:40" ht="15"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516">
        <v>9934</v>
      </c>
      <c r="T45" s="517">
        <v>11869</v>
      </c>
      <c r="U45" s="39">
        <v>11869</v>
      </c>
      <c r="V45" s="39">
        <v>13934</v>
      </c>
      <c r="W45" s="516">
        <v>13934</v>
      </c>
      <c r="X45" s="517">
        <v>15869</v>
      </c>
      <c r="Y45" s="106"/>
      <c r="Z45" s="106"/>
      <c r="AA45" s="106"/>
      <c r="AB45" s="106"/>
      <c r="AC45" s="1"/>
      <c r="AD45" s="1" t="s">
        <v>70</v>
      </c>
      <c r="AE45" s="18">
        <f>IF(AE40="I",LOOKUP(AE39,Q41:T87),IF(AE40="II",LOOKUP(AE39,Q41:V87),IF(AE40="III",LOOKUP(AE39,Q41:X87),IF(AE40="IV",LOOKUP(AE39,Q41:Z87),IF(AE40="V",LOOKUP(AE39,Q41:AB87),0)))))</f>
        <v>5174</v>
      </c>
      <c r="AF45" s="118">
        <f t="shared" si="2"/>
        <v>0.17398264386216195</v>
      </c>
      <c r="AK45" s="354"/>
      <c r="AL45" s="300" t="s">
        <v>863</v>
      </c>
      <c r="AM45" s="401"/>
      <c r="AN45" s="320"/>
    </row>
    <row r="46" spans="1:40" ht="15" x14ac:dyDescent="0.25">
      <c r="L46" s="88">
        <v>0.37</v>
      </c>
      <c r="N46" s="1"/>
      <c r="O46" s="1"/>
      <c r="P46" s="1"/>
      <c r="Q46" s="40">
        <v>50000</v>
      </c>
      <c r="R46" s="39">
        <v>75000</v>
      </c>
      <c r="S46" s="516">
        <v>13165</v>
      </c>
      <c r="T46" s="517">
        <v>15729</v>
      </c>
      <c r="U46" s="39">
        <v>15729</v>
      </c>
      <c r="V46" s="39">
        <v>18465</v>
      </c>
      <c r="W46" s="516">
        <v>18465</v>
      </c>
      <c r="X46" s="517">
        <v>21029</v>
      </c>
      <c r="Y46" s="106"/>
      <c r="Z46" s="106"/>
      <c r="AA46" s="106"/>
      <c r="AB46" s="106"/>
      <c r="AC46" s="1"/>
      <c r="AD46" s="1"/>
      <c r="AE46" s="18"/>
      <c r="AF46" s="118">
        <f t="shared" si="2"/>
        <v>0.17394621399961854</v>
      </c>
      <c r="AK46" s="354"/>
      <c r="AL46" s="300" t="s">
        <v>864</v>
      </c>
      <c r="AM46" s="401"/>
      <c r="AN46" s="320"/>
    </row>
    <row r="47" spans="1:40" ht="15" x14ac:dyDescent="0.25">
      <c r="A47" s="57" t="s">
        <v>93</v>
      </c>
      <c r="E47" s="99">
        <f>IF(AND(AJ2=FALSE,H58&gt;=0),0,D45+I45)</f>
        <v>0</v>
      </c>
      <c r="L47" s="88">
        <v>0.38</v>
      </c>
      <c r="N47" s="1"/>
      <c r="O47" s="1"/>
      <c r="P47" s="1"/>
      <c r="Q47" s="40">
        <v>75000</v>
      </c>
      <c r="R47" s="39">
        <v>100000</v>
      </c>
      <c r="S47" s="516">
        <v>18122</v>
      </c>
      <c r="T47" s="517">
        <v>21652</v>
      </c>
      <c r="U47" s="39">
        <v>21652</v>
      </c>
      <c r="V47" s="39">
        <v>25418</v>
      </c>
      <c r="W47" s="516">
        <v>25418</v>
      </c>
      <c r="X47" s="517">
        <v>28948</v>
      </c>
      <c r="Y47" s="106"/>
      <c r="Z47" s="106"/>
      <c r="AA47" s="106"/>
      <c r="AB47" s="106"/>
      <c r="AC47" s="1"/>
      <c r="AD47" s="1"/>
      <c r="AE47" s="18"/>
      <c r="AF47" s="118">
        <f t="shared" si="2"/>
        <v>0.17393312396083502</v>
      </c>
      <c r="AG47" s="224" t="s">
        <v>490</v>
      </c>
      <c r="AH47" s="224"/>
      <c r="AI47" s="223"/>
      <c r="AJ47" s="228">
        <f>IF(E29&lt;5000,0,((AE44-AE42)/AE42))</f>
        <v>0.17393011385944249</v>
      </c>
      <c r="AK47" s="349"/>
      <c r="AL47" s="300" t="s">
        <v>865</v>
      </c>
      <c r="AM47" s="401">
        <v>0.05</v>
      </c>
      <c r="AN47" s="320">
        <v>0</v>
      </c>
    </row>
    <row r="48" spans="1:40" ht="15" x14ac:dyDescent="0.25">
      <c r="A48" s="57" t="s">
        <v>90</v>
      </c>
      <c r="B48" s="57">
        <f>IF(($E$29/20000)&lt;10,10,(ROUND($E$29/20000,-1)))</f>
        <v>10</v>
      </c>
      <c r="C48" s="57" t="s">
        <v>236</v>
      </c>
      <c r="E48" s="99">
        <f>I13*B48</f>
        <v>0</v>
      </c>
      <c r="F48" s="57" t="s">
        <v>226</v>
      </c>
      <c r="G48" s="57"/>
      <c r="L48" s="88">
        <v>0.39</v>
      </c>
      <c r="N48" s="1"/>
      <c r="O48" s="1"/>
      <c r="P48" s="1"/>
      <c r="Q48" s="40">
        <v>100000</v>
      </c>
      <c r="R48" s="39">
        <v>150000</v>
      </c>
      <c r="S48" s="516">
        <v>22723</v>
      </c>
      <c r="T48" s="517">
        <v>27150</v>
      </c>
      <c r="U48" s="39">
        <v>27150</v>
      </c>
      <c r="V48" s="39">
        <v>31872</v>
      </c>
      <c r="W48" s="516">
        <v>31872</v>
      </c>
      <c r="X48" s="517">
        <v>36299</v>
      </c>
      <c r="Y48" s="106"/>
      <c r="Z48" s="106"/>
      <c r="AA48" s="106"/>
      <c r="AB48" s="106"/>
      <c r="AC48" s="1"/>
      <c r="AD48" s="1"/>
      <c r="AE48" s="18"/>
      <c r="AF48" s="118">
        <f t="shared" si="2"/>
        <v>0.17392265193370166</v>
      </c>
      <c r="AG48" s="226" t="s">
        <v>489</v>
      </c>
      <c r="AH48" s="227"/>
      <c r="AI48" s="227"/>
      <c r="AJ48" s="229">
        <f>IF(E29&lt;5000,0,((AE45-AE43)/AE43))</f>
        <v>0.17377495462794917</v>
      </c>
      <c r="AK48" s="348" t="s">
        <v>587</v>
      </c>
      <c r="AL48" s="300" t="s">
        <v>866</v>
      </c>
      <c r="AM48" s="401"/>
      <c r="AN48" s="320"/>
    </row>
    <row r="49" spans="1:40" ht="15" x14ac:dyDescent="0.25">
      <c r="A49" s="57"/>
      <c r="B49" s="57">
        <f>IF(($E$29/20000)&lt;10,10,(ROUND($E$29/20000,-1)))</f>
        <v>10</v>
      </c>
      <c r="C49" s="57" t="s">
        <v>285</v>
      </c>
      <c r="E49" s="99">
        <f>I14*B49</f>
        <v>0</v>
      </c>
      <c r="F49" s="57" t="s">
        <v>226</v>
      </c>
      <c r="G49" s="57"/>
      <c r="L49" s="88">
        <v>0.4</v>
      </c>
      <c r="N49" s="1"/>
      <c r="O49" s="1"/>
      <c r="P49" s="1"/>
      <c r="Q49" s="40">
        <v>150000</v>
      </c>
      <c r="R49" s="39">
        <v>250000</v>
      </c>
      <c r="S49" s="516">
        <v>31228</v>
      </c>
      <c r="T49" s="517">
        <v>37311</v>
      </c>
      <c r="U49" s="39">
        <v>37311</v>
      </c>
      <c r="V49" s="39">
        <v>43800</v>
      </c>
      <c r="W49" s="516">
        <v>43800</v>
      </c>
      <c r="X49" s="517">
        <v>49883</v>
      </c>
      <c r="Y49" s="106"/>
      <c r="Z49" s="106"/>
      <c r="AA49" s="106"/>
      <c r="AB49" s="106"/>
      <c r="AC49" s="1"/>
      <c r="AD49" s="1"/>
      <c r="AE49" s="18"/>
      <c r="AF49" s="118">
        <f t="shared" si="2"/>
        <v>0.17391653935836618</v>
      </c>
      <c r="AI49" s="128" t="s">
        <v>488</v>
      </c>
      <c r="AJ49" s="230">
        <f>((AJ47+AJ48)/2)</f>
        <v>0.17385253424369584</v>
      </c>
      <c r="AK49" s="354"/>
      <c r="AL49" s="300" t="s">
        <v>867</v>
      </c>
      <c r="AM49" s="401"/>
      <c r="AN49" s="320"/>
    </row>
    <row r="50" spans="1:40" ht="15" x14ac:dyDescent="0.25">
      <c r="A50" s="57"/>
      <c r="B50" s="57">
        <f>IF(($E$29/20000)&lt;10,10,(ROUND($E$29/20000,-1)))</f>
        <v>10</v>
      </c>
      <c r="C50" s="57" t="s">
        <v>92</v>
      </c>
      <c r="E50" s="99">
        <f>B50*I15</f>
        <v>0</v>
      </c>
      <c r="F50" s="57" t="s">
        <v>226</v>
      </c>
      <c r="G50" s="57"/>
      <c r="L50" s="88">
        <v>0.41</v>
      </c>
      <c r="N50" s="1"/>
      <c r="O50" s="1"/>
      <c r="P50" s="1"/>
      <c r="Q50" s="40">
        <v>250000</v>
      </c>
      <c r="R50" s="39">
        <v>500000</v>
      </c>
      <c r="S50" s="516">
        <v>46640</v>
      </c>
      <c r="T50" s="517">
        <v>55726</v>
      </c>
      <c r="U50" s="39">
        <v>55726</v>
      </c>
      <c r="V50" s="39">
        <v>65418</v>
      </c>
      <c r="W50" s="516">
        <v>65418</v>
      </c>
      <c r="X50" s="517">
        <v>74504</v>
      </c>
      <c r="Y50" s="106"/>
      <c r="Z50" s="106"/>
      <c r="AA50" s="106"/>
      <c r="AB50" s="106"/>
      <c r="AC50" s="1"/>
      <c r="AD50" s="1"/>
      <c r="AE50" s="18"/>
      <c r="AF50" s="118">
        <f t="shared" si="2"/>
        <v>0.17392240605821341</v>
      </c>
      <c r="AK50" s="354"/>
      <c r="AL50" s="300" t="s">
        <v>868</v>
      </c>
      <c r="AM50" s="401"/>
      <c r="AN50" s="320"/>
    </row>
    <row r="51" spans="1:40" ht="21.95" customHeight="1" x14ac:dyDescent="0.25">
      <c r="A51" s="57" t="s">
        <v>1675</v>
      </c>
      <c r="B51" s="57"/>
      <c r="C51" s="57"/>
      <c r="D51" s="57"/>
      <c r="E51" s="145">
        <f>'TGA AG6 Anlage A'!H77</f>
        <v>0</v>
      </c>
      <c r="F51" s="863" t="s">
        <v>1676</v>
      </c>
      <c r="G51" s="864"/>
      <c r="H51" s="864"/>
      <c r="I51" s="864"/>
      <c r="J51" s="1"/>
      <c r="L51" s="88">
        <v>0.42</v>
      </c>
      <c r="N51" s="1"/>
      <c r="O51" s="1"/>
      <c r="P51" s="1"/>
      <c r="Q51" s="40">
        <v>500000</v>
      </c>
      <c r="R51" s="39">
        <v>750000</v>
      </c>
      <c r="S51" s="516">
        <v>80684</v>
      </c>
      <c r="T51" s="517">
        <v>96402</v>
      </c>
      <c r="U51" s="39">
        <v>96402</v>
      </c>
      <c r="V51" s="39">
        <v>113168</v>
      </c>
      <c r="W51" s="516">
        <v>113168</v>
      </c>
      <c r="X51" s="517">
        <v>128886</v>
      </c>
      <c r="Y51" s="106"/>
      <c r="Z51" s="106"/>
      <c r="AA51" s="106"/>
      <c r="AB51" s="106"/>
      <c r="AC51" s="1"/>
      <c r="AD51" s="1"/>
      <c r="AE51" s="18"/>
      <c r="AF51" s="118">
        <f t="shared" si="2"/>
        <v>0.17391755357772659</v>
      </c>
      <c r="AK51" s="349"/>
      <c r="AL51" s="300" t="s">
        <v>869</v>
      </c>
      <c r="AM51" s="401">
        <v>0.01</v>
      </c>
      <c r="AN51" s="320">
        <v>0</v>
      </c>
    </row>
    <row r="52" spans="1:40" ht="15" x14ac:dyDescent="0.25">
      <c r="A52" s="57"/>
      <c r="B52" s="57"/>
      <c r="C52" s="57"/>
      <c r="D52" s="57"/>
      <c r="E52" s="126"/>
      <c r="F52" s="864"/>
      <c r="G52" s="864"/>
      <c r="H52" s="864"/>
      <c r="I52" s="864"/>
      <c r="J52" s="1"/>
      <c r="L52" s="88">
        <v>0.43</v>
      </c>
      <c r="N52" s="1"/>
      <c r="O52" s="1"/>
      <c r="P52" s="1"/>
      <c r="Q52" s="40">
        <v>750000</v>
      </c>
      <c r="R52" s="39">
        <v>1000000</v>
      </c>
      <c r="S52" s="516">
        <v>111105</v>
      </c>
      <c r="T52" s="517">
        <v>132749</v>
      </c>
      <c r="U52" s="39">
        <v>132749</v>
      </c>
      <c r="V52" s="39">
        <v>155836</v>
      </c>
      <c r="W52" s="516">
        <v>155836</v>
      </c>
      <c r="X52" s="517">
        <v>177480</v>
      </c>
      <c r="Y52" s="106"/>
      <c r="Z52" s="106"/>
      <c r="AA52" s="106"/>
      <c r="AB52" s="106"/>
      <c r="AC52" s="1"/>
      <c r="AD52" s="1"/>
      <c r="AE52" s="18"/>
      <c r="AF52" s="118">
        <f t="shared" si="2"/>
        <v>0.17391468108987637</v>
      </c>
      <c r="AK52" s="348" t="s">
        <v>589</v>
      </c>
      <c r="AL52" s="300" t="s">
        <v>870</v>
      </c>
      <c r="AM52" s="401"/>
      <c r="AN52" s="320"/>
    </row>
    <row r="53" spans="1:40" ht="15" x14ac:dyDescent="0.25">
      <c r="A53" s="57"/>
      <c r="B53" s="57"/>
      <c r="C53" s="57"/>
      <c r="D53" s="57"/>
      <c r="E53" s="126"/>
      <c r="F53" s="864"/>
      <c r="G53" s="864"/>
      <c r="H53" s="864"/>
      <c r="I53" s="864"/>
      <c r="J53" s="1"/>
      <c r="L53" s="88">
        <v>0.44</v>
      </c>
      <c r="N53" s="1"/>
      <c r="O53" s="1"/>
      <c r="P53" s="1"/>
      <c r="Q53" s="40">
        <v>1000000</v>
      </c>
      <c r="R53" s="39">
        <v>1250000</v>
      </c>
      <c r="S53" s="516">
        <v>139347</v>
      </c>
      <c r="T53" s="517">
        <v>166493</v>
      </c>
      <c r="U53" s="39">
        <v>166493</v>
      </c>
      <c r="V53" s="39">
        <v>195448</v>
      </c>
      <c r="W53" s="516">
        <v>195448</v>
      </c>
      <c r="X53" s="517">
        <v>222594</v>
      </c>
      <c r="Y53" s="106"/>
      <c r="Z53" s="106"/>
      <c r="AA53" s="106"/>
      <c r="AB53" s="106"/>
      <c r="AC53" s="1"/>
      <c r="AD53" s="1"/>
      <c r="AE53" s="18"/>
      <c r="AF53" s="118">
        <f t="shared" si="2"/>
        <v>0.17391121548653699</v>
      </c>
      <c r="AK53" s="349"/>
      <c r="AL53" s="300" t="s">
        <v>871</v>
      </c>
      <c r="AM53" s="401">
        <v>5.0000000000000001E-3</v>
      </c>
      <c r="AN53" s="320">
        <v>0</v>
      </c>
    </row>
    <row r="54" spans="1:40" ht="15" x14ac:dyDescent="0.25">
      <c r="A54" s="57"/>
      <c r="B54" s="57"/>
      <c r="C54" s="57"/>
      <c r="D54" s="57"/>
      <c r="E54" s="126"/>
      <c r="F54" s="864"/>
      <c r="G54" s="864"/>
      <c r="H54" s="864"/>
      <c r="I54" s="864"/>
      <c r="J54" s="1"/>
      <c r="L54" s="88">
        <v>0.45</v>
      </c>
      <c r="N54" s="1"/>
      <c r="O54" s="1"/>
      <c r="P54" s="1"/>
      <c r="Q54" s="40">
        <v>1250000</v>
      </c>
      <c r="R54" s="39">
        <v>1500000</v>
      </c>
      <c r="S54" s="516">
        <v>166043</v>
      </c>
      <c r="T54" s="517">
        <v>198389</v>
      </c>
      <c r="U54" s="39">
        <v>198389</v>
      </c>
      <c r="V54" s="39">
        <v>232891</v>
      </c>
      <c r="W54" s="516">
        <v>232891</v>
      </c>
      <c r="X54" s="517">
        <v>265237</v>
      </c>
      <c r="Y54" s="106"/>
      <c r="Z54" s="106"/>
      <c r="AA54" s="106"/>
      <c r="AB54" s="106"/>
      <c r="AC54" s="1"/>
      <c r="AD54" s="1"/>
      <c r="AE54" s="18"/>
      <c r="AF54" s="118">
        <f t="shared" si="2"/>
        <v>0.17391085191215239</v>
      </c>
      <c r="AK54" s="351" t="s">
        <v>591</v>
      </c>
      <c r="AL54" s="300" t="s">
        <v>872</v>
      </c>
      <c r="AM54" s="401">
        <v>0.02</v>
      </c>
      <c r="AN54" s="320">
        <v>0</v>
      </c>
    </row>
    <row r="55" spans="1:40" ht="15.75" thickBot="1" x14ac:dyDescent="0.3">
      <c r="A55" s="57"/>
      <c r="B55" s="57"/>
      <c r="C55" s="57"/>
      <c r="D55" s="57"/>
      <c r="E55" s="126"/>
      <c r="F55" s="864"/>
      <c r="G55" s="864"/>
      <c r="H55" s="864"/>
      <c r="I55" s="864"/>
      <c r="J55" s="1"/>
      <c r="L55" s="88">
        <v>0.46</v>
      </c>
      <c r="N55" s="1"/>
      <c r="O55" s="1"/>
      <c r="P55" s="1"/>
      <c r="Q55" s="40">
        <v>1500000</v>
      </c>
      <c r="R55" s="39">
        <v>2000000</v>
      </c>
      <c r="S55" s="516">
        <v>191545</v>
      </c>
      <c r="T55" s="517">
        <v>228859</v>
      </c>
      <c r="U55" s="39">
        <v>228859</v>
      </c>
      <c r="V55" s="39">
        <v>268660</v>
      </c>
      <c r="W55" s="516">
        <v>268660</v>
      </c>
      <c r="X55" s="517">
        <v>305974</v>
      </c>
      <c r="Y55" s="106"/>
      <c r="Z55" s="106"/>
      <c r="AA55" s="106"/>
      <c r="AB55" s="106"/>
      <c r="AC55" s="1"/>
      <c r="AD55" s="1"/>
      <c r="AE55" s="18"/>
      <c r="AF55" s="118">
        <f t="shared" si="2"/>
        <v>0.17391057375938898</v>
      </c>
      <c r="AK55" s="351" t="s">
        <v>593</v>
      </c>
      <c r="AL55" s="300" t="s">
        <v>873</v>
      </c>
      <c r="AM55" s="401">
        <v>0.01</v>
      </c>
      <c r="AN55" s="320">
        <v>0</v>
      </c>
    </row>
    <row r="56" spans="1:40" ht="15" x14ac:dyDescent="0.25">
      <c r="A56" s="57"/>
      <c r="B56" s="57"/>
      <c r="C56" s="110"/>
      <c r="D56" s="57"/>
      <c r="E56" s="103">
        <f>IF(E29&lt;500000001,SUM(E47:E55),SUM(E48:E55))</f>
        <v>0</v>
      </c>
      <c r="F56" s="868" t="str">
        <f>IF(E29&gt;4000000,"Oberhalb Tabelle: Vorgabe 'Pauschalhonorar' oder 'RifT-Tabelle'","Unterer Button ist ohne Funktion!")</f>
        <v>Unterer Button ist ohne Funktion!</v>
      </c>
      <c r="G56" s="869"/>
      <c r="H56" s="869"/>
      <c r="I56" s="869"/>
      <c r="L56" s="88">
        <v>0.47</v>
      </c>
      <c r="N56" s="1"/>
      <c r="O56" s="1"/>
      <c r="P56" s="1"/>
      <c r="Q56" s="40">
        <v>2000000</v>
      </c>
      <c r="R56" s="39">
        <v>2500000</v>
      </c>
      <c r="S56" s="516">
        <v>239792</v>
      </c>
      <c r="T56" s="517">
        <v>286504</v>
      </c>
      <c r="U56" s="39">
        <v>286504</v>
      </c>
      <c r="V56" s="39">
        <v>336331</v>
      </c>
      <c r="W56" s="516">
        <v>336331</v>
      </c>
      <c r="X56" s="517">
        <v>383044</v>
      </c>
      <c r="Y56" s="106"/>
      <c r="Z56" s="106"/>
      <c r="AA56" s="106"/>
      <c r="AB56" s="106"/>
      <c r="AC56" s="1"/>
      <c r="AD56" s="1"/>
      <c r="AE56" s="18"/>
      <c r="AF56" s="118">
        <f t="shared" si="2"/>
        <v>0.1739138022505794</v>
      </c>
      <c r="AK56" s="351" t="s">
        <v>832</v>
      </c>
      <c r="AL56" s="300" t="s">
        <v>539</v>
      </c>
      <c r="AM56" s="401">
        <v>5.0000000000000001E-3</v>
      </c>
      <c r="AN56" s="320">
        <v>0</v>
      </c>
    </row>
    <row r="57" spans="1:40" ht="15" x14ac:dyDescent="0.25">
      <c r="A57" s="57" t="str">
        <f>IF(AND(AJ2=FALSE,H58&gt;0),"Übertrag Pauschalhonorar (weil anr. Kosten höher als HOAI-Tabelle)", "")</f>
        <v/>
      </c>
      <c r="E57" s="99">
        <f>IF(AND(AJ2=FALSE,H58&gt;0),H58,)</f>
        <v>0</v>
      </c>
      <c r="F57" s="166" t="str">
        <f>IF(AND(AJ2=TRUE,E29&gt;4000000),"RifT-Tabelle","")</f>
        <v/>
      </c>
      <c r="G57" s="166"/>
      <c r="H57" s="166" t="str">
        <f>IF(AND(AJ2=FALSE,E29&gt;4000000),"Pauschalhonorar","")</f>
        <v/>
      </c>
      <c r="I57" s="426"/>
      <c r="L57" s="88">
        <v>0.48</v>
      </c>
      <c r="N57" s="1"/>
      <c r="O57" s="1"/>
      <c r="P57" s="1"/>
      <c r="Q57" s="40">
        <v>2500000</v>
      </c>
      <c r="R57" s="39">
        <v>3000000</v>
      </c>
      <c r="S57" s="516">
        <v>285649</v>
      </c>
      <c r="T57" s="517">
        <v>341295</v>
      </c>
      <c r="U57" s="39">
        <v>341295</v>
      </c>
      <c r="V57" s="39">
        <v>400650</v>
      </c>
      <c r="W57" s="516">
        <v>400650</v>
      </c>
      <c r="X57" s="517">
        <v>456296</v>
      </c>
      <c r="Y57" s="106"/>
      <c r="Z57" s="106"/>
      <c r="AA57" s="106"/>
      <c r="AB57" s="106"/>
      <c r="AC57" s="1"/>
      <c r="AD57" s="1"/>
      <c r="AE57" s="18"/>
      <c r="AF57" s="118">
        <f t="shared" si="2"/>
        <v>0.17391113259789917</v>
      </c>
      <c r="AK57" s="352"/>
      <c r="AL57" s="296" t="s">
        <v>840</v>
      </c>
      <c r="AM57" s="403">
        <f>SUM(AM36:AM56)</f>
        <v>0.17</v>
      </c>
      <c r="AN57" s="322"/>
    </row>
    <row r="58" spans="1:40" ht="15.75" thickBot="1" x14ac:dyDescent="0.3">
      <c r="A58" s="57" t="s">
        <v>86</v>
      </c>
      <c r="E58" s="99">
        <f>(E56+E57)*C15</f>
        <v>0</v>
      </c>
      <c r="F58" s="134" t="str">
        <f>IF(AND(AJ2=FALSE,F56="Oberhalb Tabelle: Vorgabe 'Pauschalhonorar' oder 'RifT-Tabelle'"),"Hier Pauschalhonorar eintragen:", "")</f>
        <v/>
      </c>
      <c r="H58" s="429"/>
      <c r="I58" s="427"/>
      <c r="L58" s="88">
        <v>0.49</v>
      </c>
      <c r="N58" s="1"/>
      <c r="O58" s="1"/>
      <c r="P58" s="1"/>
      <c r="Q58" s="40">
        <v>3000000</v>
      </c>
      <c r="R58" s="39">
        <v>3500000</v>
      </c>
      <c r="S58" s="516">
        <v>329420</v>
      </c>
      <c r="T58" s="517">
        <v>393593</v>
      </c>
      <c r="U58" s="39">
        <v>393593</v>
      </c>
      <c r="V58" s="39">
        <v>462044</v>
      </c>
      <c r="W58" s="516">
        <v>462044</v>
      </c>
      <c r="X58" s="517">
        <v>526217</v>
      </c>
      <c r="Y58" s="106"/>
      <c r="Z58" s="106"/>
      <c r="AA58" s="106"/>
      <c r="AB58" s="106"/>
      <c r="AC58" s="1"/>
      <c r="AD58" s="1"/>
      <c r="AE58" s="18"/>
      <c r="AF58" s="118">
        <f t="shared" si="2"/>
        <v>0.1739131539432866</v>
      </c>
      <c r="AK58" s="352"/>
      <c r="AL58" s="326" t="s">
        <v>733</v>
      </c>
      <c r="AM58" s="397"/>
      <c r="AN58" s="322">
        <f>SUM(AN36:AN56)</f>
        <v>0</v>
      </c>
    </row>
    <row r="59" spans="1:40" ht="15" x14ac:dyDescent="0.25">
      <c r="A59" s="57" t="s">
        <v>220</v>
      </c>
      <c r="E59" s="103">
        <f>IF(AND(AJ2=FALSE,H58&gt;0),E56+E57+E58,E56+E58)</f>
        <v>0</v>
      </c>
      <c r="F59" s="67"/>
      <c r="G59" s="169"/>
      <c r="H59" s="102"/>
      <c r="I59" s="170"/>
      <c r="L59" s="88">
        <v>0.5</v>
      </c>
      <c r="N59" s="1"/>
      <c r="O59" s="1"/>
      <c r="P59" s="1"/>
      <c r="Q59" s="40">
        <v>3500000</v>
      </c>
      <c r="R59" s="152">
        <v>4000000</v>
      </c>
      <c r="S59" s="516">
        <v>371491</v>
      </c>
      <c r="T59" s="517">
        <v>443859</v>
      </c>
      <c r="U59" s="39">
        <v>443859</v>
      </c>
      <c r="V59" s="39">
        <v>521052</v>
      </c>
      <c r="W59" s="516">
        <v>521052</v>
      </c>
      <c r="X59" s="517">
        <v>593420</v>
      </c>
      <c r="Y59" s="106"/>
      <c r="Z59" s="106"/>
      <c r="AA59" s="106"/>
      <c r="AB59" s="106"/>
      <c r="AC59" s="1"/>
      <c r="AD59" s="1"/>
      <c r="AE59" s="18"/>
      <c r="AF59" s="118">
        <f t="shared" si="2"/>
        <v>0.17391333734361589</v>
      </c>
      <c r="AK59" s="355"/>
      <c r="AL59"/>
      <c r="AM59" s="398"/>
      <c r="AN59" s="324"/>
    </row>
    <row r="60" spans="1:40" ht="15" x14ac:dyDescent="0.25">
      <c r="A60" s="57" t="s">
        <v>1890</v>
      </c>
      <c r="C60" s="111"/>
      <c r="D60" s="172">
        <f>A19</f>
        <v>1</v>
      </c>
      <c r="E60" s="99"/>
      <c r="F60" s="67" t="s">
        <v>221</v>
      </c>
      <c r="G60" s="169">
        <f>A19</f>
        <v>1</v>
      </c>
      <c r="H60" s="102" t="s">
        <v>63</v>
      </c>
      <c r="I60" s="170">
        <f>E59</f>
        <v>0</v>
      </c>
      <c r="L60" s="88">
        <v>0.51</v>
      </c>
      <c r="N60" s="1"/>
      <c r="O60" s="1"/>
      <c r="P60" s="1"/>
      <c r="Q60" s="509">
        <v>4000000</v>
      </c>
      <c r="R60" s="152">
        <v>5500000</v>
      </c>
      <c r="S60" s="516">
        <v>412126</v>
      </c>
      <c r="T60" s="517">
        <v>492410</v>
      </c>
      <c r="U60" s="39">
        <v>492410</v>
      </c>
      <c r="V60" s="39">
        <v>578046</v>
      </c>
      <c r="W60" s="516">
        <v>578046</v>
      </c>
      <c r="X60" s="517">
        <v>658331</v>
      </c>
      <c r="Y60" s="106"/>
      <c r="Z60" s="106"/>
      <c r="AA60" s="106"/>
      <c r="AB60" s="106"/>
      <c r="AC60" s="1"/>
      <c r="AD60" s="1"/>
      <c r="AE60" s="18"/>
      <c r="AF60" s="118">
        <f>(V60-U60)/U60</f>
        <v>0.17391198391584248</v>
      </c>
      <c r="AK60" s="353" t="s">
        <v>594</v>
      </c>
      <c r="AL60" s="295" t="s">
        <v>595</v>
      </c>
      <c r="AM60" s="398"/>
      <c r="AN60" s="324"/>
    </row>
    <row r="61" spans="1:40" ht="15" x14ac:dyDescent="0.25">
      <c r="A61" s="56" t="s">
        <v>222</v>
      </c>
      <c r="E61" s="99">
        <f>A19*E59</f>
        <v>0</v>
      </c>
      <c r="L61" s="88">
        <v>0.52</v>
      </c>
      <c r="N61" s="1"/>
      <c r="O61" s="1"/>
      <c r="P61" s="1"/>
      <c r="Q61" s="509">
        <v>5500000</v>
      </c>
      <c r="R61" s="152">
        <v>7000000</v>
      </c>
      <c r="S61" s="512">
        <v>530082</v>
      </c>
      <c r="T61" s="513">
        <v>633344</v>
      </c>
      <c r="U61" s="152">
        <v>633344</v>
      </c>
      <c r="V61" s="152">
        <v>743491</v>
      </c>
      <c r="W61" s="512">
        <v>743491</v>
      </c>
      <c r="X61" s="513">
        <v>846754</v>
      </c>
      <c r="Y61" s="1"/>
      <c r="Z61" s="1"/>
      <c r="AA61" s="1"/>
      <c r="AB61" s="1"/>
      <c r="AC61" s="1"/>
      <c r="AD61" s="1"/>
      <c r="AE61" s="18"/>
      <c r="AF61" s="118">
        <f t="shared" ref="AF61:AF87" si="3">(V61-U61)/U61</f>
        <v>0.17391338672190784</v>
      </c>
      <c r="AK61" s="356" t="s">
        <v>596</v>
      </c>
      <c r="AL61" s="375" t="s">
        <v>765</v>
      </c>
      <c r="AM61" s="401"/>
      <c r="AN61" s="320"/>
    </row>
    <row r="62" spans="1:40" ht="15.75" thickBot="1" x14ac:dyDescent="0.3">
      <c r="A62" s="57" t="s">
        <v>87</v>
      </c>
      <c r="C62" s="111">
        <v>0.19</v>
      </c>
      <c r="E62" s="99">
        <f>C62*E61</f>
        <v>0</v>
      </c>
      <c r="L62" s="88">
        <v>0.53</v>
      </c>
      <c r="N62" s="1"/>
      <c r="O62" s="1"/>
      <c r="P62" s="1"/>
      <c r="Q62" s="509">
        <v>7000000</v>
      </c>
      <c r="R62" s="152">
        <v>8500000</v>
      </c>
      <c r="S62" s="512">
        <v>641179</v>
      </c>
      <c r="T62" s="513">
        <v>766084</v>
      </c>
      <c r="U62" s="152">
        <v>766084</v>
      </c>
      <c r="V62" s="152">
        <v>899316</v>
      </c>
      <c r="W62" s="512">
        <v>899316</v>
      </c>
      <c r="X62" s="513">
        <v>1024221</v>
      </c>
      <c r="Y62" s="1"/>
      <c r="Z62" s="1"/>
      <c r="AA62" s="1"/>
      <c r="AB62" s="1"/>
      <c r="AC62" s="1"/>
      <c r="AD62" s="1"/>
      <c r="AE62" s="18"/>
      <c r="AF62" s="118">
        <f t="shared" si="3"/>
        <v>0.17391304347826086</v>
      </c>
      <c r="AK62" s="357"/>
      <c r="AL62" s="375" t="s">
        <v>874</v>
      </c>
      <c r="AM62" s="401"/>
      <c r="AN62" s="320"/>
    </row>
    <row r="63" spans="1:40" ht="15" x14ac:dyDescent="0.25">
      <c r="A63" s="56" t="s">
        <v>94</v>
      </c>
      <c r="E63" s="112">
        <f>E61+E62</f>
        <v>0</v>
      </c>
      <c r="H63" s="118"/>
      <c r="L63" s="88">
        <v>0.54</v>
      </c>
      <c r="N63" s="1"/>
      <c r="O63" s="1"/>
      <c r="P63" s="1"/>
      <c r="Q63" s="509">
        <v>8500000</v>
      </c>
      <c r="R63" s="152">
        <v>10000000</v>
      </c>
      <c r="S63" s="512">
        <v>747115</v>
      </c>
      <c r="T63" s="513">
        <v>892657</v>
      </c>
      <c r="U63" s="152">
        <v>892657</v>
      </c>
      <c r="V63" s="152">
        <v>1047901</v>
      </c>
      <c r="W63" s="512">
        <v>1047901</v>
      </c>
      <c r="X63" s="513">
        <v>1193443</v>
      </c>
      <c r="Y63" s="1"/>
      <c r="Z63" s="1"/>
      <c r="AA63" s="1"/>
      <c r="AB63" s="1"/>
      <c r="AC63" s="1"/>
      <c r="AD63" s="1"/>
      <c r="AE63" s="18"/>
      <c r="AF63" s="118">
        <f t="shared" si="3"/>
        <v>0.17391226417313704</v>
      </c>
      <c r="AK63" s="358"/>
      <c r="AL63" s="375" t="s">
        <v>875</v>
      </c>
      <c r="AM63" s="401">
        <v>0</v>
      </c>
      <c r="AN63" s="320">
        <v>0</v>
      </c>
    </row>
    <row r="64" spans="1:40" ht="15" x14ac:dyDescent="0.25">
      <c r="L64" s="88">
        <v>0.55000000000000004</v>
      </c>
      <c r="N64" s="1"/>
      <c r="O64" s="1"/>
      <c r="P64" s="1"/>
      <c r="Q64" s="509">
        <v>10000000</v>
      </c>
      <c r="R64" s="152">
        <v>12500000</v>
      </c>
      <c r="S64" s="512">
        <v>848927</v>
      </c>
      <c r="T64" s="513">
        <v>1014303</v>
      </c>
      <c r="U64" s="152">
        <v>1014303</v>
      </c>
      <c r="V64" s="152">
        <v>1190703</v>
      </c>
      <c r="W64" s="512">
        <v>1190703</v>
      </c>
      <c r="X64" s="513">
        <v>1356079</v>
      </c>
      <c r="Y64" s="1"/>
      <c r="Z64" s="1"/>
      <c r="AA64" s="1"/>
      <c r="AB64" s="1"/>
      <c r="AC64" s="1"/>
      <c r="AD64" s="1"/>
      <c r="AE64" s="18"/>
      <c r="AF64" s="118">
        <f t="shared" si="3"/>
        <v>0.17391252909633512</v>
      </c>
      <c r="AK64" s="359" t="s">
        <v>602</v>
      </c>
      <c r="AL64" s="375" t="s">
        <v>876</v>
      </c>
      <c r="AM64" s="401">
        <v>0</v>
      </c>
      <c r="AN64" s="320">
        <v>0</v>
      </c>
    </row>
    <row r="65" spans="12:40" ht="15" x14ac:dyDescent="0.25">
      <c r="L65" s="88">
        <v>0.56000000000000005</v>
      </c>
      <c r="N65" s="1"/>
      <c r="O65" s="1"/>
      <c r="P65" s="1"/>
      <c r="Q65" s="509">
        <v>12500000</v>
      </c>
      <c r="R65" s="152">
        <v>15000000</v>
      </c>
      <c r="S65" s="512">
        <v>1011253</v>
      </c>
      <c r="T65" s="513">
        <v>1208251</v>
      </c>
      <c r="U65" s="152">
        <v>1208251</v>
      </c>
      <c r="V65" s="152">
        <v>1418381</v>
      </c>
      <c r="W65" s="512">
        <v>1418381</v>
      </c>
      <c r="X65" s="513">
        <v>1615378</v>
      </c>
      <c r="Y65" s="1"/>
      <c r="Z65" s="1"/>
      <c r="AA65" s="1"/>
      <c r="AB65" s="1"/>
      <c r="AC65" s="1"/>
      <c r="AD65" s="1"/>
      <c r="AE65" s="18"/>
      <c r="AF65" s="118">
        <f t="shared" si="3"/>
        <v>0.17391253969580825</v>
      </c>
      <c r="AK65" s="352"/>
      <c r="AL65" s="296" t="s">
        <v>840</v>
      </c>
      <c r="AM65" s="403">
        <f>SUM(AM61:AM64)</f>
        <v>0</v>
      </c>
      <c r="AN65" s="321"/>
    </row>
    <row r="66" spans="12:40" ht="15" x14ac:dyDescent="0.25">
      <c r="L66" s="88">
        <v>0.56999999999999995</v>
      </c>
      <c r="N66" s="1"/>
      <c r="O66" s="1"/>
      <c r="P66" s="1"/>
      <c r="Q66" s="509">
        <v>15000000</v>
      </c>
      <c r="R66" s="152">
        <v>17500000</v>
      </c>
      <c r="S66" s="512">
        <v>1166129</v>
      </c>
      <c r="T66" s="513">
        <v>1393297</v>
      </c>
      <c r="U66" s="152">
        <v>1393297</v>
      </c>
      <c r="V66" s="152">
        <v>1635609</v>
      </c>
      <c r="W66" s="512">
        <v>1635609</v>
      </c>
      <c r="X66" s="513">
        <v>1862777</v>
      </c>
      <c r="Y66" s="1"/>
      <c r="Z66" s="1"/>
      <c r="AA66" s="1"/>
      <c r="AB66" s="1"/>
      <c r="AC66" s="1"/>
      <c r="AD66" s="1"/>
      <c r="AE66" s="18"/>
      <c r="AF66" s="118">
        <f t="shared" si="3"/>
        <v>0.17391266901457478</v>
      </c>
      <c r="AK66" s="352"/>
      <c r="AL66" s="326" t="s">
        <v>733</v>
      </c>
      <c r="AM66" s="397"/>
      <c r="AN66" s="322">
        <f>SUM(AN61:AN65)</f>
        <v>0</v>
      </c>
    </row>
    <row r="67" spans="12:40" ht="15" x14ac:dyDescent="0.25">
      <c r="L67" s="88">
        <v>0.57999999999999996</v>
      </c>
      <c r="N67" s="1"/>
      <c r="O67" s="1"/>
      <c r="P67" s="1"/>
      <c r="Q67" s="509">
        <v>17500000</v>
      </c>
      <c r="R67" s="152">
        <v>20000000</v>
      </c>
      <c r="S67" s="512">
        <v>1314919</v>
      </c>
      <c r="T67" s="513">
        <v>1571072</v>
      </c>
      <c r="U67" s="152">
        <v>1571072</v>
      </c>
      <c r="V67" s="152">
        <v>1844302</v>
      </c>
      <c r="W67" s="512">
        <v>1844302</v>
      </c>
      <c r="X67" s="513">
        <v>2100455</v>
      </c>
      <c r="Y67" s="1"/>
      <c r="Z67" s="1"/>
      <c r="AA67" s="1"/>
      <c r="AB67" s="1"/>
      <c r="AC67" s="1"/>
      <c r="AD67" s="1"/>
      <c r="AE67" s="18"/>
      <c r="AF67" s="118">
        <f t="shared" si="3"/>
        <v>0.17391309882678832</v>
      </c>
      <c r="AK67" s="352"/>
      <c r="AL67" s="296"/>
      <c r="AM67" s="342"/>
      <c r="AN67" s="319"/>
    </row>
    <row r="68" spans="12:40" ht="15" x14ac:dyDescent="0.25">
      <c r="L68" s="88">
        <v>0.59</v>
      </c>
      <c r="N68" s="1"/>
      <c r="O68" s="1"/>
      <c r="P68" s="1"/>
      <c r="Q68" s="509">
        <v>20000000</v>
      </c>
      <c r="R68" s="152">
        <v>22500000</v>
      </c>
      <c r="S68" s="512">
        <v>1458563</v>
      </c>
      <c r="T68" s="513">
        <v>1742699</v>
      </c>
      <c r="U68" s="152">
        <v>1742699</v>
      </c>
      <c r="V68" s="152">
        <v>2045777</v>
      </c>
      <c r="W68" s="512">
        <v>2045777</v>
      </c>
      <c r="X68" s="513">
        <v>2329913</v>
      </c>
      <c r="Y68" s="1"/>
      <c r="Z68" s="1"/>
      <c r="AA68" s="1"/>
      <c r="AB68" s="1"/>
      <c r="AC68" s="1"/>
      <c r="AD68" s="1"/>
      <c r="AE68" s="18"/>
      <c r="AF68" s="118">
        <f t="shared" si="3"/>
        <v>0.17391299358064702</v>
      </c>
      <c r="AK68" s="353" t="s">
        <v>606</v>
      </c>
      <c r="AL68" s="295" t="s">
        <v>607</v>
      </c>
      <c r="AM68" s="342"/>
      <c r="AN68" s="323"/>
    </row>
    <row r="69" spans="12:40" ht="15" x14ac:dyDescent="0.25">
      <c r="L69" s="88">
        <v>0.6</v>
      </c>
      <c r="N69" s="1"/>
      <c r="O69" s="1"/>
      <c r="P69" s="1"/>
      <c r="Q69" s="509">
        <v>22500000</v>
      </c>
      <c r="R69" s="152">
        <v>25000000</v>
      </c>
      <c r="S69" s="512">
        <v>1597747</v>
      </c>
      <c r="T69" s="513">
        <v>1908997</v>
      </c>
      <c r="U69" s="152">
        <v>1908997</v>
      </c>
      <c r="V69" s="152">
        <v>2240996</v>
      </c>
      <c r="W69" s="512">
        <v>2240996</v>
      </c>
      <c r="X69" s="513">
        <v>2552246</v>
      </c>
      <c r="Y69" s="1"/>
      <c r="Z69" s="1"/>
      <c r="AA69" s="1"/>
      <c r="AB69" s="1"/>
      <c r="AC69" s="1"/>
      <c r="AD69" s="1"/>
      <c r="AE69" s="18"/>
      <c r="AF69" s="118">
        <f t="shared" si="3"/>
        <v>0.17391279294833883</v>
      </c>
      <c r="AK69" s="348" t="s">
        <v>608</v>
      </c>
      <c r="AL69" s="300" t="s">
        <v>877</v>
      </c>
      <c r="AM69" s="401"/>
      <c r="AN69" s="320"/>
    </row>
    <row r="70" spans="12:40" ht="15" x14ac:dyDescent="0.25">
      <c r="L70" s="88">
        <v>0.61</v>
      </c>
      <c r="N70" s="1"/>
      <c r="O70" s="1"/>
      <c r="P70" s="1"/>
      <c r="Q70" s="509">
        <v>25000000</v>
      </c>
      <c r="R70" s="152">
        <v>30000000</v>
      </c>
      <c r="S70" s="512">
        <v>1732992</v>
      </c>
      <c r="T70" s="513">
        <v>2070587</v>
      </c>
      <c r="U70" s="152">
        <v>2070587</v>
      </c>
      <c r="V70" s="152">
        <v>2430689</v>
      </c>
      <c r="W70" s="512">
        <v>2430689</v>
      </c>
      <c r="X70" s="513">
        <v>2768285</v>
      </c>
      <c r="Y70" s="1"/>
      <c r="Z70" s="1"/>
      <c r="AA70" s="1"/>
      <c r="AB70" s="1"/>
      <c r="AC70" s="1"/>
      <c r="AD70" s="1"/>
      <c r="AE70" s="18"/>
      <c r="AF70" s="118">
        <f t="shared" si="3"/>
        <v>0.17391300148218838</v>
      </c>
      <c r="AK70" s="354"/>
      <c r="AL70" s="300" t="s">
        <v>878</v>
      </c>
      <c r="AM70" s="401"/>
      <c r="AN70" s="320"/>
    </row>
    <row r="71" spans="12:40" ht="15" x14ac:dyDescent="0.25">
      <c r="L71" s="88">
        <v>0.62</v>
      </c>
      <c r="N71" s="1"/>
      <c r="O71" s="1"/>
      <c r="P71" s="1"/>
      <c r="Q71" s="509">
        <v>30000000</v>
      </c>
      <c r="R71" s="152">
        <v>35000000</v>
      </c>
      <c r="S71" s="512">
        <v>1993217</v>
      </c>
      <c r="T71" s="513">
        <v>2381505</v>
      </c>
      <c r="U71" s="152">
        <v>2381505</v>
      </c>
      <c r="V71" s="152">
        <v>2795680</v>
      </c>
      <c r="W71" s="512">
        <v>2795680</v>
      </c>
      <c r="X71" s="513">
        <v>3183969</v>
      </c>
      <c r="Y71" s="1"/>
      <c r="Z71" s="1"/>
      <c r="AA71" s="1"/>
      <c r="AB71" s="1"/>
      <c r="AC71" s="1"/>
      <c r="AD71" s="1"/>
      <c r="AE71" s="18"/>
      <c r="AF71" s="118">
        <f t="shared" si="3"/>
        <v>0.17391313476142187</v>
      </c>
      <c r="AK71" s="349"/>
      <c r="AL71" s="300" t="s">
        <v>879</v>
      </c>
      <c r="AM71" s="401">
        <v>0.04</v>
      </c>
      <c r="AN71" s="320">
        <v>0.04</v>
      </c>
    </row>
    <row r="72" spans="12:40" ht="15" x14ac:dyDescent="0.25">
      <c r="L72" s="88">
        <v>0.63</v>
      </c>
      <c r="N72" s="1"/>
      <c r="O72" s="1"/>
      <c r="P72" s="1"/>
      <c r="Q72" s="509">
        <v>35000000</v>
      </c>
      <c r="R72" s="152">
        <v>40000000</v>
      </c>
      <c r="S72" s="512">
        <v>2241671</v>
      </c>
      <c r="T72" s="513">
        <v>2678360</v>
      </c>
      <c r="U72" s="152">
        <v>2678360</v>
      </c>
      <c r="V72" s="152">
        <v>3144161</v>
      </c>
      <c r="W72" s="512">
        <v>3144161</v>
      </c>
      <c r="X72" s="513">
        <v>3580851</v>
      </c>
      <c r="Y72" s="1"/>
      <c r="Z72" s="1"/>
      <c r="AA72" s="1"/>
      <c r="AB72" s="1"/>
      <c r="AC72" s="1"/>
      <c r="AD72" s="1"/>
      <c r="AE72" s="18"/>
      <c r="AF72" s="118">
        <f t="shared" si="3"/>
        <v>0.17391276751444915</v>
      </c>
      <c r="AK72" s="348" t="s">
        <v>613</v>
      </c>
      <c r="AL72" s="300" t="s">
        <v>880</v>
      </c>
      <c r="AM72" s="401"/>
      <c r="AN72" s="320"/>
    </row>
    <row r="73" spans="12:40" ht="15" x14ac:dyDescent="0.25">
      <c r="L73" s="88">
        <v>0.64</v>
      </c>
      <c r="N73" s="1"/>
      <c r="O73" s="1"/>
      <c r="P73" s="1"/>
      <c r="Q73" s="509">
        <v>40000000</v>
      </c>
      <c r="R73" s="152">
        <v>45000000</v>
      </c>
      <c r="S73" s="512">
        <v>2480042</v>
      </c>
      <c r="T73" s="513">
        <v>2963167</v>
      </c>
      <c r="U73" s="152">
        <v>2963167</v>
      </c>
      <c r="V73" s="152">
        <v>3478501</v>
      </c>
      <c r="W73" s="512">
        <v>3478501</v>
      </c>
      <c r="X73" s="513">
        <v>3961626</v>
      </c>
      <c r="Y73" s="1"/>
      <c r="Z73" s="1"/>
      <c r="AA73" s="1"/>
      <c r="AB73" s="1"/>
      <c r="AC73" s="1"/>
      <c r="AD73" s="1"/>
      <c r="AE73" s="18"/>
      <c r="AF73" s="118">
        <f t="shared" si="3"/>
        <v>0.1739132488988977</v>
      </c>
      <c r="AK73" s="354"/>
      <c r="AL73" s="300" t="s">
        <v>881</v>
      </c>
      <c r="AM73" s="401"/>
      <c r="AN73" s="320"/>
    </row>
    <row r="74" spans="12:40" ht="15" x14ac:dyDescent="0.25">
      <c r="L74" s="88">
        <v>0.65</v>
      </c>
      <c r="N74" s="1"/>
      <c r="O74" s="1"/>
      <c r="P74" s="1"/>
      <c r="Q74" s="509">
        <v>45000000</v>
      </c>
      <c r="R74" s="152">
        <v>50000000</v>
      </c>
      <c r="S74" s="512">
        <v>2709572</v>
      </c>
      <c r="T74" s="513">
        <v>3237410</v>
      </c>
      <c r="U74" s="152">
        <v>3237410</v>
      </c>
      <c r="V74" s="152">
        <v>3800438</v>
      </c>
      <c r="W74" s="512">
        <v>3800438</v>
      </c>
      <c r="X74" s="513">
        <v>4328277</v>
      </c>
      <c r="Y74" s="1"/>
      <c r="Z74" s="1"/>
      <c r="AA74" s="1"/>
      <c r="AB74" s="1"/>
      <c r="AC74" s="1"/>
      <c r="AD74" s="1"/>
      <c r="AE74" s="18"/>
      <c r="AF74" s="118">
        <f t="shared" si="3"/>
        <v>0.17391309719806883</v>
      </c>
      <c r="AK74" s="354"/>
      <c r="AL74" s="300" t="s">
        <v>882</v>
      </c>
      <c r="AM74" s="401"/>
      <c r="AN74" s="320"/>
    </row>
    <row r="75" spans="12:40" ht="15" x14ac:dyDescent="0.25">
      <c r="L75" s="88">
        <v>0.66</v>
      </c>
      <c r="N75" s="1"/>
      <c r="O75" s="1"/>
      <c r="P75" s="1"/>
      <c r="Q75" s="509">
        <v>50000000</v>
      </c>
      <c r="R75" s="152">
        <v>55000000</v>
      </c>
      <c r="S75" s="512">
        <v>2931209</v>
      </c>
      <c r="T75" s="513">
        <v>3502224</v>
      </c>
      <c r="U75" s="152">
        <v>3502224</v>
      </c>
      <c r="V75" s="152">
        <v>4111306</v>
      </c>
      <c r="W75" s="512">
        <v>4111306</v>
      </c>
      <c r="X75" s="513">
        <v>4682321</v>
      </c>
      <c r="Y75" s="1"/>
      <c r="Z75" s="1"/>
      <c r="AA75" s="1"/>
      <c r="AB75" s="1"/>
      <c r="AC75" s="1"/>
      <c r="AD75" s="1"/>
      <c r="AE75" s="18"/>
      <c r="AF75" s="118">
        <f t="shared" si="3"/>
        <v>0.1739129193335435</v>
      </c>
      <c r="AK75" s="354"/>
      <c r="AL75" s="300" t="s">
        <v>883</v>
      </c>
      <c r="AM75" s="401"/>
      <c r="AN75" s="320"/>
    </row>
    <row r="76" spans="12:40" ht="15" x14ac:dyDescent="0.25">
      <c r="L76" s="88">
        <v>0.67</v>
      </c>
      <c r="N76" s="1"/>
      <c r="O76" s="1"/>
      <c r="P76" s="1"/>
      <c r="Q76" s="509">
        <v>55000000</v>
      </c>
      <c r="R76" s="152">
        <v>60000000</v>
      </c>
      <c r="S76" s="512">
        <v>3145707</v>
      </c>
      <c r="T76" s="513">
        <v>3758507</v>
      </c>
      <c r="U76" s="152">
        <v>3758507</v>
      </c>
      <c r="V76" s="152">
        <v>4412160</v>
      </c>
      <c r="W76" s="512">
        <v>4412160</v>
      </c>
      <c r="X76" s="513">
        <v>5024960</v>
      </c>
      <c r="Y76" s="1"/>
      <c r="Z76" s="1"/>
      <c r="AA76" s="1"/>
      <c r="AB76" s="1"/>
      <c r="AC76" s="1"/>
      <c r="AD76" s="1"/>
      <c r="AE76" s="18"/>
      <c r="AF76" s="118">
        <f t="shared" si="3"/>
        <v>0.17391293936661553</v>
      </c>
      <c r="AK76" s="354"/>
      <c r="AL76" s="300" t="s">
        <v>884</v>
      </c>
      <c r="AM76" s="401"/>
      <c r="AN76" s="320"/>
    </row>
    <row r="77" spans="12:40" ht="15" x14ac:dyDescent="0.25">
      <c r="L77" s="88">
        <v>0.68</v>
      </c>
      <c r="N77" s="1"/>
      <c r="O77" s="1"/>
      <c r="P77" s="1"/>
      <c r="Q77" s="509">
        <v>60000000</v>
      </c>
      <c r="R77" s="152">
        <v>65000000</v>
      </c>
      <c r="S77" s="512">
        <v>3353675</v>
      </c>
      <c r="T77" s="513">
        <v>4006988</v>
      </c>
      <c r="U77" s="152">
        <v>4006988</v>
      </c>
      <c r="V77" s="152">
        <v>4703856</v>
      </c>
      <c r="W77" s="512">
        <v>4703856</v>
      </c>
      <c r="X77" s="513">
        <v>5357169</v>
      </c>
      <c r="Y77" s="1"/>
      <c r="Z77" s="1"/>
      <c r="AA77" s="1"/>
      <c r="AB77" s="1"/>
      <c r="AC77" s="1"/>
      <c r="AD77" s="1"/>
      <c r="AE77" s="18"/>
      <c r="AF77" s="118">
        <f t="shared" si="3"/>
        <v>0.1739131736855713</v>
      </c>
      <c r="AK77" s="354"/>
      <c r="AL77" s="300" t="s">
        <v>885</v>
      </c>
      <c r="AM77" s="401"/>
      <c r="AN77" s="320"/>
    </row>
    <row r="78" spans="12:40" ht="15" x14ac:dyDescent="0.25">
      <c r="L78" s="88">
        <v>0.69</v>
      </c>
      <c r="N78" s="1"/>
      <c r="O78" s="1"/>
      <c r="P78" s="1"/>
      <c r="Q78" s="509">
        <v>65000000</v>
      </c>
      <c r="R78" s="152">
        <v>70000000</v>
      </c>
      <c r="S78" s="512">
        <v>3555621</v>
      </c>
      <c r="T78" s="513">
        <v>4248275</v>
      </c>
      <c r="U78" s="152">
        <v>4248275</v>
      </c>
      <c r="V78" s="152">
        <v>4987105</v>
      </c>
      <c r="W78" s="512">
        <v>4987105</v>
      </c>
      <c r="X78" s="513">
        <v>5679758</v>
      </c>
      <c r="Y78" s="1"/>
      <c r="Z78" s="1"/>
      <c r="AA78" s="1"/>
      <c r="AB78" s="1"/>
      <c r="AC78" s="1"/>
      <c r="AD78" s="1"/>
      <c r="AE78" s="18"/>
      <c r="AF78" s="118">
        <f t="shared" si="3"/>
        <v>0.17391294113493125</v>
      </c>
      <c r="AK78" s="354"/>
      <c r="AL78" s="300" t="s">
        <v>886</v>
      </c>
      <c r="AM78" s="401"/>
      <c r="AN78" s="320"/>
    </row>
    <row r="79" spans="12:40" ht="15" x14ac:dyDescent="0.25">
      <c r="L79" s="88">
        <v>0.7</v>
      </c>
      <c r="N79" s="1"/>
      <c r="O79" s="1"/>
      <c r="P79" s="1"/>
      <c r="Q79" s="509">
        <v>70000000</v>
      </c>
      <c r="R79" s="152">
        <v>75000000</v>
      </c>
      <c r="S79" s="512">
        <v>3751972</v>
      </c>
      <c r="T79" s="513">
        <v>4482876</v>
      </c>
      <c r="U79" s="152">
        <v>4482876</v>
      </c>
      <c r="V79" s="152">
        <v>5262506</v>
      </c>
      <c r="W79" s="512">
        <v>5262506</v>
      </c>
      <c r="X79" s="513">
        <v>5993410</v>
      </c>
      <c r="Y79" s="1"/>
      <c r="Z79" s="1"/>
      <c r="AA79" s="1"/>
      <c r="AB79" s="1"/>
      <c r="AC79" s="1"/>
      <c r="AD79" s="1"/>
      <c r="AE79" s="18"/>
      <c r="AF79" s="118">
        <f t="shared" si="3"/>
        <v>0.17391290769586309</v>
      </c>
      <c r="AK79" s="349"/>
      <c r="AL79" s="300" t="s">
        <v>887</v>
      </c>
      <c r="AM79" s="401">
        <v>7.0000000000000007E-2</v>
      </c>
      <c r="AN79" s="320">
        <v>7.0000000000000007E-2</v>
      </c>
    </row>
    <row r="80" spans="12:40" ht="15" x14ac:dyDescent="0.25">
      <c r="L80" s="88">
        <v>0.71</v>
      </c>
      <c r="N80" s="1"/>
      <c r="O80" s="1"/>
      <c r="P80" s="1"/>
      <c r="Q80" s="509">
        <v>75000000</v>
      </c>
      <c r="R80" s="152">
        <v>100000000</v>
      </c>
      <c r="S80" s="512">
        <v>3943095</v>
      </c>
      <c r="T80" s="513">
        <v>4711230</v>
      </c>
      <c r="U80" s="152">
        <v>4711230</v>
      </c>
      <c r="V80" s="152">
        <v>5530575</v>
      </c>
      <c r="W80" s="512">
        <v>5530575</v>
      </c>
      <c r="X80" s="513">
        <v>6298710</v>
      </c>
      <c r="Y80" s="1"/>
      <c r="Z80" s="1"/>
      <c r="AA80" s="1"/>
      <c r="AB80" s="1"/>
      <c r="AC80" s="1"/>
      <c r="AD80" s="1"/>
      <c r="AE80" s="18"/>
      <c r="AF80" s="118">
        <f t="shared" si="3"/>
        <v>0.17391318190790939</v>
      </c>
      <c r="AK80" s="351" t="s">
        <v>619</v>
      </c>
      <c r="AL80" s="301" t="s">
        <v>888</v>
      </c>
      <c r="AM80" s="401">
        <v>0.04</v>
      </c>
      <c r="AN80" s="320">
        <v>0.04</v>
      </c>
    </row>
    <row r="81" spans="12:40" ht="15.75" thickBot="1" x14ac:dyDescent="0.3">
      <c r="L81" s="88">
        <v>0.72</v>
      </c>
      <c r="N81" s="1"/>
      <c r="O81" s="1"/>
      <c r="P81" s="1"/>
      <c r="Q81" s="509">
        <v>100000000</v>
      </c>
      <c r="R81" s="152">
        <v>150000000</v>
      </c>
      <c r="S81" s="512">
        <v>4830186</v>
      </c>
      <c r="T81" s="513">
        <v>5771132</v>
      </c>
      <c r="U81" s="152">
        <v>5771132</v>
      </c>
      <c r="V81" s="152">
        <v>6774807</v>
      </c>
      <c r="W81" s="512">
        <v>6774807</v>
      </c>
      <c r="X81" s="513">
        <v>7715752</v>
      </c>
      <c r="Y81" s="1"/>
      <c r="Z81" s="1"/>
      <c r="AA81" s="1"/>
      <c r="AB81" s="1"/>
      <c r="AC81" s="1"/>
      <c r="AD81" s="1"/>
      <c r="AE81" s="18"/>
      <c r="AF81" s="118">
        <f t="shared" si="3"/>
        <v>0.17391302087701338</v>
      </c>
      <c r="AK81" s="351" t="s">
        <v>623</v>
      </c>
      <c r="AL81" s="301" t="s">
        <v>889</v>
      </c>
      <c r="AM81" s="401">
        <v>0.01</v>
      </c>
      <c r="AN81" s="320">
        <v>0.01</v>
      </c>
    </row>
    <row r="82" spans="12:40" ht="24.75" thickTop="1" thickBot="1" x14ac:dyDescent="0.3">
      <c r="L82" s="88">
        <v>0.73</v>
      </c>
      <c r="N82" s="22" t="s">
        <v>72</v>
      </c>
      <c r="O82" s="23"/>
      <c r="P82" s="24"/>
      <c r="Q82" s="509">
        <v>150000000</v>
      </c>
      <c r="R82" s="152">
        <v>200000000</v>
      </c>
      <c r="S82" s="512">
        <v>6336123</v>
      </c>
      <c r="T82" s="513">
        <v>7570432</v>
      </c>
      <c r="U82" s="152">
        <v>7570432</v>
      </c>
      <c r="V82" s="152">
        <v>8887029</v>
      </c>
      <c r="W82" s="512">
        <v>8887029</v>
      </c>
      <c r="X82" s="513">
        <v>10121339</v>
      </c>
      <c r="Y82" s="1"/>
      <c r="Z82" s="1"/>
      <c r="AA82" s="1"/>
      <c r="AB82" s="1"/>
      <c r="AC82" s="1"/>
      <c r="AD82" s="1"/>
      <c r="AE82" s="18"/>
      <c r="AF82" s="118">
        <f t="shared" si="3"/>
        <v>0.17391306070776411</v>
      </c>
      <c r="AK82" s="348" t="s">
        <v>624</v>
      </c>
      <c r="AL82" s="360" t="s">
        <v>890</v>
      </c>
      <c r="AM82" s="401"/>
      <c r="AN82" s="320"/>
    </row>
    <row r="83" spans="12:40" ht="15.75" thickTop="1" x14ac:dyDescent="0.25">
      <c r="L83" s="88">
        <v>0.74</v>
      </c>
      <c r="N83" s="25">
        <f>AE44-AE42</f>
        <v>443</v>
      </c>
      <c r="O83" s="26"/>
      <c r="P83" s="27">
        <f>N83*C14+AE42</f>
        <v>2547</v>
      </c>
      <c r="Q83" s="509">
        <v>200000000</v>
      </c>
      <c r="R83" s="152">
        <v>250000000</v>
      </c>
      <c r="S83" s="512">
        <v>7579710</v>
      </c>
      <c r="T83" s="513">
        <v>9056277</v>
      </c>
      <c r="U83" s="152">
        <v>9056277</v>
      </c>
      <c r="V83" s="152">
        <v>10631281</v>
      </c>
      <c r="W83" s="512">
        <v>10631281</v>
      </c>
      <c r="X83" s="513">
        <v>12107848</v>
      </c>
      <c r="Y83" s="1"/>
      <c r="Z83" s="1"/>
      <c r="AA83" s="1"/>
      <c r="AB83" s="1"/>
      <c r="AC83" s="1"/>
      <c r="AD83" s="1"/>
      <c r="AE83" s="18"/>
      <c r="AF83" s="118">
        <f t="shared" si="3"/>
        <v>0.17391296666389511</v>
      </c>
      <c r="AK83" s="354"/>
      <c r="AL83" s="360" t="s">
        <v>891</v>
      </c>
      <c r="AM83" s="401"/>
      <c r="AN83" s="320"/>
    </row>
    <row r="84" spans="12:40" ht="15" x14ac:dyDescent="0.25">
      <c r="L84" s="88">
        <v>0.75</v>
      </c>
      <c r="N84" s="28">
        <f>AE45-AE43</f>
        <v>766</v>
      </c>
      <c r="O84" s="29"/>
      <c r="P84" s="30">
        <f>N84*C14+AE43</f>
        <v>4408</v>
      </c>
      <c r="Q84" s="509">
        <v>250000000</v>
      </c>
      <c r="R84" s="152">
        <v>300000000</v>
      </c>
      <c r="S84" s="512">
        <v>8631924</v>
      </c>
      <c r="T84" s="513">
        <v>10313468</v>
      </c>
      <c r="U84" s="152">
        <v>10313468</v>
      </c>
      <c r="V84" s="152">
        <v>12107114</v>
      </c>
      <c r="W84" s="512">
        <v>12107114</v>
      </c>
      <c r="X84" s="513">
        <v>13788658</v>
      </c>
      <c r="Y84" s="1"/>
      <c r="Z84" s="1"/>
      <c r="AA84" s="1"/>
      <c r="AB84" s="1"/>
      <c r="AC84" s="1"/>
      <c r="AD84" s="1"/>
      <c r="AE84" s="18"/>
      <c r="AF84" s="118">
        <f t="shared" si="3"/>
        <v>0.17391298445876791</v>
      </c>
      <c r="AK84" s="349"/>
      <c r="AL84" s="360" t="s">
        <v>892</v>
      </c>
      <c r="AM84" s="401">
        <v>0.02</v>
      </c>
      <c r="AN84" s="320">
        <v>0.02</v>
      </c>
    </row>
    <row r="85" spans="12:40" ht="15" x14ac:dyDescent="0.25">
      <c r="L85" s="88">
        <v>0.76</v>
      </c>
      <c r="N85" s="28"/>
      <c r="O85" s="29"/>
      <c r="P85" s="30">
        <f>P84-P83</f>
        <v>1861</v>
      </c>
      <c r="Q85" s="509">
        <v>300000000</v>
      </c>
      <c r="R85" s="152">
        <v>400000000</v>
      </c>
      <c r="S85" s="512">
        <v>9541819</v>
      </c>
      <c r="T85" s="513">
        <v>11400614</v>
      </c>
      <c r="U85" s="152">
        <v>11400614</v>
      </c>
      <c r="V85" s="152">
        <v>13383330</v>
      </c>
      <c r="W85" s="512">
        <v>13383330</v>
      </c>
      <c r="X85" s="513">
        <v>15242126</v>
      </c>
      <c r="Y85" s="1"/>
      <c r="Z85" s="1"/>
      <c r="AA85" s="1"/>
      <c r="AB85" s="1"/>
      <c r="AC85" s="1"/>
      <c r="AD85" s="1"/>
      <c r="AE85" s="18"/>
      <c r="AF85" s="118">
        <f t="shared" si="3"/>
        <v>0.17391308924238641</v>
      </c>
      <c r="AK85" s="348" t="s">
        <v>627</v>
      </c>
      <c r="AL85" s="300" t="s">
        <v>893</v>
      </c>
      <c r="AM85" s="401"/>
      <c r="AN85" s="320"/>
    </row>
    <row r="86" spans="12:40" ht="15.75" thickBot="1" x14ac:dyDescent="0.3">
      <c r="L86" s="88">
        <v>0.77</v>
      </c>
      <c r="N86" s="31"/>
      <c r="O86" s="32"/>
      <c r="P86" s="33">
        <f>(E29-AE38)/(AE39-AE38)*P85+P83</f>
        <v>2948.7931149256333</v>
      </c>
      <c r="Q86" s="509">
        <v>400000000</v>
      </c>
      <c r="R86" s="152">
        <v>500000000</v>
      </c>
      <c r="S86" s="512">
        <v>11081538</v>
      </c>
      <c r="T86" s="513">
        <v>13240279</v>
      </c>
      <c r="U86" s="152">
        <v>13240279</v>
      </c>
      <c r="V86" s="152">
        <v>15542936</v>
      </c>
      <c r="W86" s="512">
        <v>15542936</v>
      </c>
      <c r="X86" s="513">
        <v>17701677</v>
      </c>
      <c r="Y86" s="1"/>
      <c r="Z86" s="1"/>
      <c r="AA86" s="1"/>
      <c r="AB86" s="1"/>
      <c r="AC86" s="1"/>
      <c r="AD86" s="1"/>
      <c r="AE86" s="18"/>
      <c r="AF86" s="118">
        <f t="shared" si="3"/>
        <v>0.17391302705932404</v>
      </c>
      <c r="AK86" s="349"/>
      <c r="AL86" s="300" t="s">
        <v>894</v>
      </c>
      <c r="AM86" s="401">
        <v>0.04</v>
      </c>
      <c r="AN86" s="320">
        <v>0.04</v>
      </c>
    </row>
    <row r="87" spans="12:40" ht="16.5" thickTop="1" thickBot="1" x14ac:dyDescent="0.3">
      <c r="L87" s="88">
        <v>0.78</v>
      </c>
      <c r="Q87" s="510">
        <v>500000000</v>
      </c>
      <c r="R87" s="518">
        <v>500000001</v>
      </c>
      <c r="S87" s="514">
        <v>12442909</v>
      </c>
      <c r="T87" s="515">
        <v>14866853</v>
      </c>
      <c r="U87" s="511">
        <v>14866853</v>
      </c>
      <c r="V87" s="511">
        <v>17452392</v>
      </c>
      <c r="W87" s="514">
        <v>17452392</v>
      </c>
      <c r="X87" s="515">
        <v>19876335</v>
      </c>
      <c r="Y87" s="521"/>
      <c r="Z87" s="521"/>
      <c r="AA87" s="521"/>
      <c r="AB87" s="521"/>
      <c r="AC87" s="521"/>
      <c r="AD87" s="521"/>
      <c r="AE87" s="522"/>
      <c r="AF87" s="118">
        <f t="shared" si="3"/>
        <v>0.17391299961061027</v>
      </c>
      <c r="AK87" s="352"/>
      <c r="AL87" s="296" t="s">
        <v>840</v>
      </c>
      <c r="AM87" s="403">
        <f>SUM(AM69:AM86)</f>
        <v>0.22000000000000003</v>
      </c>
      <c r="AN87" s="322"/>
    </row>
    <row r="88" spans="12:40" ht="15" thickTop="1" x14ac:dyDescent="0.2">
      <c r="L88" s="88">
        <v>0.79</v>
      </c>
      <c r="AK88" s="352"/>
      <c r="AL88" s="326" t="s">
        <v>733</v>
      </c>
      <c r="AM88" s="397"/>
      <c r="AN88" s="322">
        <f>SUM(AN69:AN86)</f>
        <v>0.22000000000000003</v>
      </c>
    </row>
    <row r="89" spans="12:40" x14ac:dyDescent="0.2">
      <c r="L89" s="88">
        <v>0.8</v>
      </c>
      <c r="AK89" s="352"/>
      <c r="AL89" s="296"/>
      <c r="AM89" s="342"/>
      <c r="AN89" s="319"/>
    </row>
    <row r="90" spans="12:40" x14ac:dyDescent="0.2">
      <c r="L90" s="88">
        <v>0.81</v>
      </c>
      <c r="AK90" s="353" t="s">
        <v>631</v>
      </c>
      <c r="AL90" s="295" t="s">
        <v>632</v>
      </c>
      <c r="AM90" s="342"/>
      <c r="AN90" s="323"/>
    </row>
    <row r="91" spans="12:40" x14ac:dyDescent="0.2">
      <c r="L91" s="88">
        <v>0.82</v>
      </c>
      <c r="AK91" s="356" t="s">
        <v>633</v>
      </c>
      <c r="AL91" s="300" t="s">
        <v>895</v>
      </c>
      <c r="AM91" s="401"/>
      <c r="AN91" s="320"/>
    </row>
    <row r="92" spans="12:40" x14ac:dyDescent="0.2">
      <c r="L92" s="88">
        <v>0.83</v>
      </c>
      <c r="AK92" s="357"/>
      <c r="AL92" s="360" t="s">
        <v>896</v>
      </c>
      <c r="AM92" s="401">
        <v>1.4999999999999999E-2</v>
      </c>
      <c r="AN92" s="320">
        <v>1.4999999999999999E-2</v>
      </c>
    </row>
    <row r="93" spans="12:40" x14ac:dyDescent="0.2">
      <c r="L93" s="88">
        <v>0.84</v>
      </c>
      <c r="AK93" s="356" t="s">
        <v>635</v>
      </c>
      <c r="AL93" s="360" t="s">
        <v>897</v>
      </c>
      <c r="AM93" s="401"/>
      <c r="AN93" s="320"/>
    </row>
    <row r="94" spans="12:40" x14ac:dyDescent="0.2">
      <c r="L94" s="88">
        <v>0.85</v>
      </c>
      <c r="AK94" s="357"/>
      <c r="AL94" s="360" t="s">
        <v>898</v>
      </c>
      <c r="AM94" s="401"/>
      <c r="AN94" s="320"/>
    </row>
    <row r="95" spans="12:40" x14ac:dyDescent="0.2">
      <c r="L95" s="88">
        <v>0.86</v>
      </c>
      <c r="AK95" s="358"/>
      <c r="AL95" s="360" t="s">
        <v>899</v>
      </c>
      <c r="AM95" s="401">
        <v>0.03</v>
      </c>
      <c r="AN95" s="320">
        <v>0.03</v>
      </c>
    </row>
    <row r="96" spans="12:40" x14ac:dyDescent="0.2">
      <c r="L96" s="88">
        <v>0.87</v>
      </c>
      <c r="AK96" s="356" t="s">
        <v>640</v>
      </c>
      <c r="AL96" s="360" t="s">
        <v>900</v>
      </c>
      <c r="AM96" s="401"/>
      <c r="AN96" s="320"/>
    </row>
    <row r="97" spans="12:40" x14ac:dyDescent="0.2">
      <c r="L97" s="88">
        <v>0.88</v>
      </c>
      <c r="AK97" s="358"/>
      <c r="AL97" s="360" t="s">
        <v>901</v>
      </c>
      <c r="AM97" s="401">
        <v>5.0000000000000001E-3</v>
      </c>
      <c r="AN97" s="320">
        <v>5.0000000000000001E-3</v>
      </c>
    </row>
    <row r="98" spans="12:40" x14ac:dyDescent="0.2">
      <c r="L98" s="88">
        <v>0.89</v>
      </c>
      <c r="AK98" s="359" t="s">
        <v>643</v>
      </c>
      <c r="AL98" s="361" t="s">
        <v>791</v>
      </c>
      <c r="AM98" s="401">
        <v>0.01</v>
      </c>
      <c r="AN98" s="320">
        <v>0.01</v>
      </c>
    </row>
    <row r="99" spans="12:40" x14ac:dyDescent="0.2">
      <c r="L99" s="88">
        <v>0.9</v>
      </c>
      <c r="AK99" s="356" t="s">
        <v>902</v>
      </c>
      <c r="AL99" s="360" t="s">
        <v>935</v>
      </c>
      <c r="AM99" s="401">
        <v>5.0000000000000001E-3</v>
      </c>
      <c r="AN99" s="320">
        <v>5.0000000000000001E-3</v>
      </c>
    </row>
    <row r="100" spans="12:40" x14ac:dyDescent="0.2">
      <c r="L100" s="88">
        <v>0.91</v>
      </c>
      <c r="AK100" s="358"/>
      <c r="AL100" s="360" t="s">
        <v>793</v>
      </c>
      <c r="AM100" s="401"/>
      <c r="AN100" s="320"/>
    </row>
    <row r="101" spans="12:40" x14ac:dyDescent="0.2">
      <c r="L101" s="88">
        <v>0.92</v>
      </c>
      <c r="AK101" s="359" t="s">
        <v>648</v>
      </c>
      <c r="AL101" s="301" t="s">
        <v>795</v>
      </c>
      <c r="AM101" s="401">
        <v>5.0000000000000001E-3</v>
      </c>
      <c r="AN101" s="320">
        <v>5.0000000000000001E-3</v>
      </c>
    </row>
    <row r="102" spans="12:40" x14ac:dyDescent="0.2">
      <c r="L102" s="88">
        <v>0.93</v>
      </c>
      <c r="AK102" s="352"/>
      <c r="AL102" s="296" t="s">
        <v>840</v>
      </c>
      <c r="AM102" s="403">
        <f>SUM(AM91:AM101)</f>
        <v>7.0000000000000007E-2</v>
      </c>
      <c r="AN102" s="322"/>
    </row>
    <row r="103" spans="12:40" x14ac:dyDescent="0.2">
      <c r="L103" s="88">
        <v>0.94</v>
      </c>
      <c r="AK103" s="352"/>
      <c r="AL103" s="326" t="s">
        <v>733</v>
      </c>
      <c r="AM103" s="397"/>
      <c r="AN103" s="322">
        <f>SUM(AN91:AN101)</f>
        <v>7.0000000000000007E-2</v>
      </c>
    </row>
    <row r="104" spans="12:40" x14ac:dyDescent="0.2">
      <c r="L104" s="88">
        <v>0.95</v>
      </c>
      <c r="AK104" s="352"/>
      <c r="AL104" s="305"/>
      <c r="AM104" s="342"/>
      <c r="AN104" s="323"/>
    </row>
    <row r="105" spans="12:40" x14ac:dyDescent="0.2">
      <c r="L105" s="88">
        <v>0.96</v>
      </c>
      <c r="AK105" s="353" t="s">
        <v>650</v>
      </c>
      <c r="AL105" s="295" t="s">
        <v>651</v>
      </c>
      <c r="AM105" s="342"/>
      <c r="AN105" s="323"/>
    </row>
    <row r="106" spans="12:40" x14ac:dyDescent="0.2">
      <c r="L106" s="88">
        <v>0.97</v>
      </c>
      <c r="AK106" s="359" t="s">
        <v>652</v>
      </c>
      <c r="AL106" s="301" t="s">
        <v>655</v>
      </c>
      <c r="AM106" s="401">
        <v>2.5000000000000001E-3</v>
      </c>
      <c r="AN106" s="320">
        <v>2.5000000000000001E-3</v>
      </c>
    </row>
    <row r="107" spans="12:40" x14ac:dyDescent="0.2">
      <c r="L107" s="88">
        <v>0.98</v>
      </c>
      <c r="AK107" s="356" t="s">
        <v>654</v>
      </c>
      <c r="AL107" s="300" t="s">
        <v>903</v>
      </c>
      <c r="AM107" s="401"/>
      <c r="AN107" s="320"/>
    </row>
    <row r="108" spans="12:40" x14ac:dyDescent="0.2">
      <c r="L108" s="88">
        <v>0.99</v>
      </c>
      <c r="AK108" s="357"/>
      <c r="AL108" s="300" t="s">
        <v>904</v>
      </c>
      <c r="AM108" s="401"/>
      <c r="AN108" s="320"/>
    </row>
    <row r="109" spans="12:40" x14ac:dyDescent="0.2">
      <c r="L109" s="88">
        <v>1</v>
      </c>
      <c r="AK109" s="358"/>
      <c r="AL109" s="300" t="s">
        <v>905</v>
      </c>
      <c r="AM109" s="401">
        <v>2.5000000000000001E-2</v>
      </c>
      <c r="AN109" s="320">
        <v>2.5000000000000001E-2</v>
      </c>
    </row>
    <row r="110" spans="12:40" x14ac:dyDescent="0.2">
      <c r="L110" s="88"/>
      <c r="AK110" s="359" t="s">
        <v>656</v>
      </c>
      <c r="AL110" s="301" t="s">
        <v>662</v>
      </c>
      <c r="AM110" s="401">
        <v>5.0000000000000001E-3</v>
      </c>
      <c r="AN110" s="320">
        <v>5.0000000000000001E-3</v>
      </c>
    </row>
    <row r="111" spans="12:40" ht="22.5" x14ac:dyDescent="0.2">
      <c r="L111" s="88"/>
      <c r="AK111" s="356" t="s">
        <v>661</v>
      </c>
      <c r="AL111" s="300" t="s">
        <v>906</v>
      </c>
      <c r="AM111" s="401"/>
      <c r="AN111" s="320"/>
    </row>
    <row r="112" spans="12:40" x14ac:dyDescent="0.2">
      <c r="L112" s="88"/>
      <c r="AK112" s="358"/>
      <c r="AL112" s="300" t="s">
        <v>907</v>
      </c>
      <c r="AM112" s="401">
        <v>0.01</v>
      </c>
      <c r="AN112" s="320">
        <v>0.01</v>
      </c>
    </row>
    <row r="113" spans="37:40" x14ac:dyDescent="0.2">
      <c r="AK113" s="359" t="s">
        <v>663</v>
      </c>
      <c r="AL113" s="300" t="s">
        <v>908</v>
      </c>
      <c r="AM113" s="401">
        <v>5.0000000000000001E-3</v>
      </c>
      <c r="AN113" s="320">
        <v>5.0000000000000001E-3</v>
      </c>
    </row>
    <row r="114" spans="37:40" x14ac:dyDescent="0.2">
      <c r="AK114" s="359" t="s">
        <v>665</v>
      </c>
      <c r="AL114" s="362" t="s">
        <v>909</v>
      </c>
      <c r="AM114" s="401">
        <v>2.5000000000000001E-3</v>
      </c>
      <c r="AN114" s="320">
        <v>2.5000000000000001E-3</v>
      </c>
    </row>
    <row r="115" spans="37:40" x14ac:dyDescent="0.2">
      <c r="AK115" s="352"/>
      <c r="AL115" s="296" t="s">
        <v>840</v>
      </c>
      <c r="AM115" s="403">
        <f>SUM(AM106:AM114)</f>
        <v>0.05</v>
      </c>
      <c r="AN115" s="322"/>
    </row>
    <row r="116" spans="37:40" x14ac:dyDescent="0.2">
      <c r="AK116" s="352"/>
      <c r="AL116" s="326" t="s">
        <v>733</v>
      </c>
      <c r="AM116" s="397"/>
      <c r="AN116" s="322">
        <f>SUM(AN106:AN114)</f>
        <v>0.05</v>
      </c>
    </row>
    <row r="117" spans="37:40" x14ac:dyDescent="0.2">
      <c r="AK117" s="352"/>
      <c r="AL117" s="296"/>
      <c r="AM117" s="342"/>
      <c r="AN117" s="319"/>
    </row>
    <row r="118" spans="37:40" x14ac:dyDescent="0.2">
      <c r="AK118" s="353" t="s">
        <v>672</v>
      </c>
      <c r="AL118" s="295" t="s">
        <v>673</v>
      </c>
      <c r="AM118" s="342"/>
      <c r="AN118" s="323"/>
    </row>
    <row r="119" spans="37:40" x14ac:dyDescent="0.2">
      <c r="AK119" s="356" t="s">
        <v>674</v>
      </c>
      <c r="AL119" s="300" t="s">
        <v>910</v>
      </c>
      <c r="AM119" s="401"/>
      <c r="AN119" s="320"/>
    </row>
    <row r="120" spans="37:40" x14ac:dyDescent="0.2">
      <c r="AK120" s="357"/>
      <c r="AL120" s="300" t="s">
        <v>911</v>
      </c>
      <c r="AM120" s="401"/>
      <c r="AN120" s="320"/>
    </row>
    <row r="121" spans="37:40" x14ac:dyDescent="0.2">
      <c r="AK121" s="357"/>
      <c r="AL121" s="300" t="s">
        <v>912</v>
      </c>
      <c r="AM121" s="401"/>
      <c r="AN121" s="320"/>
    </row>
    <row r="122" spans="37:40" x14ac:dyDescent="0.2">
      <c r="AK122" s="358"/>
      <c r="AL122" s="300" t="s">
        <v>806</v>
      </c>
      <c r="AM122" s="401">
        <v>0.15</v>
      </c>
      <c r="AN122" s="320">
        <v>0.15</v>
      </c>
    </row>
    <row r="123" spans="37:40" x14ac:dyDescent="0.2">
      <c r="AK123" s="359" t="s">
        <v>678</v>
      </c>
      <c r="AL123" s="301" t="s">
        <v>913</v>
      </c>
      <c r="AM123" s="401">
        <v>2.5000000000000001E-3</v>
      </c>
      <c r="AN123" s="320">
        <v>2.5000000000000001E-3</v>
      </c>
    </row>
    <row r="124" spans="37:40" x14ac:dyDescent="0.2">
      <c r="AK124" s="359" t="s">
        <v>681</v>
      </c>
      <c r="AL124" s="300" t="s">
        <v>914</v>
      </c>
      <c r="AM124" s="401">
        <v>0.01</v>
      </c>
      <c r="AN124" s="320">
        <v>0.01</v>
      </c>
    </row>
    <row r="125" spans="37:40" x14ac:dyDescent="0.2">
      <c r="AK125" s="359" t="s">
        <v>683</v>
      </c>
      <c r="AL125" s="301" t="s">
        <v>915</v>
      </c>
      <c r="AM125" s="401">
        <v>1.2500000000000001E-2</v>
      </c>
      <c r="AN125" s="320">
        <v>1.2500000000000001E-2</v>
      </c>
    </row>
    <row r="126" spans="37:40" x14ac:dyDescent="0.2">
      <c r="AK126" s="356" t="s">
        <v>685</v>
      </c>
      <c r="AL126" s="300" t="s">
        <v>916</v>
      </c>
      <c r="AM126" s="401"/>
      <c r="AN126" s="320"/>
    </row>
    <row r="127" spans="37:40" x14ac:dyDescent="0.2">
      <c r="AK127" s="358"/>
      <c r="AL127" s="300" t="s">
        <v>905</v>
      </c>
      <c r="AM127" s="401">
        <v>1.4999999999999999E-2</v>
      </c>
      <c r="AN127" s="320">
        <v>1.4999999999999999E-2</v>
      </c>
    </row>
    <row r="128" spans="37:40" x14ac:dyDescent="0.2">
      <c r="AK128" s="359" t="s">
        <v>687</v>
      </c>
      <c r="AL128" s="301" t="s">
        <v>917</v>
      </c>
      <c r="AM128" s="401">
        <v>1.4999999999999999E-2</v>
      </c>
      <c r="AN128" s="320">
        <v>1.4999999999999999E-2</v>
      </c>
    </row>
    <row r="129" spans="37:40" x14ac:dyDescent="0.2">
      <c r="AK129" s="356" t="s">
        <v>689</v>
      </c>
      <c r="AL129" s="300" t="s">
        <v>918</v>
      </c>
      <c r="AM129" s="401"/>
      <c r="AN129" s="320"/>
    </row>
    <row r="130" spans="37:40" x14ac:dyDescent="0.2">
      <c r="AK130" s="358"/>
      <c r="AL130" s="300" t="s">
        <v>919</v>
      </c>
      <c r="AM130" s="401">
        <v>0.05</v>
      </c>
      <c r="AN130" s="320">
        <v>0.05</v>
      </c>
    </row>
    <row r="131" spans="37:40" x14ac:dyDescent="0.2">
      <c r="AK131" s="356" t="s">
        <v>692</v>
      </c>
      <c r="AL131" s="300" t="s">
        <v>934</v>
      </c>
      <c r="AM131" s="401">
        <v>1.4999999999999999E-2</v>
      </c>
      <c r="AN131" s="320">
        <v>1.4999999999999999E-2</v>
      </c>
    </row>
    <row r="132" spans="37:40" x14ac:dyDescent="0.2">
      <c r="AK132" s="358"/>
      <c r="AL132" s="300" t="s">
        <v>933</v>
      </c>
      <c r="AM132" s="401"/>
      <c r="AN132" s="320"/>
    </row>
    <row r="133" spans="37:40" x14ac:dyDescent="0.2">
      <c r="AK133" s="359" t="s">
        <v>695</v>
      </c>
      <c r="AL133" s="301" t="s">
        <v>920</v>
      </c>
      <c r="AM133" s="401">
        <v>0.01</v>
      </c>
      <c r="AN133" s="320">
        <v>0.01</v>
      </c>
    </row>
    <row r="134" spans="37:40" x14ac:dyDescent="0.2">
      <c r="AK134" s="359" t="s">
        <v>698</v>
      </c>
      <c r="AL134" s="301" t="s">
        <v>921</v>
      </c>
      <c r="AM134" s="401">
        <v>0.01</v>
      </c>
      <c r="AN134" s="320">
        <v>0.01</v>
      </c>
    </row>
    <row r="135" spans="37:40" x14ac:dyDescent="0.2">
      <c r="AK135" s="356" t="s">
        <v>700</v>
      </c>
      <c r="AL135" s="300" t="s">
        <v>922</v>
      </c>
      <c r="AM135" s="401"/>
      <c r="AN135" s="320"/>
    </row>
    <row r="136" spans="37:40" x14ac:dyDescent="0.2">
      <c r="AK136" s="358"/>
      <c r="AL136" s="300" t="s">
        <v>923</v>
      </c>
      <c r="AM136" s="401">
        <v>1.4999999999999999E-2</v>
      </c>
      <c r="AN136" s="320">
        <v>1.4999999999999999E-2</v>
      </c>
    </row>
    <row r="137" spans="37:40" x14ac:dyDescent="0.2">
      <c r="AK137" s="359" t="s">
        <v>704</v>
      </c>
      <c r="AL137" s="301" t="s">
        <v>705</v>
      </c>
      <c r="AM137" s="401">
        <v>5.0000000000000001E-3</v>
      </c>
      <c r="AN137" s="320">
        <v>5.0000000000000001E-3</v>
      </c>
    </row>
    <row r="138" spans="37:40" x14ac:dyDescent="0.2">
      <c r="AK138" s="359" t="s">
        <v>706</v>
      </c>
      <c r="AL138" s="300" t="s">
        <v>924</v>
      </c>
      <c r="AM138" s="401"/>
      <c r="AN138" s="320"/>
    </row>
    <row r="139" spans="37:40" x14ac:dyDescent="0.2">
      <c r="AK139" s="359"/>
      <c r="AL139" s="300" t="s">
        <v>925</v>
      </c>
      <c r="AM139" s="401">
        <v>1.4999999999999999E-2</v>
      </c>
      <c r="AN139" s="320">
        <v>1.4999999999999999E-2</v>
      </c>
    </row>
    <row r="140" spans="37:40" x14ac:dyDescent="0.2">
      <c r="AK140" s="359" t="s">
        <v>709</v>
      </c>
      <c r="AL140" s="301" t="s">
        <v>926</v>
      </c>
      <c r="AM140" s="401">
        <v>5.0000000000000001E-3</v>
      </c>
      <c r="AN140" s="320">
        <v>5.0000000000000001E-3</v>
      </c>
    </row>
    <row r="141" spans="37:40" x14ac:dyDescent="0.2">
      <c r="AK141" s="359" t="s">
        <v>711</v>
      </c>
      <c r="AL141" s="301" t="s">
        <v>820</v>
      </c>
      <c r="AM141" s="401">
        <v>0.01</v>
      </c>
      <c r="AN141" s="320">
        <v>0.01</v>
      </c>
    </row>
    <row r="142" spans="37:40" x14ac:dyDescent="0.2">
      <c r="AK142" s="356" t="s">
        <v>713</v>
      </c>
      <c r="AL142" s="300" t="s">
        <v>927</v>
      </c>
      <c r="AM142" s="401"/>
      <c r="AN142" s="320"/>
    </row>
    <row r="143" spans="37:40" x14ac:dyDescent="0.2">
      <c r="AK143" s="358"/>
      <c r="AL143" s="300" t="s">
        <v>825</v>
      </c>
      <c r="AM143" s="401">
        <v>0.01</v>
      </c>
      <c r="AN143" s="320">
        <v>0.01</v>
      </c>
    </row>
    <row r="144" spans="37:40" x14ac:dyDescent="0.2">
      <c r="AK144" s="352"/>
      <c r="AL144" s="296" t="s">
        <v>840</v>
      </c>
      <c r="AM144" s="403">
        <f>SUM(AM119:AM143)</f>
        <v>0.35000000000000009</v>
      </c>
      <c r="AN144" s="322"/>
    </row>
    <row r="145" spans="37:40" x14ac:dyDescent="0.2">
      <c r="AK145" s="352"/>
      <c r="AL145" s="326" t="s">
        <v>733</v>
      </c>
      <c r="AM145" s="397"/>
      <c r="AN145" s="322">
        <f>SUM(AN119:AN143)</f>
        <v>0.35000000000000009</v>
      </c>
    </row>
    <row r="146" spans="37:40" x14ac:dyDescent="0.2">
      <c r="AK146" s="352"/>
      <c r="AL146" s="296"/>
      <c r="AM146" s="342"/>
      <c r="AN146" s="319"/>
    </row>
    <row r="147" spans="37:40" x14ac:dyDescent="0.2">
      <c r="AK147" s="353" t="s">
        <v>716</v>
      </c>
      <c r="AL147" s="295" t="s">
        <v>717</v>
      </c>
      <c r="AM147" s="342"/>
      <c r="AN147" s="323"/>
    </row>
    <row r="148" spans="37:40" x14ac:dyDescent="0.2">
      <c r="AK148" s="356" t="s">
        <v>718</v>
      </c>
      <c r="AL148" s="300" t="s">
        <v>928</v>
      </c>
      <c r="AM148" s="401"/>
      <c r="AN148" s="320"/>
    </row>
    <row r="149" spans="37:40" x14ac:dyDescent="0.2">
      <c r="AK149" s="357"/>
      <c r="AL149" s="300" t="s">
        <v>929</v>
      </c>
      <c r="AM149" s="401"/>
      <c r="AN149" s="320"/>
    </row>
    <row r="150" spans="37:40" x14ac:dyDescent="0.2">
      <c r="AK150" s="358"/>
      <c r="AL150" s="300" t="s">
        <v>930</v>
      </c>
      <c r="AM150" s="401">
        <v>5.0000000000000001E-3</v>
      </c>
      <c r="AN150" s="320">
        <v>5.0000000000000001E-3</v>
      </c>
    </row>
    <row r="151" spans="37:40" x14ac:dyDescent="0.2">
      <c r="AK151" s="356" t="s">
        <v>722</v>
      </c>
      <c r="AL151" s="300" t="s">
        <v>829</v>
      </c>
      <c r="AM151" s="401"/>
      <c r="AN151" s="320"/>
    </row>
    <row r="152" spans="37:40" x14ac:dyDescent="0.2">
      <c r="AK152" s="358"/>
      <c r="AL152" s="300" t="s">
        <v>830</v>
      </c>
      <c r="AM152" s="401">
        <v>2.5000000000000001E-3</v>
      </c>
      <c r="AN152" s="320">
        <v>2.5000000000000001E-3</v>
      </c>
    </row>
    <row r="153" spans="37:40" x14ac:dyDescent="0.2">
      <c r="AK153" s="359" t="s">
        <v>725</v>
      </c>
      <c r="AL153" s="300" t="s">
        <v>726</v>
      </c>
      <c r="AM153" s="401">
        <v>2.5000000000000001E-3</v>
      </c>
      <c r="AN153" s="320">
        <v>2.5000000000000001E-3</v>
      </c>
    </row>
    <row r="154" spans="37:40" x14ac:dyDescent="0.2">
      <c r="AK154" s="352"/>
      <c r="AL154" s="296" t="s">
        <v>840</v>
      </c>
      <c r="AM154" s="403">
        <f>SUM(AM148:AM153)</f>
        <v>0.01</v>
      </c>
      <c r="AN154" s="322"/>
    </row>
    <row r="155" spans="37:40" x14ac:dyDescent="0.2">
      <c r="AK155" s="352"/>
      <c r="AL155" s="326" t="s">
        <v>733</v>
      </c>
      <c r="AM155" s="397"/>
      <c r="AN155" s="321">
        <f>SUM(AN148:AN153)</f>
        <v>0.01</v>
      </c>
    </row>
    <row r="156" spans="37:40" x14ac:dyDescent="0.2">
      <c r="AK156" s="303"/>
      <c r="AL156" s="296"/>
      <c r="AM156" s="342"/>
      <c r="AN156" s="319"/>
    </row>
    <row r="157" spans="37:40" ht="15" thickBot="1" x14ac:dyDescent="0.25">
      <c r="AK157" s="303"/>
      <c r="AL157" s="305"/>
      <c r="AM157" s="342"/>
      <c r="AN157" s="323"/>
    </row>
    <row r="158" spans="37:40" ht="15" thickBot="1" x14ac:dyDescent="0.25">
      <c r="AK158" s="303"/>
      <c r="AL158" s="295" t="s">
        <v>931</v>
      </c>
      <c r="AM158" s="410">
        <f>AM14+AM32+AM57+AM65+AM87+AM102+AM115+AM144+AM154</f>
        <v>0.9800000000000002</v>
      </c>
      <c r="AN158" s="323"/>
    </row>
    <row r="159" spans="37:40" ht="15" thickBot="1" x14ac:dyDescent="0.25">
      <c r="AK159" s="303"/>
      <c r="AL159" s="327" t="s">
        <v>932</v>
      </c>
      <c r="AM159" s="309"/>
      <c r="AN159" s="325">
        <f>SUM(AN15)+AN33+AN58+AN66+AN88+AN103+AN116+AN145+AN155</f>
        <v>0.70000000000000018</v>
      </c>
    </row>
    <row r="160" spans="37:40" x14ac:dyDescent="0.2">
      <c r="AN160" s="366"/>
    </row>
  </sheetData>
  <sheetProtection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1016" priority="1" operator="equal">
      <formula>0</formula>
    </cfRule>
  </conditionalFormatting>
  <dataValidations count="6">
    <dataValidation type="list" allowBlank="1" showInputMessage="1" showErrorMessage="1" sqref="C13" xr:uid="{00000000-0002-0000-1800-000000000000}">
      <formula1>$L$1:$L$3</formula1>
    </dataValidation>
    <dataValidation type="list" allowBlank="1" showInputMessage="1" showErrorMessage="1" sqref="C14" xr:uid="{00000000-0002-0000-1800-000001000000}">
      <formula1>$L$6:$L$112</formula1>
    </dataValidation>
    <dataValidation type="decimal" operator="greaterThanOrEqual" allowBlank="1" showInputMessage="1" showErrorMessage="1" sqref="C15 I13:I15" xr:uid="{00000000-0002-0000-1800-000002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18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8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800-000005000000}"/>
  </dataValidations>
  <pageMargins left="0.70866141732283472" right="0.70866141732283472" top="0.78740157480314965" bottom="0.78740157480314965" header="0.31496062992125984" footer="0.31496062992125984"/>
  <pageSetup paperSize="9" scale="68"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4578" r:id="rId4" name="Option Button 2">
              <controlPr defaultSize="0" autoFill="0" autoLine="0" autoPict="0">
                <anchor moveWithCells="1">
                  <from>
                    <xdr:col>40</xdr:col>
                    <xdr:colOff>0</xdr:colOff>
                    <xdr:row>2</xdr:row>
                    <xdr:rowOff>0</xdr:rowOff>
                  </from>
                  <to>
                    <xdr:col>40</xdr:col>
                    <xdr:colOff>295275</xdr:colOff>
                    <xdr:row>3</xdr:row>
                    <xdr:rowOff>28575</xdr:rowOff>
                  </to>
                </anchor>
              </controlPr>
            </control>
          </mc:Choice>
        </mc:AlternateContent>
        <mc:AlternateContent xmlns:mc="http://schemas.openxmlformats.org/markup-compatibility/2006">
          <mc:Choice Requires="x14">
            <control shapeId="24579" r:id="rId5" name="Option Button 3">
              <controlPr defaultSize="0" autoFill="0" autoLine="0" autoPict="0">
                <anchor moveWithCells="1">
                  <from>
                    <xdr:col>40</xdr:col>
                    <xdr:colOff>0</xdr:colOff>
                    <xdr:row>3</xdr:row>
                    <xdr:rowOff>9525</xdr:rowOff>
                  </from>
                  <to>
                    <xdr:col>40</xdr:col>
                    <xdr:colOff>276225</xdr:colOff>
                    <xdr:row>4</xdr:row>
                    <xdr:rowOff>0</xdr:rowOff>
                  </to>
                </anchor>
              </controlPr>
            </control>
          </mc:Choice>
        </mc:AlternateContent>
        <mc:AlternateContent xmlns:mc="http://schemas.openxmlformats.org/markup-compatibility/2006">
          <mc:Choice Requires="x14">
            <control shapeId="24580" r:id="rId6" name="Option Button 4">
              <controlPr defaultSize="0" autoFill="0" autoLine="0" autoPict="0">
                <anchor moveWithCells="1">
                  <from>
                    <xdr:col>40</xdr:col>
                    <xdr:colOff>0</xdr:colOff>
                    <xdr:row>3</xdr:row>
                    <xdr:rowOff>180975</xdr:rowOff>
                  </from>
                  <to>
                    <xdr:col>40</xdr:col>
                    <xdr:colOff>266700</xdr:colOff>
                    <xdr:row>4</xdr:row>
                    <xdr:rowOff>180975</xdr:rowOff>
                  </to>
                </anchor>
              </controlPr>
            </control>
          </mc:Choice>
        </mc:AlternateContent>
        <mc:AlternateContent xmlns:mc="http://schemas.openxmlformats.org/markup-compatibility/2006">
          <mc:Choice Requires="x14">
            <control shapeId="24581"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82"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83"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84"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85"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86"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87"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88"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89"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0"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1"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2"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3"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4"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5" r:id="rId21" name="Check Box 1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6" r:id="rId22" name="Check Box 2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7" r:id="rId23" name="Check Box 2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8" r:id="rId24" name="Check Box 2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9" r:id="rId25" name="Check Box 2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600" r:id="rId26" name="Check Box 2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Tabelle24">
    <pageSetUpPr fitToPage="1"/>
  </sheetPr>
  <dimension ref="A1:Y78"/>
  <sheetViews>
    <sheetView view="pageBreakPreview" zoomScaleNormal="100" zoomScaleSheetLayoutView="100" workbookViewId="0">
      <selection activeCell="A43" sqref="A43:I43"/>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164</v>
      </c>
      <c r="L6" s="137"/>
      <c r="N6" s="38"/>
      <c r="O6" s="38"/>
      <c r="P6" s="197" t="s">
        <v>295</v>
      </c>
      <c r="Q6" s="883"/>
      <c r="R6" s="883"/>
      <c r="S6" s="883"/>
      <c r="T6" s="883"/>
      <c r="U6" s="883"/>
      <c r="V6" s="883"/>
      <c r="W6" s="883"/>
      <c r="X6" s="113"/>
    </row>
    <row r="7" spans="1:25" s="45" customFormat="1" x14ac:dyDescent="0.25">
      <c r="A7" s="44"/>
      <c r="C7" s="55" t="s">
        <v>168</v>
      </c>
      <c r="L7" s="137"/>
      <c r="N7" s="5"/>
      <c r="O7" s="6"/>
      <c r="P7" s="6"/>
      <c r="Q7" s="6"/>
      <c r="R7" s="6"/>
      <c r="S7" s="845"/>
      <c r="T7" s="845"/>
      <c r="U7" s="845"/>
      <c r="V7" s="845"/>
      <c r="W7" s="845"/>
      <c r="X7" s="845"/>
    </row>
    <row r="8" spans="1:25" s="45" customFormat="1" thickBot="1" x14ac:dyDescent="0.25">
      <c r="A8" s="44" t="str">
        <f>Herstellkosten!A8</f>
        <v>VgV-Verhandlungsverfahren: Fachplanung Tragwerksplanung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4" t="s">
        <v>478</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idden="1" x14ac:dyDescent="0.2">
      <c r="A11" s="872" t="s">
        <v>144</v>
      </c>
      <c r="B11" s="873"/>
      <c r="C11" s="873"/>
      <c r="D11" s="873"/>
      <c r="E11" s="873"/>
      <c r="F11" s="873"/>
      <c r="G11" s="873"/>
      <c r="H11" s="873"/>
      <c r="I11" s="874"/>
    </row>
    <row r="12" spans="1:25" s="137" customFormat="1" ht="14.25" hidden="1" x14ac:dyDescent="0.2">
      <c r="A12" s="876" t="s">
        <v>153</v>
      </c>
      <c r="B12" s="877"/>
      <c r="C12" s="877"/>
      <c r="D12" s="877"/>
      <c r="E12" s="877"/>
      <c r="F12" s="877"/>
      <c r="G12" s="877"/>
      <c r="H12" s="918"/>
      <c r="I12" s="918"/>
    </row>
    <row r="13" spans="1:25" s="137" customFormat="1" ht="48.75" hidden="1" customHeight="1" x14ac:dyDescent="0.25">
      <c r="A13" s="880" t="s">
        <v>433</v>
      </c>
      <c r="B13" s="880"/>
      <c r="C13" s="880"/>
      <c r="D13" s="880"/>
      <c r="E13" s="880"/>
      <c r="F13" s="476" t="s">
        <v>295</v>
      </c>
      <c r="G13" s="469">
        <v>0</v>
      </c>
      <c r="H13" s="466">
        <f>G13*'Honorar TGA AG6'!E30</f>
        <v>0</v>
      </c>
      <c r="I13" s="620"/>
      <c r="J13" s="204" t="s">
        <v>479</v>
      </c>
    </row>
    <row r="14" spans="1:25" s="137" customFormat="1" ht="24" hidden="1" customHeight="1" x14ac:dyDescent="0.2">
      <c r="A14" s="880" t="s">
        <v>434</v>
      </c>
      <c r="B14" s="880"/>
      <c r="C14" s="880"/>
      <c r="D14" s="880"/>
      <c r="E14" s="880"/>
      <c r="F14" s="476" t="s">
        <v>295</v>
      </c>
      <c r="G14" s="469">
        <v>0</v>
      </c>
      <c r="H14" s="466">
        <f>G14*'Honorar TGA AG6'!E30</f>
        <v>0</v>
      </c>
      <c r="I14" s="620"/>
    </row>
    <row r="15" spans="1:25" s="137" customFormat="1" ht="14.25" hidden="1" x14ac:dyDescent="0.2">
      <c r="A15" s="879" t="s">
        <v>435</v>
      </c>
      <c r="B15" s="879"/>
      <c r="C15" s="879"/>
      <c r="D15" s="879"/>
      <c r="E15" s="879"/>
      <c r="F15" s="476" t="s">
        <v>295</v>
      </c>
      <c r="G15" s="469">
        <v>0</v>
      </c>
      <c r="H15" s="466">
        <f>G15*'Honorar TGA AG6'!E30</f>
        <v>0</v>
      </c>
      <c r="I15" s="620"/>
    </row>
    <row r="16" spans="1:25" s="137" customFormat="1" ht="14.25" hidden="1" x14ac:dyDescent="0.2">
      <c r="A16" s="879" t="s">
        <v>436</v>
      </c>
      <c r="B16" s="879"/>
      <c r="C16" s="879"/>
      <c r="D16" s="879"/>
      <c r="E16" s="879"/>
      <c r="F16" s="476" t="s">
        <v>295</v>
      </c>
      <c r="G16" s="469">
        <v>0</v>
      </c>
      <c r="H16" s="466">
        <f>G16*'Honorar TGA AG6'!E30</f>
        <v>0</v>
      </c>
      <c r="I16" s="620"/>
    </row>
    <row r="17" spans="1:9" s="137" customFormat="1" ht="15" hidden="1" customHeight="1" x14ac:dyDescent="0.2">
      <c r="A17" s="879" t="s">
        <v>437</v>
      </c>
      <c r="B17" s="879"/>
      <c r="C17" s="879"/>
      <c r="D17" s="879"/>
      <c r="E17" s="879"/>
      <c r="F17" s="476" t="s">
        <v>295</v>
      </c>
      <c r="G17" s="469">
        <v>0</v>
      </c>
      <c r="H17" s="466">
        <f>G17*'Honorar TGA AG6'!E30</f>
        <v>0</v>
      </c>
      <c r="I17" s="620"/>
    </row>
    <row r="18" spans="1:9" s="137" customFormat="1" ht="24" hidden="1" customHeight="1" x14ac:dyDescent="0.2">
      <c r="A18" s="880" t="s">
        <v>438</v>
      </c>
      <c r="B18" s="880"/>
      <c r="C18" s="880"/>
      <c r="D18" s="880"/>
      <c r="E18" s="880"/>
      <c r="F18" s="476" t="s">
        <v>295</v>
      </c>
      <c r="G18" s="469">
        <v>0</v>
      </c>
      <c r="H18" s="466">
        <f>G18*'Honorar TGA AG6'!E30</f>
        <v>0</v>
      </c>
      <c r="I18" s="620"/>
    </row>
    <row r="19" spans="1:9" s="137" customFormat="1" ht="14.25" hidden="1" x14ac:dyDescent="0.2">
      <c r="A19" s="199"/>
      <c r="B19" s="200"/>
      <c r="C19" s="200"/>
      <c r="D19" s="200"/>
      <c r="E19" s="200"/>
      <c r="F19" s="906" t="s">
        <v>1625</v>
      </c>
      <c r="G19" s="906"/>
      <c r="H19" s="906"/>
      <c r="I19" s="208">
        <f>SUM(SUMIF(F13:F18,"pauschal",I13:I18),SUMIF(F13:F18,"prozentual",H13:H18))</f>
        <v>0</v>
      </c>
    </row>
    <row r="20" spans="1:9" s="137" customFormat="1" hidden="1" x14ac:dyDescent="0.2">
      <c r="A20" s="872" t="s">
        <v>145</v>
      </c>
      <c r="B20" s="873"/>
      <c r="C20" s="873"/>
      <c r="D20" s="873"/>
      <c r="E20" s="873"/>
      <c r="F20" s="873"/>
      <c r="G20" s="873"/>
      <c r="H20" s="873"/>
      <c r="I20" s="874"/>
    </row>
    <row r="21" spans="1:9" s="137" customFormat="1" ht="14.25" hidden="1" x14ac:dyDescent="0.2">
      <c r="A21" s="876" t="s">
        <v>153</v>
      </c>
      <c r="B21" s="877"/>
      <c r="C21" s="877"/>
      <c r="D21" s="877"/>
      <c r="E21" s="877"/>
      <c r="F21" s="877"/>
      <c r="G21" s="877"/>
      <c r="H21" s="923"/>
      <c r="I21" s="923"/>
    </row>
    <row r="22" spans="1:9" s="137" customFormat="1" ht="15" hidden="1" customHeight="1" x14ac:dyDescent="0.2">
      <c r="A22" s="879" t="s">
        <v>439</v>
      </c>
      <c r="B22" s="879"/>
      <c r="C22" s="879"/>
      <c r="D22" s="879"/>
      <c r="E22" s="879"/>
      <c r="F22" s="476" t="s">
        <v>295</v>
      </c>
      <c r="G22" s="469">
        <v>0</v>
      </c>
      <c r="H22" s="466">
        <f>G22*'Honorar TGA AG6'!E30</f>
        <v>0</v>
      </c>
      <c r="I22" s="620"/>
    </row>
    <row r="23" spans="1:9" s="137" customFormat="1" ht="14.25" hidden="1" x14ac:dyDescent="0.2">
      <c r="A23" s="879" t="s">
        <v>440</v>
      </c>
      <c r="B23" s="879"/>
      <c r="C23" s="879"/>
      <c r="D23" s="879"/>
      <c r="E23" s="879"/>
      <c r="F23" s="476" t="s">
        <v>295</v>
      </c>
      <c r="G23" s="469">
        <v>0</v>
      </c>
      <c r="H23" s="466">
        <f>G23*'Honorar TGA AG6'!E30</f>
        <v>0</v>
      </c>
      <c r="I23" s="620"/>
    </row>
    <row r="24" spans="1:9" s="137" customFormat="1" ht="14.25" hidden="1" x14ac:dyDescent="0.2">
      <c r="A24" s="199"/>
      <c r="B24" s="200"/>
      <c r="C24" s="200"/>
      <c r="D24" s="200"/>
      <c r="E24" s="200"/>
      <c r="F24" s="906" t="s">
        <v>1626</v>
      </c>
      <c r="G24" s="906"/>
      <c r="H24" s="906"/>
      <c r="I24" s="208">
        <f>SUM(SUMIF(F22:F23,"pauschal",I22:I23),SUMIF(F22:F23,"prozentual",H22:H23))</f>
        <v>0</v>
      </c>
    </row>
    <row r="25" spans="1:9" s="137" customFormat="1" ht="15" hidden="1" customHeight="1" x14ac:dyDescent="0.2">
      <c r="A25" s="872" t="s">
        <v>146</v>
      </c>
      <c r="B25" s="873"/>
      <c r="C25" s="873"/>
      <c r="D25" s="873"/>
      <c r="E25" s="873"/>
      <c r="F25" s="873"/>
      <c r="G25" s="873"/>
      <c r="H25" s="873"/>
      <c r="I25" s="874"/>
    </row>
    <row r="26" spans="1:9" s="137" customFormat="1" ht="15" hidden="1" customHeight="1" x14ac:dyDescent="0.2">
      <c r="A26" s="876" t="s">
        <v>153</v>
      </c>
      <c r="B26" s="877"/>
      <c r="C26" s="877"/>
      <c r="D26" s="877"/>
      <c r="E26" s="877"/>
      <c r="F26" s="877"/>
      <c r="G26" s="877"/>
      <c r="H26" s="918"/>
      <c r="I26" s="918"/>
    </row>
    <row r="27" spans="1:9" s="137" customFormat="1" ht="24" hidden="1" customHeight="1" x14ac:dyDescent="0.2">
      <c r="A27" s="880" t="s">
        <v>441</v>
      </c>
      <c r="B27" s="880"/>
      <c r="C27" s="880"/>
      <c r="D27" s="880"/>
      <c r="E27" s="880"/>
      <c r="F27" s="476" t="s">
        <v>295</v>
      </c>
      <c r="G27" s="469">
        <v>0</v>
      </c>
      <c r="H27" s="466">
        <f>G27*'Honorar TGA AG6'!E30</f>
        <v>0</v>
      </c>
      <c r="I27" s="620"/>
    </row>
    <row r="28" spans="1:9" s="137" customFormat="1" ht="14.25" hidden="1" x14ac:dyDescent="0.2">
      <c r="A28" s="879" t="s">
        <v>442</v>
      </c>
      <c r="B28" s="879"/>
      <c r="C28" s="879"/>
      <c r="D28" s="879"/>
      <c r="E28" s="879"/>
      <c r="F28" s="476" t="s">
        <v>295</v>
      </c>
      <c r="G28" s="469">
        <v>0</v>
      </c>
      <c r="H28" s="466">
        <f>G28*'Honorar TGA AG6'!E30</f>
        <v>0</v>
      </c>
      <c r="I28" s="620"/>
    </row>
    <row r="29" spans="1:9" s="137" customFormat="1" ht="15" hidden="1" customHeight="1" x14ac:dyDescent="0.2">
      <c r="A29" s="879" t="s">
        <v>443</v>
      </c>
      <c r="B29" s="879"/>
      <c r="C29" s="879"/>
      <c r="D29" s="879"/>
      <c r="E29" s="879"/>
      <c r="F29" s="476" t="s">
        <v>295</v>
      </c>
      <c r="G29" s="469">
        <v>0</v>
      </c>
      <c r="H29" s="466">
        <f>G29*'Honorar TGA AG6'!E30</f>
        <v>0</v>
      </c>
      <c r="I29" s="620"/>
    </row>
    <row r="30" spans="1:9" s="137" customFormat="1" ht="15" hidden="1" customHeight="1" x14ac:dyDescent="0.2">
      <c r="A30" s="879" t="s">
        <v>444</v>
      </c>
      <c r="B30" s="879"/>
      <c r="C30" s="879"/>
      <c r="D30" s="879"/>
      <c r="E30" s="879"/>
      <c r="F30" s="476" t="s">
        <v>295</v>
      </c>
      <c r="G30" s="469">
        <v>0</v>
      </c>
      <c r="H30" s="466">
        <f>G30*'Honorar TGA AG6'!E30</f>
        <v>0</v>
      </c>
      <c r="I30" s="620"/>
    </row>
    <row r="31" spans="1:9" s="137" customFormat="1" ht="14.25" hidden="1" x14ac:dyDescent="0.2">
      <c r="A31" s="879" t="s">
        <v>445</v>
      </c>
      <c r="B31" s="879"/>
      <c r="C31" s="879"/>
      <c r="D31" s="879"/>
      <c r="E31" s="879"/>
      <c r="F31" s="476" t="s">
        <v>295</v>
      </c>
      <c r="G31" s="469">
        <v>0</v>
      </c>
      <c r="H31" s="466">
        <f>G31*'Honorar TGA AG6'!E30</f>
        <v>0</v>
      </c>
      <c r="I31" s="620"/>
    </row>
    <row r="32" spans="1:9" s="137" customFormat="1" ht="14.25" hidden="1" x14ac:dyDescent="0.2">
      <c r="A32" s="879" t="s">
        <v>446</v>
      </c>
      <c r="B32" s="879"/>
      <c r="C32" s="879"/>
      <c r="D32" s="879"/>
      <c r="E32" s="879"/>
      <c r="F32" s="476" t="s">
        <v>295</v>
      </c>
      <c r="G32" s="469">
        <v>0</v>
      </c>
      <c r="H32" s="466">
        <f>G32*'Honorar TGA AG6'!E30</f>
        <v>0</v>
      </c>
      <c r="I32" s="620"/>
    </row>
    <row r="33" spans="1:9" s="137" customFormat="1" ht="15" hidden="1" customHeight="1" x14ac:dyDescent="0.2">
      <c r="A33" s="879" t="s">
        <v>447</v>
      </c>
      <c r="B33" s="879"/>
      <c r="C33" s="879"/>
      <c r="D33" s="879"/>
      <c r="E33" s="879"/>
      <c r="F33" s="476" t="s">
        <v>295</v>
      </c>
      <c r="G33" s="469">
        <v>0</v>
      </c>
      <c r="H33" s="466">
        <f>G33*'Honorar TGA AG6'!E30</f>
        <v>0</v>
      </c>
      <c r="I33" s="620"/>
    </row>
    <row r="34" spans="1:9" s="137" customFormat="1" ht="15" hidden="1" customHeight="1" x14ac:dyDescent="0.2">
      <c r="A34" s="879" t="s">
        <v>448</v>
      </c>
      <c r="B34" s="879"/>
      <c r="C34" s="879"/>
      <c r="D34" s="879"/>
      <c r="E34" s="879"/>
      <c r="F34" s="476" t="s">
        <v>295</v>
      </c>
      <c r="G34" s="469">
        <v>0</v>
      </c>
      <c r="H34" s="466">
        <f>G34*'Honorar TGA AG6'!E30</f>
        <v>0</v>
      </c>
      <c r="I34" s="620"/>
    </row>
    <row r="35" spans="1:9" s="137" customFormat="1" ht="24" hidden="1" customHeight="1" x14ac:dyDescent="0.2">
      <c r="A35" s="880" t="s">
        <v>449</v>
      </c>
      <c r="B35" s="880"/>
      <c r="C35" s="880"/>
      <c r="D35" s="880"/>
      <c r="E35" s="880"/>
      <c r="F35" s="476" t="s">
        <v>295</v>
      </c>
      <c r="G35" s="469">
        <v>0</v>
      </c>
      <c r="H35" s="466">
        <f>G35*'Honorar TGA AG6'!E30</f>
        <v>0</v>
      </c>
      <c r="I35" s="620"/>
    </row>
    <row r="36" spans="1:9" s="137" customFormat="1" ht="24" hidden="1" customHeight="1" x14ac:dyDescent="0.2">
      <c r="A36" s="880" t="s">
        <v>450</v>
      </c>
      <c r="B36" s="880"/>
      <c r="C36" s="880"/>
      <c r="D36" s="880"/>
      <c r="E36" s="880"/>
      <c r="F36" s="476" t="s">
        <v>295</v>
      </c>
      <c r="G36" s="469">
        <v>0</v>
      </c>
      <c r="H36" s="466">
        <f>G36*'Honorar TGA AG6'!E30</f>
        <v>0</v>
      </c>
      <c r="I36" s="620"/>
    </row>
    <row r="37" spans="1:9" s="137" customFormat="1" ht="14.25" hidden="1" x14ac:dyDescent="0.2">
      <c r="A37" s="879" t="s">
        <v>451</v>
      </c>
      <c r="B37" s="879"/>
      <c r="C37" s="879"/>
      <c r="D37" s="879"/>
      <c r="E37" s="879"/>
      <c r="F37" s="476" t="s">
        <v>295</v>
      </c>
      <c r="G37" s="469">
        <v>0</v>
      </c>
      <c r="H37" s="466">
        <f>G37*'Honorar TGA AG6'!E30</f>
        <v>0</v>
      </c>
      <c r="I37" s="620"/>
    </row>
    <row r="38" spans="1:9" s="137" customFormat="1" ht="24" hidden="1" customHeight="1" x14ac:dyDescent="0.2">
      <c r="A38" s="880" t="s">
        <v>452</v>
      </c>
      <c r="B38" s="880"/>
      <c r="C38" s="880"/>
      <c r="D38" s="880"/>
      <c r="E38" s="880"/>
      <c r="F38" s="476" t="s">
        <v>295</v>
      </c>
      <c r="G38" s="469">
        <v>0</v>
      </c>
      <c r="H38" s="466">
        <f>G38*'Honorar TGA AG6'!E30</f>
        <v>0</v>
      </c>
      <c r="I38" s="620"/>
    </row>
    <row r="39" spans="1:9" s="137" customFormat="1" ht="14.25" hidden="1" x14ac:dyDescent="0.2">
      <c r="A39" s="199"/>
      <c r="B39" s="200"/>
      <c r="C39" s="200"/>
      <c r="D39" s="200"/>
      <c r="E39" s="200"/>
      <c r="F39" s="906" t="s">
        <v>1627</v>
      </c>
      <c r="G39" s="906"/>
      <c r="H39" s="906"/>
      <c r="I39" s="208">
        <f>SUM(SUMIF(F27:F38,"pauschal",I27:I38),SUMIF(F27:F38,"prozentual",H27:H38))</f>
        <v>0</v>
      </c>
    </row>
    <row r="40" spans="1:9" s="137" customFormat="1" hidden="1" x14ac:dyDescent="0.2">
      <c r="A40" s="872" t="s">
        <v>147</v>
      </c>
      <c r="B40" s="873"/>
      <c r="C40" s="873"/>
      <c r="D40" s="873"/>
      <c r="E40" s="873"/>
      <c r="F40" s="873"/>
      <c r="G40" s="873"/>
      <c r="H40" s="873"/>
      <c r="I40" s="874"/>
    </row>
    <row r="41" spans="1:9" s="137" customFormat="1" ht="14.25" hidden="1" x14ac:dyDescent="0.2">
      <c r="A41" s="876" t="s">
        <v>153</v>
      </c>
      <c r="B41" s="877"/>
      <c r="C41" s="877"/>
      <c r="D41" s="877"/>
      <c r="E41" s="877"/>
      <c r="F41" s="877"/>
      <c r="G41" s="877"/>
      <c r="H41" s="918"/>
      <c r="I41" s="918"/>
    </row>
    <row r="42" spans="1:9" s="137" customFormat="1" ht="14.25" hidden="1" x14ac:dyDescent="0.2">
      <c r="A42" s="199"/>
      <c r="B42" s="200"/>
      <c r="C42" s="200"/>
      <c r="D42" s="200"/>
      <c r="E42" s="200"/>
      <c r="F42" s="919"/>
      <c r="G42" s="919"/>
      <c r="H42" s="919"/>
      <c r="I42" s="208"/>
    </row>
    <row r="43" spans="1:9" s="137" customFormat="1" hidden="1" x14ac:dyDescent="0.2">
      <c r="A43" s="872" t="s">
        <v>148</v>
      </c>
      <c r="B43" s="873"/>
      <c r="C43" s="873"/>
      <c r="D43" s="873"/>
      <c r="E43" s="873"/>
      <c r="F43" s="873"/>
      <c r="G43" s="873"/>
      <c r="H43" s="873"/>
      <c r="I43" s="874"/>
    </row>
    <row r="44" spans="1:9" s="137" customFormat="1" ht="14.25" hidden="1" x14ac:dyDescent="0.2">
      <c r="A44" s="876" t="s">
        <v>153</v>
      </c>
      <c r="B44" s="877"/>
      <c r="C44" s="877"/>
      <c r="D44" s="877"/>
      <c r="E44" s="877"/>
      <c r="F44" s="877"/>
      <c r="G44" s="877"/>
      <c r="H44" s="918"/>
      <c r="I44" s="918"/>
    </row>
    <row r="45" spans="1:9" s="137" customFormat="1" ht="24" hidden="1" customHeight="1" x14ac:dyDescent="0.2">
      <c r="A45" s="880" t="s">
        <v>453</v>
      </c>
      <c r="B45" s="880"/>
      <c r="C45" s="880"/>
      <c r="D45" s="880"/>
      <c r="E45" s="880"/>
      <c r="F45" s="476" t="s">
        <v>295</v>
      </c>
      <c r="G45" s="469">
        <v>0</v>
      </c>
      <c r="H45" s="466">
        <f>G45*'Honorar TGA AG6'!E30</f>
        <v>0</v>
      </c>
      <c r="I45" s="620"/>
    </row>
    <row r="46" spans="1:9" s="137" customFormat="1" ht="37.5" hidden="1" customHeight="1" x14ac:dyDescent="0.2">
      <c r="A46" s="880" t="s">
        <v>454</v>
      </c>
      <c r="B46" s="880"/>
      <c r="C46" s="880"/>
      <c r="D46" s="880"/>
      <c r="E46" s="880"/>
      <c r="F46" s="476" t="s">
        <v>295</v>
      </c>
      <c r="G46" s="469">
        <v>0</v>
      </c>
      <c r="H46" s="466">
        <f>G46*'Honorar TGA AG6'!E30</f>
        <v>0</v>
      </c>
      <c r="I46" s="620"/>
    </row>
    <row r="47" spans="1:9" s="137" customFormat="1" ht="24" hidden="1" customHeight="1" x14ac:dyDescent="0.2">
      <c r="A47" s="880" t="s">
        <v>455</v>
      </c>
      <c r="B47" s="880"/>
      <c r="C47" s="880"/>
      <c r="D47" s="880"/>
      <c r="E47" s="880"/>
      <c r="F47" s="476" t="s">
        <v>295</v>
      </c>
      <c r="G47" s="469">
        <v>0</v>
      </c>
      <c r="H47" s="466">
        <f>G47*'Honorar TGA AG6'!E30</f>
        <v>0</v>
      </c>
      <c r="I47" s="620"/>
    </row>
    <row r="48" spans="1:9" s="137" customFormat="1" ht="24" hidden="1" customHeight="1" x14ac:dyDescent="0.2">
      <c r="A48" s="880" t="s">
        <v>456</v>
      </c>
      <c r="B48" s="880"/>
      <c r="C48" s="880"/>
      <c r="D48" s="880"/>
      <c r="E48" s="880"/>
      <c r="F48" s="476" t="s">
        <v>295</v>
      </c>
      <c r="G48" s="469">
        <v>0</v>
      </c>
      <c r="H48" s="466">
        <f>G48*'Honorar TGA AG6'!E30</f>
        <v>0</v>
      </c>
      <c r="I48" s="620"/>
    </row>
    <row r="49" spans="1:9" s="137" customFormat="1" ht="14.25" hidden="1" x14ac:dyDescent="0.2">
      <c r="A49" s="879" t="s">
        <v>457</v>
      </c>
      <c r="B49" s="879"/>
      <c r="C49" s="879"/>
      <c r="D49" s="879"/>
      <c r="E49" s="879"/>
      <c r="F49" s="476" t="s">
        <v>295</v>
      </c>
      <c r="G49" s="469">
        <v>0</v>
      </c>
      <c r="H49" s="466">
        <f>G49*'Honorar TGA AG6'!E30</f>
        <v>0</v>
      </c>
      <c r="I49" s="620"/>
    </row>
    <row r="50" spans="1:9" s="137" customFormat="1" ht="14.25" hidden="1" x14ac:dyDescent="0.2">
      <c r="A50" s="199"/>
      <c r="B50" s="200"/>
      <c r="C50" s="200"/>
      <c r="D50" s="200"/>
      <c r="E50" s="200"/>
      <c r="F50" s="906" t="s">
        <v>1629</v>
      </c>
      <c r="G50" s="906"/>
      <c r="H50" s="906"/>
      <c r="I50" s="208">
        <f>SUM(SUMIF(F45:F49,"pauschal",I45:I49),SUMIF(F45:F49,"prozentual",H45:H49))</f>
        <v>0</v>
      </c>
    </row>
    <row r="51" spans="1:9" hidden="1" x14ac:dyDescent="0.25">
      <c r="A51" s="872" t="s">
        <v>149</v>
      </c>
      <c r="B51" s="873"/>
      <c r="C51" s="873"/>
      <c r="D51" s="873"/>
      <c r="E51" s="873"/>
      <c r="F51" s="873"/>
      <c r="G51" s="873"/>
      <c r="H51" s="873"/>
      <c r="I51" s="874"/>
    </row>
    <row r="52" spans="1:9" hidden="1" x14ac:dyDescent="0.25">
      <c r="A52" s="932" t="s">
        <v>153</v>
      </c>
      <c r="B52" s="932"/>
      <c r="C52" s="932"/>
      <c r="D52" s="932"/>
      <c r="E52" s="932"/>
      <c r="F52" s="932"/>
      <c r="G52" s="467"/>
      <c r="H52" s="475"/>
      <c r="I52" s="468"/>
    </row>
    <row r="53" spans="1:9" hidden="1" x14ac:dyDescent="0.25">
      <c r="A53" s="879" t="s">
        <v>458</v>
      </c>
      <c r="B53" s="879"/>
      <c r="C53" s="879"/>
      <c r="D53" s="879"/>
      <c r="E53" s="879"/>
      <c r="F53" s="476" t="s">
        <v>295</v>
      </c>
      <c r="G53" s="469">
        <v>0</v>
      </c>
      <c r="H53" s="466">
        <f>G53*'Honorar TGA AG6'!E30</f>
        <v>0</v>
      </c>
      <c r="I53" s="620"/>
    </row>
    <row r="54" spans="1:9" ht="24" hidden="1" customHeight="1" x14ac:dyDescent="0.25">
      <c r="A54" s="880" t="s">
        <v>459</v>
      </c>
      <c r="B54" s="880"/>
      <c r="C54" s="880"/>
      <c r="D54" s="880"/>
      <c r="E54" s="880"/>
      <c r="F54" s="476" t="s">
        <v>295</v>
      </c>
      <c r="G54" s="469">
        <v>0</v>
      </c>
      <c r="H54" s="466">
        <f>G54*'Honorar TGA AG6'!E30</f>
        <v>0</v>
      </c>
      <c r="I54" s="620"/>
    </row>
    <row r="55" spans="1:9" hidden="1" x14ac:dyDescent="0.25">
      <c r="A55" s="199"/>
      <c r="B55" s="200"/>
      <c r="C55" s="200"/>
      <c r="D55" s="200"/>
      <c r="E55" s="200"/>
      <c r="F55" s="906" t="s">
        <v>1630</v>
      </c>
      <c r="G55" s="906"/>
      <c r="H55" s="906"/>
      <c r="I55" s="208">
        <f>SUM(SUMIF(F53:F54,"pauschal",I53:I54),SUMIF(F53:F54,"prozentual",H53:H54))</f>
        <v>0</v>
      </c>
    </row>
    <row r="56" spans="1:9" hidden="1" x14ac:dyDescent="0.25">
      <c r="A56" s="872" t="s">
        <v>150</v>
      </c>
      <c r="B56" s="873"/>
      <c r="C56" s="873"/>
      <c r="D56" s="873"/>
      <c r="E56" s="873"/>
      <c r="F56" s="873"/>
      <c r="G56" s="873"/>
      <c r="H56" s="873"/>
      <c r="I56" s="874"/>
    </row>
    <row r="57" spans="1:9" hidden="1" x14ac:dyDescent="0.25">
      <c r="A57" s="876" t="s">
        <v>153</v>
      </c>
      <c r="B57" s="877"/>
      <c r="C57" s="877"/>
      <c r="D57" s="877"/>
      <c r="E57" s="877"/>
      <c r="F57" s="877"/>
      <c r="G57" s="877"/>
      <c r="H57" s="918"/>
      <c r="I57" s="918"/>
    </row>
    <row r="58" spans="1:9" hidden="1" x14ac:dyDescent="0.25">
      <c r="A58" s="934" t="s">
        <v>460</v>
      </c>
      <c r="B58" s="934"/>
      <c r="C58" s="934"/>
      <c r="D58" s="934"/>
      <c r="E58" s="934"/>
      <c r="F58" s="605" t="s">
        <v>295</v>
      </c>
      <c r="G58" s="606">
        <v>0</v>
      </c>
      <c r="H58" s="607">
        <f>G58*'Honorar TGA AG6'!E30</f>
        <v>0</v>
      </c>
      <c r="I58" s="623"/>
    </row>
    <row r="59" spans="1:9" ht="24" hidden="1" customHeight="1" x14ac:dyDescent="0.25">
      <c r="A59" s="933" t="s">
        <v>461</v>
      </c>
      <c r="B59" s="933"/>
      <c r="C59" s="933"/>
      <c r="D59" s="933"/>
      <c r="E59" s="933"/>
      <c r="F59" s="605" t="s">
        <v>295</v>
      </c>
      <c r="G59" s="606">
        <v>0</v>
      </c>
      <c r="H59" s="607">
        <f>G59*'Honorar TGA AG6'!E30</f>
        <v>0</v>
      </c>
      <c r="I59" s="623"/>
    </row>
    <row r="60" spans="1:9" hidden="1" x14ac:dyDescent="0.25">
      <c r="A60" s="199"/>
      <c r="B60" s="200"/>
      <c r="C60" s="200"/>
      <c r="D60" s="200"/>
      <c r="E60" s="200"/>
      <c r="F60" s="906" t="s">
        <v>1631</v>
      </c>
      <c r="G60" s="906"/>
      <c r="H60" s="906"/>
      <c r="I60" s="208">
        <f>SUM(SUMIF(F58:F59,"pauschal",I58:I59),SUMIF(F58:F59,"prozentual",H58:H59))</f>
        <v>0</v>
      </c>
    </row>
    <row r="61" spans="1:9" hidden="1" x14ac:dyDescent="0.25">
      <c r="A61" s="872" t="s">
        <v>151</v>
      </c>
      <c r="B61" s="873"/>
      <c r="C61" s="873"/>
      <c r="D61" s="873"/>
      <c r="E61" s="873"/>
      <c r="F61" s="873"/>
      <c r="G61" s="873"/>
      <c r="H61" s="873"/>
      <c r="I61" s="874"/>
    </row>
    <row r="62" spans="1:9" hidden="1" x14ac:dyDescent="0.25">
      <c r="A62" s="876" t="s">
        <v>153</v>
      </c>
      <c r="B62" s="877"/>
      <c r="C62" s="877"/>
      <c r="D62" s="877"/>
      <c r="E62" s="877"/>
      <c r="F62" s="877"/>
      <c r="G62" s="877"/>
      <c r="H62" s="918"/>
      <c r="I62" s="918"/>
    </row>
    <row r="63" spans="1:9" hidden="1" x14ac:dyDescent="0.25">
      <c r="A63" s="879" t="s">
        <v>462</v>
      </c>
      <c r="B63" s="879"/>
      <c r="C63" s="879"/>
      <c r="D63" s="879"/>
      <c r="E63" s="879"/>
      <c r="F63" s="476" t="s">
        <v>295</v>
      </c>
      <c r="G63" s="469">
        <v>0</v>
      </c>
      <c r="H63" s="466">
        <f>G63*'Honorar TGA AG6'!E30</f>
        <v>0</v>
      </c>
      <c r="I63" s="620"/>
    </row>
    <row r="64" spans="1:9" hidden="1" x14ac:dyDescent="0.25">
      <c r="A64" s="879" t="s">
        <v>463</v>
      </c>
      <c r="B64" s="879"/>
      <c r="C64" s="879"/>
      <c r="D64" s="879"/>
      <c r="E64" s="879"/>
      <c r="F64" s="476" t="s">
        <v>295</v>
      </c>
      <c r="G64" s="461">
        <v>0</v>
      </c>
      <c r="H64" s="466">
        <f>G64*'Honorar TGA AG6'!E30</f>
        <v>0</v>
      </c>
      <c r="I64" s="620"/>
    </row>
    <row r="65" spans="1:9" ht="24" hidden="1" customHeight="1" x14ac:dyDescent="0.25">
      <c r="A65" s="880" t="s">
        <v>464</v>
      </c>
      <c r="B65" s="880"/>
      <c r="C65" s="880"/>
      <c r="D65" s="880"/>
      <c r="E65" s="880"/>
      <c r="F65" s="476" t="s">
        <v>295</v>
      </c>
      <c r="G65" s="461">
        <v>0</v>
      </c>
      <c r="H65" s="466">
        <f>G65*'Honorar TGA AG6'!E30</f>
        <v>0</v>
      </c>
      <c r="I65" s="620"/>
    </row>
    <row r="66" spans="1:9" ht="24" hidden="1" customHeight="1" x14ac:dyDescent="0.25">
      <c r="A66" s="880" t="s">
        <v>465</v>
      </c>
      <c r="B66" s="880"/>
      <c r="C66" s="880"/>
      <c r="D66" s="880"/>
      <c r="E66" s="880"/>
      <c r="F66" s="476" t="s">
        <v>295</v>
      </c>
      <c r="G66" s="461">
        <v>0</v>
      </c>
      <c r="H66" s="466">
        <f>G66*'Honorar TGA AG6'!E30</f>
        <v>0</v>
      </c>
      <c r="I66" s="620"/>
    </row>
    <row r="67" spans="1:9" hidden="1" x14ac:dyDescent="0.25">
      <c r="A67" s="879" t="s">
        <v>466</v>
      </c>
      <c r="B67" s="879"/>
      <c r="C67" s="879"/>
      <c r="D67" s="879"/>
      <c r="E67" s="879"/>
      <c r="F67" s="476" t="s">
        <v>295</v>
      </c>
      <c r="G67" s="461">
        <v>0</v>
      </c>
      <c r="H67" s="466">
        <f>G67*'Honorar TGA AG6'!E30</f>
        <v>0</v>
      </c>
      <c r="I67" s="620"/>
    </row>
    <row r="68" spans="1:9" ht="24" hidden="1" customHeight="1" x14ac:dyDescent="0.25">
      <c r="A68" s="880" t="s">
        <v>467</v>
      </c>
      <c r="B68" s="880"/>
      <c r="C68" s="880"/>
      <c r="D68" s="880"/>
      <c r="E68" s="880"/>
      <c r="F68" s="476" t="s">
        <v>295</v>
      </c>
      <c r="G68" s="461">
        <v>0</v>
      </c>
      <c r="H68" s="466">
        <f>G68*'Honorar TGA AG6'!E30</f>
        <v>0</v>
      </c>
      <c r="I68" s="620"/>
    </row>
    <row r="69" spans="1:9" hidden="1" x14ac:dyDescent="0.25">
      <c r="A69" s="879" t="s">
        <v>468</v>
      </c>
      <c r="B69" s="879"/>
      <c r="C69" s="879"/>
      <c r="D69" s="879"/>
      <c r="E69" s="879"/>
      <c r="F69" s="476" t="s">
        <v>295</v>
      </c>
      <c r="G69" s="461">
        <v>0</v>
      </c>
      <c r="H69" s="466">
        <f>G69*'Honorar TGA AG6'!E30</f>
        <v>0</v>
      </c>
      <c r="I69" s="620"/>
    </row>
    <row r="70" spans="1:9" hidden="1" x14ac:dyDescent="0.25">
      <c r="A70" s="199"/>
      <c r="B70" s="200"/>
      <c r="C70" s="200"/>
      <c r="D70" s="200"/>
      <c r="E70" s="200"/>
      <c r="F70" s="906" t="s">
        <v>1632</v>
      </c>
      <c r="G70" s="906"/>
      <c r="H70" s="906"/>
      <c r="I70" s="208">
        <f>SUM(SUMIF(F63:F69,"pauschal",I63:I69),SUMIF(F63:F69,"prozentual",H63:H69))</f>
        <v>0</v>
      </c>
    </row>
    <row r="71" spans="1:9" x14ac:dyDescent="0.25">
      <c r="A71" s="872" t="s">
        <v>152</v>
      </c>
      <c r="B71" s="873"/>
      <c r="C71" s="873"/>
      <c r="D71" s="873"/>
      <c r="E71" s="873"/>
      <c r="F71" s="873"/>
      <c r="G71" s="873"/>
      <c r="H71" s="873"/>
      <c r="I71" s="874"/>
    </row>
    <row r="72" spans="1:9" hidden="1" x14ac:dyDescent="0.25">
      <c r="A72" s="876" t="s">
        <v>153</v>
      </c>
      <c r="B72" s="877"/>
      <c r="C72" s="877"/>
      <c r="D72" s="877"/>
      <c r="E72" s="877"/>
      <c r="F72" s="877"/>
      <c r="G72" s="877"/>
      <c r="H72" s="918"/>
      <c r="I72" s="918"/>
    </row>
    <row r="73" spans="1:9" x14ac:dyDescent="0.25">
      <c r="A73" s="879" t="s">
        <v>401</v>
      </c>
      <c r="B73" s="879"/>
      <c r="C73" s="879"/>
      <c r="D73" s="879"/>
      <c r="E73" s="879"/>
      <c r="F73" s="476" t="s">
        <v>295</v>
      </c>
      <c r="G73" s="477">
        <v>0</v>
      </c>
      <c r="H73" s="466">
        <f>G73*'Honorar TGA AG6'!E30</f>
        <v>0</v>
      </c>
      <c r="I73" s="620"/>
    </row>
    <row r="74" spans="1:9" ht="24" hidden="1" customHeight="1" x14ac:dyDescent="0.25">
      <c r="A74" s="880" t="s">
        <v>469</v>
      </c>
      <c r="B74" s="880"/>
      <c r="C74" s="880"/>
      <c r="D74" s="880"/>
      <c r="E74" s="880"/>
      <c r="F74" s="476" t="s">
        <v>295</v>
      </c>
      <c r="G74" s="477">
        <v>0</v>
      </c>
      <c r="H74" s="466">
        <f>G74*'Honorar TGA AG6'!E30</f>
        <v>0</v>
      </c>
      <c r="I74" s="620"/>
    </row>
    <row r="75" spans="1:9" ht="37.5" hidden="1" customHeight="1" x14ac:dyDescent="0.25">
      <c r="A75" s="880" t="s">
        <v>470</v>
      </c>
      <c r="B75" s="880"/>
      <c r="C75" s="880"/>
      <c r="D75" s="880"/>
      <c r="E75" s="880"/>
      <c r="F75" s="476" t="s">
        <v>295</v>
      </c>
      <c r="G75" s="477">
        <v>0</v>
      </c>
      <c r="H75" s="466">
        <f>G75*'Honorar TGA AG6'!E30</f>
        <v>0</v>
      </c>
      <c r="I75" s="620"/>
    </row>
    <row r="76" spans="1:9" x14ac:dyDescent="0.25">
      <c r="A76" s="195"/>
      <c r="B76" s="201"/>
      <c r="C76" s="201"/>
      <c r="D76" s="201"/>
      <c r="E76" s="201"/>
      <c r="F76" s="917" t="s">
        <v>1633</v>
      </c>
      <c r="G76" s="917"/>
      <c r="H76" s="917"/>
      <c r="I76" s="208">
        <f>SUM(SUMIF(F73:F75,"pauschal",I73:I75),SUMIF(F73:F75,"prozentual",H73:H75))</f>
        <v>0</v>
      </c>
    </row>
    <row r="77" spans="1:9" ht="24.95" customHeight="1" x14ac:dyDescent="0.25">
      <c r="A77" s="899" t="s">
        <v>1889</v>
      </c>
      <c r="B77" s="662"/>
      <c r="C77" s="662"/>
      <c r="D77" s="662"/>
      <c r="E77" s="900"/>
      <c r="F77" s="138"/>
      <c r="G77" s="139" t="s">
        <v>27</v>
      </c>
      <c r="H77" s="921">
        <f>SUM(I19,I24,I39,I50,I55,I60,I70,I76)</f>
        <v>0</v>
      </c>
      <c r="I77" s="922"/>
    </row>
    <row r="78" spans="1:9" x14ac:dyDescent="0.25">
      <c r="A78" s="137"/>
      <c r="B78" s="137"/>
      <c r="C78" s="137"/>
      <c r="D78" s="137"/>
      <c r="E78" s="137"/>
    </row>
  </sheetData>
  <sheetProtection algorithmName="SHA-512" hashValue="DA1VRxMpXYClJejPteQGGHMHJZwQtO/kS9A6V2Om5wslUcXupTTIUfugRa7B9FOIaPhSPksWvoNnHO4MscKHTQ==" saltValue="jSNQwTnGR1X/SKPlB+Sl3Q==" spinCount="100000" sheet="1"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1015" priority="461">
      <formula>F13="pauschal"</formula>
    </cfRule>
    <cfRule type="expression" dxfId="1014" priority="462">
      <formula>F13="prozentual"</formula>
    </cfRule>
  </conditionalFormatting>
  <conditionalFormatting sqref="G22:G23">
    <cfRule type="expression" dxfId="1013" priority="419">
      <formula>F22="pauschal"</formula>
    </cfRule>
    <cfRule type="expression" dxfId="1012" priority="420">
      <formula>F22="prozentual"</formula>
    </cfRule>
    <cfRule type="expression" dxfId="1011" priority="413">
      <formula>F22="pauschal"</formula>
    </cfRule>
    <cfRule type="expression" dxfId="1010" priority="414">
      <formula>F22="prozentual"</formula>
    </cfRule>
  </conditionalFormatting>
  <conditionalFormatting sqref="G27:G38">
    <cfRule type="expression" dxfId="1009" priority="390">
      <formula>F27="prozentual"</formula>
    </cfRule>
    <cfRule type="expression" dxfId="1008" priority="395">
      <formula>F27="pauschal"</formula>
    </cfRule>
    <cfRule type="expression" dxfId="1007" priority="396">
      <formula>F27="prozentual"</formula>
    </cfRule>
    <cfRule type="expression" dxfId="1006" priority="389">
      <formula>F27="pauschal"</formula>
    </cfRule>
  </conditionalFormatting>
  <conditionalFormatting sqref="G45:G49">
    <cfRule type="expression" dxfId="1005" priority="246">
      <formula>F45="prozentual"</formula>
    </cfRule>
    <cfRule type="expression" dxfId="1004" priority="252">
      <formula>F45="prozentual"</formula>
    </cfRule>
    <cfRule type="expression" dxfId="1003" priority="245">
      <formula>F45="pauschal"</formula>
    </cfRule>
    <cfRule type="expression" dxfId="1002" priority="251">
      <formula>F45="pauschal"</formula>
    </cfRule>
  </conditionalFormatting>
  <conditionalFormatting sqref="G52">
    <cfRule type="expression" dxfId="1001" priority="17">
      <formula>F52="pauschal"</formula>
    </cfRule>
    <cfRule type="expression" dxfId="1000" priority="18">
      <formula>F52="prozentual"</formula>
    </cfRule>
    <cfRule type="expression" dxfId="999" priority="24">
      <formula>F52="prozentual"</formula>
    </cfRule>
    <cfRule type="expression" dxfId="998" priority="23">
      <formula>F52="pauschal"</formula>
    </cfRule>
  </conditionalFormatting>
  <conditionalFormatting sqref="G53">
    <cfRule type="expression" dxfId="997" priority="192">
      <formula>F53="prozentual"</formula>
    </cfRule>
    <cfRule type="expression" dxfId="996" priority="191">
      <formula>F53="pauschal"</formula>
    </cfRule>
  </conditionalFormatting>
  <conditionalFormatting sqref="G53:G54">
    <cfRule type="expression" dxfId="995" priority="180">
      <formula>F53="prozentual"</formula>
    </cfRule>
    <cfRule type="expression" dxfId="994" priority="179">
      <formula>F53="pauschal"</formula>
    </cfRule>
  </conditionalFormatting>
  <conditionalFormatting sqref="G54">
    <cfRule type="expression" dxfId="993" priority="174">
      <formula>F54="prozentual"</formula>
    </cfRule>
    <cfRule type="expression" dxfId="992" priority="173">
      <formula>F54="pauschal"</formula>
    </cfRule>
  </conditionalFormatting>
  <conditionalFormatting sqref="G58">
    <cfRule type="expression" dxfId="991" priority="167">
      <formula>F58="pauschal"</formula>
    </cfRule>
    <cfRule type="expression" dxfId="990" priority="168">
      <formula>F58="prozentual"</formula>
    </cfRule>
  </conditionalFormatting>
  <conditionalFormatting sqref="G58:G59">
    <cfRule type="expression" dxfId="989" priority="155">
      <formula>F58="pauschal"</formula>
    </cfRule>
    <cfRule type="expression" dxfId="988" priority="156">
      <formula>F58="prozentual"</formula>
    </cfRule>
  </conditionalFormatting>
  <conditionalFormatting sqref="G59">
    <cfRule type="expression" dxfId="987" priority="150">
      <formula>F59="prozentual"</formula>
    </cfRule>
    <cfRule type="expression" dxfId="986" priority="149">
      <formula>F59="pauschal"</formula>
    </cfRule>
  </conditionalFormatting>
  <conditionalFormatting sqref="G63:G69">
    <cfRule type="expression" dxfId="985" priority="137">
      <formula>F63="pauschal"</formula>
    </cfRule>
    <cfRule type="expression" dxfId="984" priority="138">
      <formula>F63="prozentual"</formula>
    </cfRule>
    <cfRule type="expression" dxfId="983" priority="143">
      <formula>F63="pauschal"</formula>
    </cfRule>
    <cfRule type="expression" dxfId="982" priority="144">
      <formula>F63="prozentual"</formula>
    </cfRule>
  </conditionalFormatting>
  <conditionalFormatting sqref="G73:G75">
    <cfRule type="expression" dxfId="981" priority="59">
      <formula>F73="pauschal"</formula>
    </cfRule>
    <cfRule type="expression" dxfId="980" priority="60">
      <formula>F73="prozentual"</formula>
    </cfRule>
    <cfRule type="expression" dxfId="979" priority="53">
      <formula>F73="pauschal"</formula>
    </cfRule>
    <cfRule type="expression" dxfId="978" priority="54">
      <formula>F73="prozentual"</formula>
    </cfRule>
  </conditionalFormatting>
  <conditionalFormatting sqref="H13:H18">
    <cfRule type="expression" dxfId="977" priority="430">
      <formula>G13&gt;0</formula>
    </cfRule>
    <cfRule type="expression" dxfId="976" priority="429">
      <formula>F13="pauschal"</formula>
    </cfRule>
  </conditionalFormatting>
  <conditionalFormatting sqref="H18">
    <cfRule type="expression" dxfId="975" priority="424">
      <formula>G18&gt;0</formula>
    </cfRule>
    <cfRule type="expression" dxfId="974" priority="423">
      <formula>F18="pauschal"</formula>
    </cfRule>
  </conditionalFormatting>
  <conditionalFormatting sqref="H22">
    <cfRule type="expression" dxfId="973" priority="417">
      <formula>F22="pauschal"</formula>
    </cfRule>
    <cfRule type="expression" dxfId="972" priority="418">
      <formula>G22&gt;0</formula>
    </cfRule>
  </conditionalFormatting>
  <conditionalFormatting sqref="H22:H23">
    <cfRule type="expression" dxfId="971" priority="406">
      <formula>G22&gt;0</formula>
    </cfRule>
    <cfRule type="expression" dxfId="970" priority="405">
      <formula>F22="pauschal"</formula>
    </cfRule>
  </conditionalFormatting>
  <conditionalFormatting sqref="H23">
    <cfRule type="expression" dxfId="969" priority="400">
      <formula>G23&gt;0</formula>
    </cfRule>
    <cfRule type="expression" dxfId="968" priority="399">
      <formula>F23="pauschal"</formula>
    </cfRule>
  </conditionalFormatting>
  <conditionalFormatting sqref="H27">
    <cfRule type="expression" dxfId="967" priority="394">
      <formula>G27&gt;0</formula>
    </cfRule>
    <cfRule type="expression" dxfId="966" priority="393">
      <formula>F27="pauschal"</formula>
    </cfRule>
  </conditionalFormatting>
  <conditionalFormatting sqref="H27:H28">
    <cfRule type="expression" dxfId="965" priority="381">
      <formula>F27="pauschal"</formula>
    </cfRule>
    <cfRule type="expression" dxfId="964" priority="382">
      <formula>G27&gt;0</formula>
    </cfRule>
  </conditionalFormatting>
  <conditionalFormatting sqref="H28:H29">
    <cfRule type="expression" dxfId="963" priority="370">
      <formula>G28&gt;0</formula>
    </cfRule>
    <cfRule type="expression" dxfId="962" priority="369">
      <formula>F28="pauschal"</formula>
    </cfRule>
  </conditionalFormatting>
  <conditionalFormatting sqref="H29:H30">
    <cfRule type="expression" dxfId="961" priority="358">
      <formula>G29&gt;0</formula>
    </cfRule>
    <cfRule type="expression" dxfId="960" priority="357">
      <formula>F29="pauschal"</formula>
    </cfRule>
  </conditionalFormatting>
  <conditionalFormatting sqref="H30:H31">
    <cfRule type="expression" dxfId="959" priority="346">
      <formula>G30&gt;0</formula>
    </cfRule>
    <cfRule type="expression" dxfId="958" priority="345">
      <formula>F30="pauschal"</formula>
    </cfRule>
  </conditionalFormatting>
  <conditionalFormatting sqref="H31:H32">
    <cfRule type="expression" dxfId="957" priority="334">
      <formula>G31&gt;0</formula>
    </cfRule>
    <cfRule type="expression" dxfId="956" priority="333">
      <formula>F31="pauschal"</formula>
    </cfRule>
  </conditionalFormatting>
  <conditionalFormatting sqref="H32:H33">
    <cfRule type="expression" dxfId="955" priority="321">
      <formula>F32="pauschal"</formula>
    </cfRule>
    <cfRule type="expression" dxfId="954" priority="322">
      <formula>G32&gt;0</formula>
    </cfRule>
  </conditionalFormatting>
  <conditionalFormatting sqref="H33:H34">
    <cfRule type="expression" dxfId="953" priority="310">
      <formula>G33&gt;0</formula>
    </cfRule>
    <cfRule type="expression" dxfId="952" priority="309">
      <formula>F33="pauschal"</formula>
    </cfRule>
  </conditionalFormatting>
  <conditionalFormatting sqref="H34:H35">
    <cfRule type="expression" dxfId="951" priority="298">
      <formula>G34&gt;0</formula>
    </cfRule>
    <cfRule type="expression" dxfId="950" priority="297">
      <formula>F34="pauschal"</formula>
    </cfRule>
  </conditionalFormatting>
  <conditionalFormatting sqref="H35:H36">
    <cfRule type="expression" dxfId="949" priority="286">
      <formula>G35&gt;0</formula>
    </cfRule>
    <cfRule type="expression" dxfId="948" priority="285">
      <formula>F35="pauschal"</formula>
    </cfRule>
  </conditionalFormatting>
  <conditionalFormatting sqref="H36:H37">
    <cfRule type="expression" dxfId="947" priority="274">
      <formula>G36&gt;0</formula>
    </cfRule>
    <cfRule type="expression" dxfId="946" priority="273">
      <formula>F36="pauschal"</formula>
    </cfRule>
  </conditionalFormatting>
  <conditionalFormatting sqref="H37:H38">
    <cfRule type="expression" dxfId="945" priority="261">
      <formula>F37="pauschal"</formula>
    </cfRule>
    <cfRule type="expression" dxfId="944" priority="262">
      <formula>G37&gt;0</formula>
    </cfRule>
  </conditionalFormatting>
  <conditionalFormatting sqref="H38">
    <cfRule type="expression" dxfId="943" priority="255">
      <formula>F38="pauschal"</formula>
    </cfRule>
    <cfRule type="expression" dxfId="942" priority="256">
      <formula>G38&gt;0</formula>
    </cfRule>
  </conditionalFormatting>
  <conditionalFormatting sqref="H45">
    <cfRule type="expression" dxfId="941" priority="250">
      <formula>G45&gt;0</formula>
    </cfRule>
    <cfRule type="expression" dxfId="940" priority="249">
      <formula>F45="pauschal"</formula>
    </cfRule>
  </conditionalFormatting>
  <conditionalFormatting sqref="H45:H46">
    <cfRule type="expression" dxfId="939" priority="238">
      <formula>G45&gt;0</formula>
    </cfRule>
    <cfRule type="expression" dxfId="938" priority="237">
      <formula>F45="pauschal"</formula>
    </cfRule>
  </conditionalFormatting>
  <conditionalFormatting sqref="H46:H47">
    <cfRule type="expression" dxfId="937" priority="226">
      <formula>G46&gt;0</formula>
    </cfRule>
    <cfRule type="expression" dxfId="936" priority="225">
      <formula>F46="pauschal"</formula>
    </cfRule>
  </conditionalFormatting>
  <conditionalFormatting sqref="H47:H48">
    <cfRule type="expression" dxfId="935" priority="213">
      <formula>F47="pauschal"</formula>
    </cfRule>
    <cfRule type="expression" dxfId="934" priority="214">
      <formula>G47&gt;0</formula>
    </cfRule>
  </conditionalFormatting>
  <conditionalFormatting sqref="H48:H49">
    <cfRule type="expression" dxfId="933" priority="202">
      <formula>G48&gt;0</formula>
    </cfRule>
    <cfRule type="expression" dxfId="932" priority="201">
      <formula>F48="pauschal"</formula>
    </cfRule>
  </conditionalFormatting>
  <conditionalFormatting sqref="H49">
    <cfRule type="expression" dxfId="931" priority="195">
      <formula>F49="pauschal"</formula>
    </cfRule>
    <cfRule type="expression" dxfId="930" priority="196">
      <formula>G49&gt;0</formula>
    </cfRule>
  </conditionalFormatting>
  <conditionalFormatting sqref="H52">
    <cfRule type="expression" dxfId="929" priority="16">
      <formula>G52&gt;0</formula>
    </cfRule>
    <cfRule type="expression" dxfId="928" priority="21">
      <formula>F52="pauschal"</formula>
    </cfRule>
    <cfRule type="expression" dxfId="927" priority="22">
      <formula>G52&gt;0</formula>
    </cfRule>
    <cfRule type="expression" dxfId="926" priority="15">
      <formula>F52="pauschal"</formula>
    </cfRule>
  </conditionalFormatting>
  <conditionalFormatting sqref="H53">
    <cfRule type="expression" dxfId="925" priority="190">
      <formula>G53&gt;0</formula>
    </cfRule>
    <cfRule type="expression" dxfId="924" priority="189">
      <formula>F53="pauschal"</formula>
    </cfRule>
  </conditionalFormatting>
  <conditionalFormatting sqref="H53:H54">
    <cfRule type="expression" dxfId="923" priority="177">
      <formula>F53="pauschal"</formula>
    </cfRule>
    <cfRule type="expression" dxfId="922" priority="178">
      <formula>G53&gt;0</formula>
    </cfRule>
  </conditionalFormatting>
  <conditionalFormatting sqref="H54">
    <cfRule type="expression" dxfId="921" priority="172">
      <formula>G54&gt;0</formula>
    </cfRule>
    <cfRule type="expression" dxfId="920" priority="171">
      <formula>F54="pauschal"</formula>
    </cfRule>
  </conditionalFormatting>
  <conditionalFormatting sqref="H58">
    <cfRule type="expression" dxfId="919" priority="166">
      <formula>G58&gt;0</formula>
    </cfRule>
    <cfRule type="expression" dxfId="918" priority="165">
      <formula>F58="pauschal"</formula>
    </cfRule>
  </conditionalFormatting>
  <conditionalFormatting sqref="H58:H59">
    <cfRule type="expression" dxfId="917" priority="154">
      <formula>G58&gt;0</formula>
    </cfRule>
    <cfRule type="expression" dxfId="916" priority="153">
      <formula>F58="pauschal"</formula>
    </cfRule>
  </conditionalFormatting>
  <conditionalFormatting sqref="H59">
    <cfRule type="expression" dxfId="915" priority="148">
      <formula>G59&gt;0</formula>
    </cfRule>
    <cfRule type="expression" dxfId="914" priority="147">
      <formula>F59="pauschal"</formula>
    </cfRule>
  </conditionalFormatting>
  <conditionalFormatting sqref="H63">
    <cfRule type="expression" dxfId="913" priority="141">
      <formula>F63="pauschal"</formula>
    </cfRule>
    <cfRule type="expression" dxfId="912" priority="142">
      <formula>G63&gt;0</formula>
    </cfRule>
  </conditionalFormatting>
  <conditionalFormatting sqref="H63:H64">
    <cfRule type="expression" dxfId="911" priority="129">
      <formula>F63="pauschal"</formula>
    </cfRule>
    <cfRule type="expression" dxfId="910" priority="130">
      <formula>G63&gt;0</formula>
    </cfRule>
  </conditionalFormatting>
  <conditionalFormatting sqref="H64:H65">
    <cfRule type="expression" dxfId="909" priority="118">
      <formula>G64&gt;0</formula>
    </cfRule>
    <cfRule type="expression" dxfId="908" priority="117">
      <formula>F64="pauschal"</formula>
    </cfRule>
  </conditionalFormatting>
  <conditionalFormatting sqref="H65:H66">
    <cfRule type="expression" dxfId="907" priority="105">
      <formula>F65="pauschal"</formula>
    </cfRule>
    <cfRule type="expression" dxfId="906" priority="106">
      <formula>G65&gt;0</formula>
    </cfRule>
  </conditionalFormatting>
  <conditionalFormatting sqref="H66:H67">
    <cfRule type="expression" dxfId="905" priority="94">
      <formula>G66&gt;0</formula>
    </cfRule>
    <cfRule type="expression" dxfId="904" priority="93">
      <formula>F66="pauschal"</formula>
    </cfRule>
  </conditionalFormatting>
  <conditionalFormatting sqref="H67:H68">
    <cfRule type="expression" dxfId="903" priority="82">
      <formula>G67&gt;0</formula>
    </cfRule>
    <cfRule type="expression" dxfId="902" priority="81">
      <formula>F67="pauschal"</formula>
    </cfRule>
  </conditionalFormatting>
  <conditionalFormatting sqref="H68:H69">
    <cfRule type="expression" dxfId="901" priority="70">
      <formula>G68&gt;0</formula>
    </cfRule>
    <cfRule type="expression" dxfId="900" priority="69">
      <formula>F68="pauschal"</formula>
    </cfRule>
  </conditionalFormatting>
  <conditionalFormatting sqref="H69">
    <cfRule type="expression" dxfId="899" priority="64">
      <formula>G69&gt;0</formula>
    </cfRule>
    <cfRule type="expression" dxfId="898" priority="63">
      <formula>F69="pauschal"</formula>
    </cfRule>
  </conditionalFormatting>
  <conditionalFormatting sqref="H73">
    <cfRule type="expression" dxfId="897" priority="58">
      <formula>G73&gt;0</formula>
    </cfRule>
    <cfRule type="expression" dxfId="896" priority="57">
      <formula>F73="pauschal"</formula>
    </cfRule>
  </conditionalFormatting>
  <conditionalFormatting sqref="H73:H74">
    <cfRule type="expression" dxfId="895" priority="45">
      <formula>F73="pauschal"</formula>
    </cfRule>
    <cfRule type="expression" dxfId="894" priority="46">
      <formula>G73&gt;0</formula>
    </cfRule>
  </conditionalFormatting>
  <conditionalFormatting sqref="H74:H75">
    <cfRule type="expression" dxfId="893" priority="34">
      <formula>G74&gt;0</formula>
    </cfRule>
    <cfRule type="expression" dxfId="892" priority="33">
      <formula>F74="pauschal"</formula>
    </cfRule>
  </conditionalFormatting>
  <conditionalFormatting sqref="H75">
    <cfRule type="expression" dxfId="891" priority="28">
      <formula>G75&gt;0</formula>
    </cfRule>
    <cfRule type="expression" dxfId="890" priority="27">
      <formula>F75="pauschal"</formula>
    </cfRule>
  </conditionalFormatting>
  <conditionalFormatting sqref="I13:I19">
    <cfRule type="expression" dxfId="889" priority="433">
      <formula>F13="prozentual"</formula>
    </cfRule>
    <cfRule type="expression" dxfId="888" priority="434">
      <formula>F13="pauschal"</formula>
    </cfRule>
  </conditionalFormatting>
  <conditionalFormatting sqref="I18">
    <cfRule type="expression" dxfId="887" priority="428">
      <formula>F18="pauschal"</formula>
    </cfRule>
    <cfRule type="expression" dxfId="886" priority="427">
      <formula>F18="prozentual"</formula>
    </cfRule>
  </conditionalFormatting>
  <conditionalFormatting sqref="I22">
    <cfRule type="expression" dxfId="885" priority="422">
      <formula>F22="pauschal"</formula>
    </cfRule>
    <cfRule type="expression" dxfId="884" priority="421">
      <formula>F22="prozentual"</formula>
    </cfRule>
  </conditionalFormatting>
  <conditionalFormatting sqref="I22:I24">
    <cfRule type="expression" dxfId="883" priority="409">
      <formula>F22="prozentual"</formula>
    </cfRule>
    <cfRule type="expression" dxfId="882" priority="410">
      <formula>F22="pauschal"</formula>
    </cfRule>
  </conditionalFormatting>
  <conditionalFormatting sqref="I23">
    <cfRule type="expression" dxfId="881" priority="404">
      <formula>F23="pauschal"</formula>
    </cfRule>
    <cfRule type="expression" dxfId="880" priority="403">
      <formula>F23="prozentual"</formula>
    </cfRule>
  </conditionalFormatting>
  <conditionalFormatting sqref="I27">
    <cfRule type="expression" dxfId="879" priority="398">
      <formula>F27="pauschal"</formula>
    </cfRule>
    <cfRule type="expression" dxfId="878" priority="397">
      <formula>F27="prozentual"</formula>
    </cfRule>
  </conditionalFormatting>
  <conditionalFormatting sqref="I27:I28">
    <cfRule type="expression" dxfId="877" priority="386">
      <formula>F27="pauschal"</formula>
    </cfRule>
    <cfRule type="expression" dxfId="876" priority="385">
      <formula>F27="prozentual"</formula>
    </cfRule>
  </conditionalFormatting>
  <conditionalFormatting sqref="I28:I29">
    <cfRule type="expression" dxfId="875" priority="374">
      <formula>F28="pauschal"</formula>
    </cfRule>
    <cfRule type="expression" dxfId="874" priority="373">
      <formula>F28="prozentual"</formula>
    </cfRule>
  </conditionalFormatting>
  <conditionalFormatting sqref="I29:I30">
    <cfRule type="expression" dxfId="873" priority="361">
      <formula>F29="prozentual"</formula>
    </cfRule>
    <cfRule type="expression" dxfId="872" priority="362">
      <formula>F29="pauschal"</formula>
    </cfRule>
  </conditionalFormatting>
  <conditionalFormatting sqref="I30:I31">
    <cfRule type="expression" dxfId="871" priority="350">
      <formula>F30="pauschal"</formula>
    </cfRule>
    <cfRule type="expression" dxfId="870" priority="349">
      <formula>F30="prozentual"</formula>
    </cfRule>
  </conditionalFormatting>
  <conditionalFormatting sqref="I31:I32">
    <cfRule type="expression" dxfId="869" priority="337">
      <formula>F31="prozentual"</formula>
    </cfRule>
    <cfRule type="expression" dxfId="868" priority="338">
      <formula>F31="pauschal"</formula>
    </cfRule>
  </conditionalFormatting>
  <conditionalFormatting sqref="I32:I33">
    <cfRule type="expression" dxfId="867" priority="326">
      <formula>F32="pauschal"</formula>
    </cfRule>
    <cfRule type="expression" dxfId="866" priority="325">
      <formula>F32="prozentual"</formula>
    </cfRule>
  </conditionalFormatting>
  <conditionalFormatting sqref="I33:I34">
    <cfRule type="expression" dxfId="865" priority="313">
      <formula>F33="prozentual"</formula>
    </cfRule>
    <cfRule type="expression" dxfId="864" priority="314">
      <formula>F33="pauschal"</formula>
    </cfRule>
  </conditionalFormatting>
  <conditionalFormatting sqref="I34:I35">
    <cfRule type="expression" dxfId="863" priority="301">
      <formula>F34="prozentual"</formula>
    </cfRule>
    <cfRule type="expression" dxfId="862" priority="302">
      <formula>F34="pauschal"</formula>
    </cfRule>
  </conditionalFormatting>
  <conditionalFormatting sqref="I35:I36">
    <cfRule type="expression" dxfId="861" priority="289">
      <formula>F35="prozentual"</formula>
    </cfRule>
    <cfRule type="expression" dxfId="860" priority="290">
      <formula>F35="pauschal"</formula>
    </cfRule>
  </conditionalFormatting>
  <conditionalFormatting sqref="I36:I37">
    <cfRule type="expression" dxfId="859" priority="277">
      <formula>F36="prozentual"</formula>
    </cfRule>
    <cfRule type="expression" dxfId="858" priority="278">
      <formula>F36="pauschal"</formula>
    </cfRule>
  </conditionalFormatting>
  <conditionalFormatting sqref="I37:I39">
    <cfRule type="expression" dxfId="857" priority="265">
      <formula>F37="prozentual"</formula>
    </cfRule>
    <cfRule type="expression" dxfId="856" priority="266">
      <formula>F37="pauschal"</formula>
    </cfRule>
  </conditionalFormatting>
  <conditionalFormatting sqref="I38">
    <cfRule type="expression" dxfId="855" priority="260">
      <formula>F38="pauschal"</formula>
    </cfRule>
    <cfRule type="expression" dxfId="854" priority="259">
      <formula>F38="prozentual"</formula>
    </cfRule>
  </conditionalFormatting>
  <conditionalFormatting sqref="I42">
    <cfRule type="expression" dxfId="853" priority="1">
      <formula>F42="prozentual"</formula>
    </cfRule>
    <cfRule type="expression" dxfId="852" priority="2">
      <formula>F42="pauschal"</formula>
    </cfRule>
  </conditionalFormatting>
  <conditionalFormatting sqref="I45">
    <cfRule type="expression" dxfId="851" priority="254">
      <formula>F45="pauschal"</formula>
    </cfRule>
    <cfRule type="expression" dxfId="850" priority="253">
      <formula>F45="prozentual"</formula>
    </cfRule>
  </conditionalFormatting>
  <conditionalFormatting sqref="I45:I46">
    <cfRule type="expression" dxfId="849" priority="242">
      <formula>F45="pauschal"</formula>
    </cfRule>
    <cfRule type="expression" dxfId="848" priority="241">
      <formula>F45="prozentual"</formula>
    </cfRule>
  </conditionalFormatting>
  <conditionalFormatting sqref="I46:I47">
    <cfRule type="expression" dxfId="847" priority="230">
      <formula>F46="pauschal"</formula>
    </cfRule>
    <cfRule type="expression" dxfId="846" priority="229">
      <formula>F46="prozentual"</formula>
    </cfRule>
  </conditionalFormatting>
  <conditionalFormatting sqref="I47:I48">
    <cfRule type="expression" dxfId="845" priority="218">
      <formula>F47="pauschal"</formula>
    </cfRule>
    <cfRule type="expression" dxfId="844" priority="217">
      <formula>F47="prozentual"</formula>
    </cfRule>
  </conditionalFormatting>
  <conditionalFormatting sqref="I48:I50">
    <cfRule type="expression" dxfId="843" priority="205">
      <formula>F48="prozentual"</formula>
    </cfRule>
    <cfRule type="expression" dxfId="842" priority="206">
      <formula>F48="pauschal"</formula>
    </cfRule>
  </conditionalFormatting>
  <conditionalFormatting sqref="I49">
    <cfRule type="expression" dxfId="841" priority="199">
      <formula>F49="prozentual"</formula>
    </cfRule>
    <cfRule type="expression" dxfId="840" priority="200">
      <formula>F49="pauschal"</formula>
    </cfRule>
  </conditionalFormatting>
  <conditionalFormatting sqref="I52">
    <cfRule type="expression" dxfId="839" priority="26">
      <formula>F52="pauschal"</formula>
    </cfRule>
    <cfRule type="expression" dxfId="838" priority="25">
      <formula>F52="prozentual"</formula>
    </cfRule>
    <cfRule type="expression" dxfId="837" priority="20">
      <formula>F52="pauschal"</formula>
    </cfRule>
    <cfRule type="expression" dxfId="836" priority="19">
      <formula>F52="prozentual"</formula>
    </cfRule>
  </conditionalFormatting>
  <conditionalFormatting sqref="I53">
    <cfRule type="expression" dxfId="835" priority="194">
      <formula>F53="pauschal"</formula>
    </cfRule>
    <cfRule type="expression" dxfId="834" priority="193">
      <formula>F53="prozentual"</formula>
    </cfRule>
  </conditionalFormatting>
  <conditionalFormatting sqref="I53:I55">
    <cfRule type="expression" dxfId="833" priority="181">
      <formula>F53="prozentual"</formula>
    </cfRule>
    <cfRule type="expression" dxfId="832" priority="182">
      <formula>F53="pauschal"</formula>
    </cfRule>
  </conditionalFormatting>
  <conditionalFormatting sqref="I54">
    <cfRule type="expression" dxfId="831" priority="175">
      <formula>F54="prozentual"</formula>
    </cfRule>
    <cfRule type="expression" dxfId="830" priority="176">
      <formula>F54="pauschal"</formula>
    </cfRule>
  </conditionalFormatting>
  <conditionalFormatting sqref="I58">
    <cfRule type="expression" dxfId="829" priority="169">
      <formula>F58="prozentual"</formula>
    </cfRule>
    <cfRule type="expression" dxfId="828" priority="170">
      <formula>F58="pauschal"</formula>
    </cfRule>
  </conditionalFormatting>
  <conditionalFormatting sqref="I58:I60">
    <cfRule type="expression" dxfId="827" priority="158">
      <formula>F58="pauschal"</formula>
    </cfRule>
    <cfRule type="expression" dxfId="826" priority="157">
      <formula>F58="prozentual"</formula>
    </cfRule>
  </conditionalFormatting>
  <conditionalFormatting sqref="I59">
    <cfRule type="expression" dxfId="825" priority="151">
      <formula>F59="prozentual"</formula>
    </cfRule>
    <cfRule type="expression" dxfId="824" priority="152">
      <formula>F59="pauschal"</formula>
    </cfRule>
  </conditionalFormatting>
  <conditionalFormatting sqref="I63">
    <cfRule type="expression" dxfId="823" priority="145">
      <formula>F63="prozentual"</formula>
    </cfRule>
    <cfRule type="expression" dxfId="822" priority="146">
      <formula>F63="pauschal"</formula>
    </cfRule>
  </conditionalFormatting>
  <conditionalFormatting sqref="I63:I64">
    <cfRule type="expression" dxfId="821" priority="134">
      <formula>F63="pauschal"</formula>
    </cfRule>
    <cfRule type="expression" dxfId="820" priority="133">
      <formula>F63="prozentual"</formula>
    </cfRule>
  </conditionalFormatting>
  <conditionalFormatting sqref="I64:I65">
    <cfRule type="expression" dxfId="819" priority="121">
      <formula>F64="prozentual"</formula>
    </cfRule>
    <cfRule type="expression" dxfId="818" priority="122">
      <formula>F64="pauschal"</formula>
    </cfRule>
  </conditionalFormatting>
  <conditionalFormatting sqref="I65:I66">
    <cfRule type="expression" dxfId="817" priority="109">
      <formula>F65="prozentual"</formula>
    </cfRule>
    <cfRule type="expression" dxfId="816" priority="110">
      <formula>F65="pauschal"</formula>
    </cfRule>
  </conditionalFormatting>
  <conditionalFormatting sqref="I66:I67">
    <cfRule type="expression" dxfId="815" priority="98">
      <formula>F66="pauschal"</formula>
    </cfRule>
    <cfRule type="expression" dxfId="814" priority="97">
      <formula>F66="prozentual"</formula>
    </cfRule>
  </conditionalFormatting>
  <conditionalFormatting sqref="I67:I68">
    <cfRule type="expression" dxfId="813" priority="86">
      <formula>F67="pauschal"</formula>
    </cfRule>
    <cfRule type="expression" dxfId="812" priority="85">
      <formula>F67="prozentual"</formula>
    </cfRule>
  </conditionalFormatting>
  <conditionalFormatting sqref="I68:I70">
    <cfRule type="expression" dxfId="811" priority="73">
      <formula>F68="prozentual"</formula>
    </cfRule>
    <cfRule type="expression" dxfId="810" priority="74">
      <formula>F68="pauschal"</formula>
    </cfRule>
  </conditionalFormatting>
  <conditionalFormatting sqref="I69">
    <cfRule type="expression" dxfId="809" priority="67">
      <formula>F69="prozentual"</formula>
    </cfRule>
    <cfRule type="expression" dxfId="808" priority="68">
      <formula>F69="pauschal"</formula>
    </cfRule>
  </conditionalFormatting>
  <conditionalFormatting sqref="I73">
    <cfRule type="expression" dxfId="807" priority="61">
      <formula>F73="prozentual"</formula>
    </cfRule>
    <cfRule type="expression" dxfId="806" priority="62">
      <formula>F73="pauschal"</formula>
    </cfRule>
  </conditionalFormatting>
  <conditionalFormatting sqref="I73:I74">
    <cfRule type="expression" dxfId="805" priority="49">
      <formula>F73="prozentual"</formula>
    </cfRule>
    <cfRule type="expression" dxfId="804" priority="50">
      <formula>F73="pauschal"</formula>
    </cfRule>
  </conditionalFormatting>
  <conditionalFormatting sqref="I74:I76">
    <cfRule type="expression" dxfId="803" priority="38">
      <formula>F74="pauschal"</formula>
    </cfRule>
    <cfRule type="expression" dxfId="802" priority="37">
      <formula>F74="prozentual"</formula>
    </cfRule>
  </conditionalFormatting>
  <conditionalFormatting sqref="I75">
    <cfRule type="expression" dxfId="801" priority="32">
      <formula>F75="pauschal"</formula>
    </cfRule>
    <cfRule type="expression" dxfId="800" priority="31">
      <formula>F75="prozentual"</formula>
    </cfRule>
  </conditionalFormatting>
  <dataValidations count="1">
    <dataValidation type="list" allowBlank="1" showInputMessage="1" showErrorMessage="1" sqref="F45:F49 F53:F54 F73:F75 F63:F69 F58:F59 F13:F18 F27:F38 F22:F23" xr:uid="{00000000-0002-0000-19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Tabelle13">
    <pageSetUpPr fitToPage="1"/>
  </sheetPr>
  <dimension ref="A1:AP160"/>
  <sheetViews>
    <sheetView view="pageBreakPreview" zoomScale="106" zoomScaleNormal="100" zoomScaleSheetLayoutView="106" workbookViewId="0">
      <selection activeCell="A43" sqref="A43:I43"/>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90" t="s">
        <v>1040</v>
      </c>
      <c r="AL1"/>
      <c r="AM1"/>
      <c r="AN1" s="290"/>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0" t="s">
        <v>834</v>
      </c>
      <c r="AL2" s="290"/>
      <c r="AM2" s="290"/>
      <c r="AN2" s="290"/>
      <c r="AP2" s="393">
        <v>1</v>
      </c>
    </row>
    <row r="3" spans="1:42" ht="15.95" customHeight="1" thickTop="1" thickBot="1" x14ac:dyDescent="0.3">
      <c r="A3" s="675" t="str">
        <f>' Gesamthonorar'!A3:I3</f>
        <v>Musterstrasse, D-00000 Musterstadt</v>
      </c>
      <c r="B3" s="676"/>
      <c r="C3" s="676"/>
      <c r="D3" s="676"/>
      <c r="E3" s="676"/>
      <c r="F3" s="676"/>
      <c r="G3" s="676"/>
      <c r="H3" s="676"/>
      <c r="I3" s="677"/>
      <c r="L3" s="45" t="s">
        <v>35</v>
      </c>
      <c r="AK3"/>
      <c r="AL3"/>
      <c r="AM3"/>
      <c r="AN3" s="290"/>
      <c r="AP3" s="60" t="s">
        <v>1050</v>
      </c>
    </row>
    <row r="4" spans="1:42" ht="15.95" customHeight="1" thickBot="1" x14ac:dyDescent="0.25">
      <c r="A4" s="678" t="str">
        <f>' Gesamthonorar'!A4:I4</f>
        <v>Fon: +00 0000 00000, Fax: +00 0000 00000, Email: muster@muster-buero.de</v>
      </c>
      <c r="B4" s="679"/>
      <c r="C4" s="679"/>
      <c r="D4" s="679"/>
      <c r="E4" s="679"/>
      <c r="F4" s="679"/>
      <c r="G4" s="679"/>
      <c r="H4" s="679"/>
      <c r="I4" s="680"/>
      <c r="L4" s="45" t="s">
        <v>36</v>
      </c>
      <c r="Y4" s="87"/>
      <c r="AK4" s="291"/>
      <c r="AL4" s="346" t="s">
        <v>523</v>
      </c>
      <c r="AM4" s="363"/>
      <c r="AN4" s="290"/>
      <c r="AP4" s="60" t="s">
        <v>1051</v>
      </c>
    </row>
    <row r="5" spans="1:42" ht="15.95" customHeight="1" thickTop="1" x14ac:dyDescent="0.25">
      <c r="A5" s="46"/>
      <c r="B5" s="46"/>
      <c r="C5" s="46"/>
      <c r="D5" s="46"/>
      <c r="E5" s="46"/>
      <c r="F5" s="46"/>
      <c r="G5" s="46"/>
      <c r="H5" s="46"/>
      <c r="I5" s="46"/>
      <c r="L5" s="45" t="s">
        <v>37</v>
      </c>
      <c r="AK5"/>
      <c r="AL5"/>
      <c r="AM5"/>
      <c r="AN5" s="290"/>
      <c r="AP5" s="60" t="s">
        <v>1052</v>
      </c>
    </row>
    <row r="6" spans="1:42" ht="35.1" customHeight="1" thickBot="1" x14ac:dyDescent="0.3">
      <c r="A6" s="90" t="s">
        <v>0</v>
      </c>
      <c r="C6" s="55" t="s">
        <v>1033</v>
      </c>
      <c r="L6" s="88">
        <v>0</v>
      </c>
      <c r="N6" s="38"/>
      <c r="O6" s="38"/>
      <c r="P6" s="6"/>
      <c r="Q6" s="883"/>
      <c r="R6" s="883"/>
      <c r="S6" s="883"/>
      <c r="T6" s="883"/>
      <c r="U6" s="883"/>
      <c r="V6" s="883"/>
      <c r="W6" s="883"/>
      <c r="X6" s="113"/>
      <c r="AK6"/>
      <c r="AL6" s="293"/>
      <c r="AM6" s="364" t="s">
        <v>835</v>
      </c>
      <c r="AN6" s="365" t="s">
        <v>836</v>
      </c>
    </row>
    <row r="7" spans="1:42" ht="16.5" customHeight="1" x14ac:dyDescent="0.25">
      <c r="A7" s="44"/>
      <c r="L7" s="88">
        <v>0.01</v>
      </c>
      <c r="N7" s="5"/>
      <c r="O7" s="6"/>
      <c r="P7" s="6"/>
      <c r="Q7" s="6"/>
      <c r="R7" s="6"/>
      <c r="S7" s="845"/>
      <c r="T7" s="845"/>
      <c r="U7" s="845"/>
      <c r="V7" s="845"/>
      <c r="W7" s="845"/>
      <c r="X7" s="845"/>
      <c r="AK7"/>
      <c r="AL7"/>
      <c r="AM7"/>
      <c r="AN7" s="290"/>
    </row>
    <row r="8" spans="1:42" ht="16.5" customHeight="1" thickBot="1" x14ac:dyDescent="0.25">
      <c r="A8" s="44" t="str">
        <f>Herstellkosten!A8</f>
        <v>VgV-Verhandlungsverfahren: Fachplanung Tragwerksplanung</v>
      </c>
      <c r="L8" s="88">
        <v>0.02</v>
      </c>
      <c r="N8" s="6"/>
      <c r="O8" s="850"/>
      <c r="P8" s="850"/>
      <c r="Q8" s="845"/>
      <c r="R8" s="845"/>
      <c r="S8" s="845"/>
      <c r="T8" s="845"/>
      <c r="U8" s="845"/>
      <c r="V8" s="845"/>
      <c r="W8" s="845"/>
      <c r="X8" s="845"/>
      <c r="AK8" s="347" t="s">
        <v>526</v>
      </c>
      <c r="AL8" s="295" t="s">
        <v>527</v>
      </c>
      <c r="AM8" s="296"/>
      <c r="AN8" s="290"/>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348" t="s">
        <v>528</v>
      </c>
      <c r="AL9" s="300" t="s">
        <v>529</v>
      </c>
      <c r="AM9" s="401"/>
      <c r="AN9" s="343"/>
    </row>
    <row r="10" spans="1:42" ht="15" thickTop="1" x14ac:dyDescent="0.2">
      <c r="L10" s="88">
        <v>0.04</v>
      </c>
      <c r="N10" s="848"/>
      <c r="O10" s="848"/>
      <c r="P10" s="848"/>
      <c r="Q10" s="848"/>
      <c r="R10" s="848"/>
      <c r="S10" s="848"/>
      <c r="T10" s="851"/>
      <c r="U10" s="851"/>
      <c r="V10" s="851"/>
      <c r="W10" s="11"/>
      <c r="X10" s="9"/>
      <c r="AK10" s="349"/>
      <c r="AL10" s="350" t="s">
        <v>837</v>
      </c>
      <c r="AM10" s="401">
        <f>'Honorar TGA AG1'!AM10</f>
        <v>0.01</v>
      </c>
      <c r="AN10" s="320">
        <v>0</v>
      </c>
    </row>
    <row r="11" spans="1:42" x14ac:dyDescent="0.2">
      <c r="A11" s="90" t="s">
        <v>219</v>
      </c>
      <c r="L11" s="88">
        <v>0.05</v>
      </c>
      <c r="N11" s="8"/>
      <c r="O11" s="8"/>
      <c r="P11" s="8"/>
      <c r="Q11" s="8"/>
      <c r="R11" s="8"/>
      <c r="S11" s="8"/>
      <c r="T11" s="8"/>
      <c r="U11" s="8"/>
      <c r="V11" s="8"/>
      <c r="W11" s="8"/>
      <c r="X11" s="8"/>
      <c r="AK11" s="348" t="s">
        <v>531</v>
      </c>
      <c r="AL11" s="300" t="s">
        <v>838</v>
      </c>
      <c r="AM11" s="401">
        <f>'Honorar TGA AG1'!AM11</f>
        <v>5.0000000000000001E-3</v>
      </c>
      <c r="AN11" s="320">
        <v>0</v>
      </c>
    </row>
    <row r="12" spans="1:42" ht="15" thickBot="1" x14ac:dyDescent="0.25">
      <c r="L12" s="88">
        <v>0.06</v>
      </c>
      <c r="N12" s="851"/>
      <c r="O12" s="851"/>
      <c r="P12" s="11"/>
      <c r="Q12" s="851"/>
      <c r="R12" s="851"/>
      <c r="S12" s="11"/>
      <c r="T12" s="851"/>
      <c r="U12" s="851"/>
      <c r="V12" s="851"/>
      <c r="W12" s="8"/>
      <c r="X12" s="8"/>
      <c r="AK12" s="349"/>
      <c r="AL12" s="300" t="s">
        <v>839</v>
      </c>
      <c r="AM12" s="401"/>
      <c r="AN12" s="320"/>
    </row>
    <row r="13" spans="1:42" ht="15.75" thickTop="1" x14ac:dyDescent="0.25">
      <c r="A13" s="35" t="s">
        <v>123</v>
      </c>
      <c r="B13" s="91"/>
      <c r="C13" s="177" t="s">
        <v>34</v>
      </c>
      <c r="D13" s="35" t="s">
        <v>159</v>
      </c>
      <c r="E13" s="91"/>
      <c r="F13" s="121">
        <v>0</v>
      </c>
      <c r="G13" s="35" t="s">
        <v>124</v>
      </c>
      <c r="H13" s="91"/>
      <c r="I13" s="123">
        <v>0</v>
      </c>
      <c r="L13" s="88">
        <v>7.0000000000000007E-2</v>
      </c>
      <c r="N13" s="8"/>
      <c r="O13" s="8"/>
      <c r="P13" s="8"/>
      <c r="Q13" s="10"/>
      <c r="R13" s="914"/>
      <c r="S13" s="914"/>
      <c r="T13" s="851"/>
      <c r="U13" s="851"/>
      <c r="V13" s="851"/>
      <c r="W13" s="11"/>
      <c r="X13" s="9"/>
      <c r="AK13" s="351" t="s">
        <v>533</v>
      </c>
      <c r="AL13" s="300" t="s">
        <v>539</v>
      </c>
      <c r="AM13" s="401">
        <v>5.0000000000000001E-3</v>
      </c>
      <c r="AN13" s="320">
        <v>0</v>
      </c>
    </row>
    <row r="14" spans="1:42" ht="15" x14ac:dyDescent="0.25">
      <c r="A14" s="36" t="s">
        <v>30</v>
      </c>
      <c r="B14" s="92"/>
      <c r="C14" s="119">
        <v>0</v>
      </c>
      <c r="D14" s="36" t="s">
        <v>31</v>
      </c>
      <c r="E14" s="92"/>
      <c r="F14" s="122">
        <v>0</v>
      </c>
      <c r="G14" s="36" t="s">
        <v>284</v>
      </c>
      <c r="H14" s="92"/>
      <c r="I14" s="124">
        <v>0</v>
      </c>
      <c r="L14" s="88">
        <v>0.08</v>
      </c>
      <c r="X14" s="94"/>
      <c r="AK14" s="352"/>
      <c r="AL14" s="296" t="s">
        <v>840</v>
      </c>
      <c r="AM14" s="402">
        <f>SUM(AM9:AM13)</f>
        <v>0.02</v>
      </c>
      <c r="AN14" s="321"/>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52"/>
      <c r="AL15" s="326" t="s">
        <v>733</v>
      </c>
      <c r="AM15" s="397"/>
      <c r="AN15" s="322">
        <f>SUM(AN9:AN13)</f>
        <v>0</v>
      </c>
    </row>
    <row r="16" spans="1:42" ht="15" thickTop="1" x14ac:dyDescent="0.2">
      <c r="D16" s="2"/>
      <c r="L16" s="88">
        <v>0.1</v>
      </c>
      <c r="Y16" s="87"/>
      <c r="AK16" s="352"/>
      <c r="AL16" s="296"/>
      <c r="AM16" s="342"/>
      <c r="AN16" s="319"/>
    </row>
    <row r="17" spans="1:40" x14ac:dyDescent="0.2">
      <c r="A17" s="168" t="s">
        <v>508</v>
      </c>
      <c r="D17" s="2"/>
      <c r="L17" s="88">
        <v>0.11</v>
      </c>
      <c r="Y17" s="87"/>
      <c r="AK17" s="353" t="s">
        <v>541</v>
      </c>
      <c r="AL17" s="295" t="s">
        <v>542</v>
      </c>
      <c r="AM17" s="342"/>
      <c r="AN17" s="323"/>
    </row>
    <row r="18" spans="1:40" ht="15" thickBot="1" x14ac:dyDescent="0.25">
      <c r="D18" s="2"/>
      <c r="L18" s="88">
        <v>0.12</v>
      </c>
      <c r="Y18" s="87"/>
      <c r="AK18" s="348" t="s">
        <v>543</v>
      </c>
      <c r="AL18" s="301" t="s">
        <v>841</v>
      </c>
      <c r="AM18" s="401"/>
      <c r="AN18" s="320"/>
    </row>
    <row r="19" spans="1:40" ht="16.5" thickTop="1" thickBot="1" x14ac:dyDescent="0.3">
      <c r="A19" s="176">
        <v>1</v>
      </c>
      <c r="B19" s="916" t="s">
        <v>503</v>
      </c>
      <c r="C19" s="856"/>
      <c r="D19" s="856"/>
      <c r="E19" s="856"/>
      <c r="F19" s="856"/>
      <c r="G19" s="856"/>
      <c r="H19" s="856"/>
      <c r="I19" s="857"/>
      <c r="L19" s="88">
        <v>0.13</v>
      </c>
      <c r="Y19" s="87"/>
      <c r="AK19" s="349"/>
      <c r="AL19" s="350" t="s">
        <v>842</v>
      </c>
      <c r="AM19" s="409">
        <v>2.5000000000000001E-3</v>
      </c>
      <c r="AN19" s="344">
        <v>0</v>
      </c>
    </row>
    <row r="20" spans="1:40" ht="16.5" thickTop="1" thickBot="1" x14ac:dyDescent="0.3">
      <c r="A20" s="858" t="s">
        <v>520</v>
      </c>
      <c r="B20" s="859"/>
      <c r="C20" s="859"/>
      <c r="D20" s="859"/>
      <c r="E20" s="859"/>
      <c r="F20" s="859"/>
      <c r="G20" s="859"/>
      <c r="H20" s="859"/>
      <c r="I20" s="860"/>
      <c r="L20" s="88"/>
      <c r="Y20" s="87"/>
      <c r="AK20" s="354" t="s">
        <v>546</v>
      </c>
      <c r="AL20" s="300" t="s">
        <v>843</v>
      </c>
      <c r="AM20" s="401"/>
      <c r="AN20" s="344"/>
    </row>
    <row r="21" spans="1:40" ht="15" thickTop="1" x14ac:dyDescent="0.2">
      <c r="D21" s="2"/>
      <c r="L21" s="88">
        <v>0.14000000000000001</v>
      </c>
      <c r="Y21" s="87"/>
      <c r="AK21" s="354"/>
      <c r="AL21" s="298" t="s">
        <v>844</v>
      </c>
      <c r="AM21" s="401"/>
      <c r="AN21" s="344"/>
    </row>
    <row r="22" spans="1:40" x14ac:dyDescent="0.2">
      <c r="A22" s="57" t="s">
        <v>39</v>
      </c>
      <c r="D22" s="34" t="s">
        <v>26</v>
      </c>
      <c r="F22" s="57" t="s">
        <v>200</v>
      </c>
      <c r="I22" s="34" t="s">
        <v>201</v>
      </c>
      <c r="L22" s="88">
        <v>0.15</v>
      </c>
      <c r="AK22" s="354"/>
      <c r="AL22" s="298" t="s">
        <v>845</v>
      </c>
      <c r="AM22" s="401"/>
      <c r="AN22" s="344"/>
    </row>
    <row r="23" spans="1:40" x14ac:dyDescent="0.2">
      <c r="A23" s="57"/>
      <c r="B23" s="96"/>
      <c r="D23" s="96"/>
      <c r="F23" s="57" t="s">
        <v>132</v>
      </c>
      <c r="G23" s="96">
        <f>Herstellkosten!D95</f>
        <v>7844.5272743604146</v>
      </c>
      <c r="H23" s="97"/>
      <c r="I23" s="96">
        <f>G23</f>
        <v>7844.5272743604146</v>
      </c>
      <c r="L23" s="88">
        <v>0.16</v>
      </c>
      <c r="N23" s="38"/>
      <c r="O23" s="38"/>
      <c r="P23" s="6"/>
      <c r="Q23" s="883"/>
      <c r="R23" s="883"/>
      <c r="S23" s="883"/>
      <c r="T23" s="883"/>
      <c r="U23" s="883"/>
      <c r="V23" s="883"/>
      <c r="W23" s="883"/>
      <c r="X23" s="113"/>
      <c r="AK23" s="354"/>
      <c r="AL23" s="298" t="s">
        <v>846</v>
      </c>
      <c r="AM23" s="401"/>
      <c r="AN23" s="344"/>
    </row>
    <row r="24" spans="1:40" x14ac:dyDescent="0.2">
      <c r="A24" s="57"/>
      <c r="B24" s="96"/>
      <c r="D24" s="96"/>
      <c r="F24" s="57" t="s">
        <v>48</v>
      </c>
      <c r="G24" s="96"/>
      <c r="I24" s="96"/>
      <c r="L24" s="88">
        <v>0.17</v>
      </c>
      <c r="N24" s="5"/>
      <c r="O24" s="6"/>
      <c r="P24" s="6"/>
      <c r="Q24" s="6"/>
      <c r="R24" s="6"/>
      <c r="S24" s="845"/>
      <c r="T24" s="845"/>
      <c r="U24" s="845"/>
      <c r="V24" s="845"/>
      <c r="W24" s="845"/>
      <c r="X24" s="845"/>
      <c r="AK24" s="354"/>
      <c r="AL24" s="298" t="s">
        <v>847</v>
      </c>
      <c r="AM24" s="401">
        <v>4.2500000000000003E-2</v>
      </c>
      <c r="AN24" s="344">
        <v>0</v>
      </c>
    </row>
    <row r="25" spans="1:40" ht="15" thickBot="1" x14ac:dyDescent="0.25">
      <c r="A25" s="57" t="s">
        <v>132</v>
      </c>
      <c r="B25" s="96">
        <f>Herstellkosten!D37</f>
        <v>1961.1318185901036</v>
      </c>
      <c r="C25" s="97"/>
      <c r="D25" s="96">
        <f>B25</f>
        <v>1961.1318185901036</v>
      </c>
      <c r="F25" s="57" t="s">
        <v>132</v>
      </c>
      <c r="G25" s="96">
        <f>Herstellkosten!D105</f>
        <v>0</v>
      </c>
      <c r="H25" s="97"/>
      <c r="I25" s="96">
        <f>G25</f>
        <v>0</v>
      </c>
      <c r="L25" s="88">
        <v>0.18</v>
      </c>
      <c r="N25" s="6"/>
      <c r="O25" s="850"/>
      <c r="P25" s="850"/>
      <c r="Q25" s="845"/>
      <c r="R25" s="845"/>
      <c r="S25" s="845"/>
      <c r="T25" s="845"/>
      <c r="U25" s="845"/>
      <c r="V25" s="845"/>
      <c r="W25" s="845"/>
      <c r="X25" s="845"/>
      <c r="AK25" s="351" t="s">
        <v>548</v>
      </c>
      <c r="AL25" s="298" t="s">
        <v>848</v>
      </c>
      <c r="AM25" s="401">
        <v>0.02</v>
      </c>
      <c r="AN25" s="344">
        <v>0</v>
      </c>
    </row>
    <row r="26" spans="1:40" x14ac:dyDescent="0.2">
      <c r="D26" s="98">
        <f>D25+D24+D23</f>
        <v>1961.1318185901036</v>
      </c>
      <c r="F26" s="57"/>
      <c r="I26" s="98">
        <f>I23+I25</f>
        <v>7844.5272743604146</v>
      </c>
      <c r="L26" s="88">
        <v>0.19</v>
      </c>
      <c r="N26" s="8"/>
      <c r="O26" s="8"/>
      <c r="P26" s="8"/>
      <c r="Q26" s="8"/>
      <c r="R26" s="8"/>
      <c r="S26" s="8"/>
      <c r="T26" s="8"/>
      <c r="U26" s="8"/>
      <c r="V26" s="8"/>
      <c r="W26" s="8"/>
      <c r="X26" s="9"/>
      <c r="AK26" s="348" t="s">
        <v>552</v>
      </c>
      <c r="AL26" s="300" t="s">
        <v>849</v>
      </c>
      <c r="AM26" s="401"/>
      <c r="AN26" s="344"/>
    </row>
    <row r="27" spans="1:40" x14ac:dyDescent="0.2">
      <c r="F27" s="57"/>
      <c r="I27" s="96"/>
      <c r="L27" s="88">
        <v>0.16</v>
      </c>
      <c r="N27" s="848"/>
      <c r="O27" s="848"/>
      <c r="P27" s="848"/>
      <c r="Q27" s="848"/>
      <c r="R27" s="848"/>
      <c r="S27" s="848"/>
      <c r="T27" s="851"/>
      <c r="U27" s="851"/>
      <c r="V27" s="851"/>
      <c r="W27" s="11"/>
      <c r="X27" s="9"/>
      <c r="AK27" s="354"/>
      <c r="AL27" s="300" t="s">
        <v>850</v>
      </c>
      <c r="AM27" s="401">
        <v>0.01</v>
      </c>
      <c r="AN27" s="344">
        <v>0</v>
      </c>
    </row>
    <row r="28" spans="1:40" x14ac:dyDescent="0.2">
      <c r="E28" s="523" t="str">
        <f>IF((E29&gt;4000000),"Anrechenbare Kosten über Tabelle! --&gt; Pauschalhonorar möglich! --&gt; siehe dazu unten: 'Auswahlmöglichkeit'","")</f>
        <v/>
      </c>
      <c r="I28" s="96"/>
      <c r="L28" s="88">
        <v>0.17</v>
      </c>
      <c r="N28" s="8"/>
      <c r="O28" s="8"/>
      <c r="P28" s="8"/>
      <c r="Q28" s="8"/>
      <c r="R28" s="8"/>
      <c r="S28" s="8"/>
      <c r="T28" s="8"/>
      <c r="U28" s="8"/>
      <c r="V28" s="8"/>
      <c r="W28" s="8"/>
      <c r="X28" s="8"/>
      <c r="AK28" s="348" t="s">
        <v>556</v>
      </c>
      <c r="AL28" s="300" t="s">
        <v>851</v>
      </c>
      <c r="AM28" s="401"/>
      <c r="AN28" s="344"/>
    </row>
    <row r="29" spans="1:40" x14ac:dyDescent="0.2">
      <c r="A29" s="57" t="s">
        <v>139</v>
      </c>
      <c r="E29" s="127">
        <f>I26+D26</f>
        <v>9805.6590929505182</v>
      </c>
      <c r="L29" s="88">
        <v>0.2</v>
      </c>
      <c r="N29" s="851"/>
      <c r="O29" s="851"/>
      <c r="P29" s="11"/>
      <c r="Q29" s="851"/>
      <c r="R29" s="851"/>
      <c r="S29" s="11"/>
      <c r="T29" s="851"/>
      <c r="U29" s="851"/>
      <c r="V29" s="851"/>
      <c r="W29" s="8"/>
      <c r="X29" s="8"/>
      <c r="AK29" s="349"/>
      <c r="AL29" s="300" t="s">
        <v>852</v>
      </c>
      <c r="AM29" s="401">
        <v>2.5000000000000001E-3</v>
      </c>
      <c r="AN29" s="344">
        <v>0</v>
      </c>
    </row>
    <row r="30" spans="1:40" x14ac:dyDescent="0.2">
      <c r="A30" s="57" t="s">
        <v>49</v>
      </c>
      <c r="E30" s="127">
        <f>IF(E29&lt;5000,0,IF(E29&gt;500000000,0,P86))</f>
        <v>4335.6663143961832</v>
      </c>
      <c r="J30" s="114"/>
      <c r="L30" s="88">
        <v>0.21</v>
      </c>
      <c r="N30" s="8"/>
      <c r="O30" s="8"/>
      <c r="P30" s="8"/>
      <c r="Q30" s="10"/>
      <c r="R30" s="914"/>
      <c r="S30" s="914"/>
      <c r="T30" s="851"/>
      <c r="U30" s="851"/>
      <c r="V30" s="851"/>
      <c r="W30" s="11"/>
      <c r="X30" s="9"/>
      <c r="AK30" s="351" t="s">
        <v>559</v>
      </c>
      <c r="AL30" s="300" t="s">
        <v>853</v>
      </c>
      <c r="AM30" s="401">
        <v>0.01</v>
      </c>
      <c r="AN30" s="344">
        <v>0</v>
      </c>
    </row>
    <row r="31" spans="1:40" x14ac:dyDescent="0.2">
      <c r="A31" s="57" t="s">
        <v>73</v>
      </c>
      <c r="D31" s="129">
        <f>IF(E29&lt;5000,"Unter Tabelle",E30/E29*D26)</f>
        <v>867.13326287923667</v>
      </c>
      <c r="E31" s="100"/>
      <c r="F31" s="57" t="s">
        <v>202</v>
      </c>
      <c r="I31" s="129">
        <f>IF($E$29&lt;5000,"Unter Tabelle",E30/E29*I26)</f>
        <v>3468.5330515169467</v>
      </c>
      <c r="L31" s="88">
        <v>0.22</v>
      </c>
      <c r="X31" s="94"/>
      <c r="AK31" s="349" t="s">
        <v>561</v>
      </c>
      <c r="AL31" s="300" t="s">
        <v>539</v>
      </c>
      <c r="AM31" s="401">
        <v>2.5000000000000001E-3</v>
      </c>
      <c r="AN31" s="344">
        <v>0</v>
      </c>
    </row>
    <row r="32" spans="1:40" ht="15" thickBot="1" x14ac:dyDescent="0.25">
      <c r="F32" s="57" t="s">
        <v>207</v>
      </c>
      <c r="I32" s="129">
        <f>IF(E29&lt;5000,"Unter Tabelle",(I31*F13))</f>
        <v>0</v>
      </c>
      <c r="L32" s="88">
        <v>0.23</v>
      </c>
      <c r="AK32" s="352"/>
      <c r="AL32" s="296" t="s">
        <v>840</v>
      </c>
      <c r="AM32" s="403">
        <f>SUM(AM18:AM31)</f>
        <v>0.09</v>
      </c>
      <c r="AN32" s="322"/>
    </row>
    <row r="33" spans="1:40" x14ac:dyDescent="0.2">
      <c r="F33" s="2" t="s">
        <v>208</v>
      </c>
      <c r="I33" s="108">
        <f>IF(E29&lt;5000,"Unter Tabelle",I31+I32)</f>
        <v>3468.5330515169467</v>
      </c>
      <c r="L33" s="88">
        <v>0.24</v>
      </c>
      <c r="AK33" s="352"/>
      <c r="AL33" s="326" t="s">
        <v>733</v>
      </c>
      <c r="AM33" s="397"/>
      <c r="AN33" s="322">
        <f>SUM(AN18:AN31)</f>
        <v>0</v>
      </c>
    </row>
    <row r="34" spans="1:40" x14ac:dyDescent="0.2">
      <c r="F34" s="2" t="s">
        <v>194</v>
      </c>
      <c r="I34" s="129">
        <f>IF(E29&lt;5000,"Unter Tabelle",I31*H43*F14)</f>
        <v>0</v>
      </c>
      <c r="L34" s="88">
        <v>0.25</v>
      </c>
      <c r="AK34" s="352"/>
      <c r="AL34" s="296"/>
      <c r="AM34" s="342"/>
      <c r="AN34" s="319"/>
    </row>
    <row r="35" spans="1:40" ht="15" thickBot="1" x14ac:dyDescent="0.25">
      <c r="B35" s="101" t="s">
        <v>126</v>
      </c>
      <c r="C35" s="102" t="s">
        <v>84</v>
      </c>
      <c r="G35" s="101" t="s">
        <v>126</v>
      </c>
      <c r="H35" s="102" t="s">
        <v>84</v>
      </c>
      <c r="I35" s="129"/>
      <c r="L35" s="88">
        <v>0.26</v>
      </c>
      <c r="AK35" s="353" t="s">
        <v>567</v>
      </c>
      <c r="AL35" s="295" t="s">
        <v>568</v>
      </c>
      <c r="AM35" s="342"/>
      <c r="AN35" s="323"/>
    </row>
    <row r="36" spans="1:40" ht="16.5"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12" t="s">
        <v>50</v>
      </c>
      <c r="Q36" s="13" t="s">
        <v>51</v>
      </c>
      <c r="R36" s="14" t="s">
        <v>225</v>
      </c>
      <c r="S36" s="929" t="s">
        <v>52</v>
      </c>
      <c r="T36" s="930"/>
      <c r="U36" s="927" t="s">
        <v>53</v>
      </c>
      <c r="V36" s="928"/>
      <c r="W36" s="929" t="s">
        <v>54</v>
      </c>
      <c r="X36" s="930"/>
      <c r="Y36" s="14"/>
      <c r="Z36" s="14"/>
      <c r="AA36" s="14"/>
      <c r="AB36" s="14"/>
      <c r="AC36" s="14"/>
      <c r="AD36" s="14"/>
      <c r="AE36" s="15"/>
      <c r="AK36" s="348" t="s">
        <v>569</v>
      </c>
      <c r="AL36" s="300" t="s">
        <v>854</v>
      </c>
      <c r="AM36" s="401"/>
      <c r="AN36" s="320"/>
    </row>
    <row r="37" spans="1:40" ht="15.75"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1"/>
      <c r="T37" s="502"/>
      <c r="U37" s="1"/>
      <c r="V37" s="1"/>
      <c r="W37" s="501"/>
      <c r="X37" s="502"/>
      <c r="Y37" s="1"/>
      <c r="Z37" s="1"/>
      <c r="AA37" s="1"/>
      <c r="AB37" s="1"/>
      <c r="AC37" s="1"/>
      <c r="AD37" s="1" t="s">
        <v>59</v>
      </c>
      <c r="AE37" s="17">
        <f>E29</f>
        <v>9805.6590929505182</v>
      </c>
      <c r="AK37" s="354"/>
      <c r="AL37" s="300" t="s">
        <v>855</v>
      </c>
      <c r="AM37" s="401"/>
      <c r="AN37" s="320"/>
    </row>
    <row r="38" spans="1:40" ht="15"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1"/>
      <c r="T38" s="502"/>
      <c r="U38" s="1"/>
      <c r="V38" s="1"/>
      <c r="W38" s="501"/>
      <c r="X38" s="502"/>
      <c r="Y38" s="1"/>
      <c r="Z38" s="1"/>
      <c r="AA38" s="1"/>
      <c r="AB38" s="1"/>
      <c r="AC38" s="1"/>
      <c r="AD38" s="1" t="s">
        <v>62</v>
      </c>
      <c r="AE38" s="18">
        <f>LOOKUP(AE37,Q41:Q87)</f>
        <v>5000</v>
      </c>
      <c r="AK38" s="349"/>
      <c r="AL38" s="300" t="s">
        <v>856</v>
      </c>
      <c r="AM38" s="401">
        <v>0.06</v>
      </c>
      <c r="AN38" s="320">
        <v>0</v>
      </c>
    </row>
    <row r="39" spans="1:40" ht="15" x14ac:dyDescent="0.25">
      <c r="A39" s="57" t="s">
        <v>78</v>
      </c>
      <c r="B39" s="104" t="s">
        <v>211</v>
      </c>
      <c r="C39" s="107">
        <f>IF($AP$2=1,0,IF($AP$2=2,AM65,IF($AP$2=3,AN66,"FALSCH")))</f>
        <v>0</v>
      </c>
      <c r="D39" s="129">
        <f t="shared" si="1"/>
        <v>0</v>
      </c>
      <c r="F39" s="57" t="s">
        <v>78</v>
      </c>
      <c r="G39" s="104" t="s">
        <v>211</v>
      </c>
      <c r="H39" s="107">
        <f>IF($AP$2=1,0,IF($AP$2=2,AM65,IF($AP$2=3,AN66,"FALSCH")))</f>
        <v>0</v>
      </c>
      <c r="I39" s="129">
        <f t="shared" si="0"/>
        <v>0</v>
      </c>
      <c r="L39" s="88">
        <v>0.3</v>
      </c>
      <c r="N39" s="1"/>
      <c r="O39" s="1"/>
      <c r="P39" s="1"/>
      <c r="Q39" s="16"/>
      <c r="R39" s="1"/>
      <c r="S39" s="501" t="s">
        <v>63</v>
      </c>
      <c r="T39" s="502" t="s">
        <v>64</v>
      </c>
      <c r="U39" s="1" t="s">
        <v>63</v>
      </c>
      <c r="V39" s="1" t="s">
        <v>64</v>
      </c>
      <c r="W39" s="501" t="s">
        <v>63</v>
      </c>
      <c r="X39" s="502" t="s">
        <v>64</v>
      </c>
      <c r="Y39" s="1"/>
      <c r="Z39" s="1"/>
      <c r="AA39" s="1"/>
      <c r="AB39" s="1"/>
      <c r="AC39" s="1"/>
      <c r="AD39" s="1" t="s">
        <v>65</v>
      </c>
      <c r="AE39" s="18">
        <f>LOOKUP(AE37,Q41:R87)</f>
        <v>10000</v>
      </c>
      <c r="AK39" s="351" t="s">
        <v>582</v>
      </c>
      <c r="AL39" s="301" t="s">
        <v>857</v>
      </c>
      <c r="AM39" s="401">
        <v>0.01</v>
      </c>
      <c r="AN39" s="320">
        <v>0</v>
      </c>
    </row>
    <row r="40" spans="1:40" ht="15" x14ac:dyDescent="0.25">
      <c r="A40" s="57" t="s">
        <v>79</v>
      </c>
      <c r="B40" s="104">
        <v>0.22</v>
      </c>
      <c r="C40" s="107">
        <f>IF($AP$2=1,0,IF($AP$2=2,AM87,IF($AP$2=3,AN88,"FALSCH")))</f>
        <v>0</v>
      </c>
      <c r="D40" s="129">
        <f t="shared" si="1"/>
        <v>0</v>
      </c>
      <c r="F40" s="57" t="s">
        <v>79</v>
      </c>
      <c r="G40" s="104">
        <v>0.22</v>
      </c>
      <c r="H40" s="107">
        <f>IF($AP$2=1,0,IF($AP$2=2,AM87,IF($AP$2=3,AN88,"FALSCH")))</f>
        <v>0</v>
      </c>
      <c r="I40" s="129">
        <f t="shared" si="0"/>
        <v>0</v>
      </c>
      <c r="L40" s="88">
        <v>0.31</v>
      </c>
      <c r="N40" s="1"/>
      <c r="O40" s="1"/>
      <c r="P40" s="1"/>
      <c r="Q40" s="16"/>
      <c r="R40" s="39">
        <v>5000</v>
      </c>
      <c r="S40" s="501" t="s">
        <v>60</v>
      </c>
      <c r="T40" s="502"/>
      <c r="U40" s="1" t="s">
        <v>60</v>
      </c>
      <c r="V40" s="1"/>
      <c r="W40" s="501" t="s">
        <v>60</v>
      </c>
      <c r="X40" s="502"/>
      <c r="Y40" s="1"/>
      <c r="Z40" s="1"/>
      <c r="AA40" s="1"/>
      <c r="AB40" s="1"/>
      <c r="AC40" s="1"/>
      <c r="AD40" s="1" t="s">
        <v>66</v>
      </c>
      <c r="AE40" s="18" t="str">
        <f>C13</f>
        <v>II</v>
      </c>
      <c r="AK40" s="348" t="s">
        <v>585</v>
      </c>
      <c r="AL40" s="300" t="s">
        <v>858</v>
      </c>
      <c r="AM40" s="401"/>
      <c r="AN40" s="320"/>
    </row>
    <row r="41" spans="1:40" ht="15" x14ac:dyDescent="0.25">
      <c r="A41" s="57" t="s">
        <v>80</v>
      </c>
      <c r="B41" s="104">
        <v>7.0000000000000007E-2</v>
      </c>
      <c r="C41" s="107">
        <f>IF($AP$2=1,0,IF($AP$2=2,AM102,IF($AP$2=3,AN103,"FALSCH")))</f>
        <v>0</v>
      </c>
      <c r="D41" s="129">
        <f t="shared" si="1"/>
        <v>0</v>
      </c>
      <c r="F41" s="57" t="s">
        <v>80</v>
      </c>
      <c r="G41" s="104">
        <v>7.0000000000000007E-2</v>
      </c>
      <c r="H41" s="107">
        <f>IF($AP$2=1,0,IF($AP$2=2,AM102,IF($AP$2=3,AN103,"FALSCH")))</f>
        <v>0</v>
      </c>
      <c r="I41" s="129">
        <f t="shared" si="0"/>
        <v>0</v>
      </c>
      <c r="L41" s="88">
        <v>0.32</v>
      </c>
      <c r="N41" s="1"/>
      <c r="O41" s="1"/>
      <c r="P41" s="1"/>
      <c r="Q41" s="40">
        <v>5000</v>
      </c>
      <c r="R41" s="39">
        <v>10000</v>
      </c>
      <c r="S41" s="516">
        <v>2132</v>
      </c>
      <c r="T41" s="517">
        <v>2547</v>
      </c>
      <c r="U41" s="39">
        <v>2547</v>
      </c>
      <c r="V41" s="39">
        <v>2990</v>
      </c>
      <c r="W41" s="516">
        <v>2990</v>
      </c>
      <c r="X41" s="517">
        <v>3405</v>
      </c>
      <c r="Y41" s="106"/>
      <c r="Z41" s="106"/>
      <c r="AA41" s="106"/>
      <c r="AB41" s="106"/>
      <c r="AC41" s="1"/>
      <c r="AD41" s="1"/>
      <c r="AE41" s="18"/>
      <c r="AF41" s="118">
        <f>(V41-U41)/U41</f>
        <v>0.17393011385944249</v>
      </c>
      <c r="AK41" s="354"/>
      <c r="AL41" s="300" t="s">
        <v>859</v>
      </c>
      <c r="AM41" s="401"/>
      <c r="AN41" s="320"/>
    </row>
    <row r="42" spans="1:40" ht="15" x14ac:dyDescent="0.25">
      <c r="A42" s="57" t="s">
        <v>81</v>
      </c>
      <c r="B42" s="104">
        <v>0.05</v>
      </c>
      <c r="C42" s="107">
        <f>IF($AP$2=1,0,IF($AP$2=2,AM115,IF($AP$2=3,AN116,"FALSCH")))</f>
        <v>0</v>
      </c>
      <c r="D42" s="129">
        <f t="shared" si="1"/>
        <v>0</v>
      </c>
      <c r="F42" s="57" t="s">
        <v>81</v>
      </c>
      <c r="G42" s="104">
        <v>0.05</v>
      </c>
      <c r="H42" s="107">
        <f>IF($AP$2=1,0,IF($AP$2=2,AM115,IF($AP$2=3,AN116,"FALSCH")))</f>
        <v>0</v>
      </c>
      <c r="I42" s="129">
        <f t="shared" si="0"/>
        <v>0</v>
      </c>
      <c r="L42" s="88">
        <v>0.33</v>
      </c>
      <c r="N42" s="1"/>
      <c r="O42" s="1"/>
      <c r="P42" s="1"/>
      <c r="Q42" s="40">
        <v>10000</v>
      </c>
      <c r="R42" s="39">
        <v>15000</v>
      </c>
      <c r="S42" s="516">
        <v>3689</v>
      </c>
      <c r="T42" s="517">
        <v>4408</v>
      </c>
      <c r="U42" s="39">
        <v>4408</v>
      </c>
      <c r="V42" s="39">
        <v>5174</v>
      </c>
      <c r="W42" s="516">
        <v>5174</v>
      </c>
      <c r="X42" s="517">
        <v>5893</v>
      </c>
      <c r="Y42" s="106"/>
      <c r="Z42" s="106"/>
      <c r="AA42" s="106"/>
      <c r="AB42" s="106"/>
      <c r="AC42" s="1"/>
      <c r="AD42" s="1" t="s">
        <v>67</v>
      </c>
      <c r="AE42" s="18">
        <f>IF(AE40="I",LOOKUP(AE38,Q41:S87),IF(AE40="II",LOOKUP(AE38,Q41:U87),IF(AE40="III",LOOKUP(AE38,Q41:W87),IF(AE40="IV",LOOKUP(AE38,Q41:Y87),IF(AE40="V",LOOKUP(AE38,Q41:AA87),0)))))</f>
        <v>2547</v>
      </c>
      <c r="AF42" s="118">
        <f t="shared" ref="AF42:AF59" si="2">(V42-U42)/U42</f>
        <v>0.17377495462794917</v>
      </c>
      <c r="AK42" s="354"/>
      <c r="AL42" s="300" t="s">
        <v>860</v>
      </c>
      <c r="AM42" s="401"/>
      <c r="AN42" s="320"/>
    </row>
    <row r="43" spans="1:40" ht="15" x14ac:dyDescent="0.25">
      <c r="A43" s="57" t="s">
        <v>82</v>
      </c>
      <c r="B43" s="104">
        <v>0.35</v>
      </c>
      <c r="C43" s="107">
        <f>IF($AP$2=1,0,IF($AP$2=2,AM144,IF($AP$2=3,AN145,"FALSCH")))</f>
        <v>0</v>
      </c>
      <c r="D43" s="129">
        <f t="shared" si="1"/>
        <v>0</v>
      </c>
      <c r="F43" s="57" t="s">
        <v>82</v>
      </c>
      <c r="G43" s="104">
        <v>0.35</v>
      </c>
      <c r="H43" s="107">
        <f>IF($AP$2=1,0,IF($AP$2=2,AM144,IF($AP$2=3,AN145,"FALSCH")))</f>
        <v>0</v>
      </c>
      <c r="I43" s="129">
        <f>IF($E$29&lt;5000,"Unter Tabelle",$I$33*H43+I34)</f>
        <v>0</v>
      </c>
      <c r="L43" s="88">
        <v>0.34</v>
      </c>
      <c r="N43" s="1"/>
      <c r="O43" s="1"/>
      <c r="P43" s="1"/>
      <c r="Q43" s="40">
        <v>15000</v>
      </c>
      <c r="R43" s="39">
        <v>25000</v>
      </c>
      <c r="S43" s="516">
        <v>5084</v>
      </c>
      <c r="T43" s="517">
        <v>6075</v>
      </c>
      <c r="U43" s="39">
        <v>6075</v>
      </c>
      <c r="V43" s="39">
        <v>7131</v>
      </c>
      <c r="W43" s="516">
        <v>7131</v>
      </c>
      <c r="X43" s="517">
        <v>8122</v>
      </c>
      <c r="Y43" s="106"/>
      <c r="Z43" s="106"/>
      <c r="AA43" s="106"/>
      <c r="AB43" s="106"/>
      <c r="AC43" s="1"/>
      <c r="AD43" s="1" t="s">
        <v>68</v>
      </c>
      <c r="AE43" s="18">
        <f>IF(AE40="I",LOOKUP(AE39,Q41:S87),IF(AE40="II",LOOKUP(AE39,Q41:U87),IF(AE40="III",LOOKUP(AE39,Q41:W87),IF(AE40="IV",LOOKUP(AE39,Q41:Y87),IF(AE40="V",LOOKUP(AE39,Q41:AA87),0)))))</f>
        <v>4408</v>
      </c>
      <c r="AF43" s="118">
        <f t="shared" si="2"/>
        <v>0.17382716049382715</v>
      </c>
      <c r="AK43" s="354"/>
      <c r="AL43" s="300" t="s">
        <v>861</v>
      </c>
      <c r="AM43" s="401"/>
      <c r="AN43" s="320"/>
    </row>
    <row r="44" spans="1:40" ht="15.75" thickBot="1" x14ac:dyDescent="0.3">
      <c r="A44" s="57" t="s">
        <v>83</v>
      </c>
      <c r="B44" s="104">
        <v>0.01</v>
      </c>
      <c r="C44" s="107">
        <f>IF($AP$2=1,0,IF($AP$2=2,AM154,IF($AP$2=3,AN155,"FALSCH")))</f>
        <v>0</v>
      </c>
      <c r="D44" s="129">
        <f t="shared" si="1"/>
        <v>0</v>
      </c>
      <c r="F44" s="57" t="s">
        <v>83</v>
      </c>
      <c r="G44" s="104">
        <v>0.01</v>
      </c>
      <c r="H44" s="107">
        <f>IF($AP$2=1,0,IF($AP$2=2,AM154,IF($AP$2=3,AN155,"FALSCH")))</f>
        <v>0</v>
      </c>
      <c r="I44" s="129">
        <f>IF($E$29&lt;5000,"Unter Tabelle",$I$33*H44)</f>
        <v>0</v>
      </c>
      <c r="L44" s="88">
        <v>0.35</v>
      </c>
      <c r="N44" s="1"/>
      <c r="O44" s="1"/>
      <c r="P44" s="1"/>
      <c r="Q44" s="40">
        <v>25000</v>
      </c>
      <c r="R44" s="39">
        <v>35000</v>
      </c>
      <c r="S44" s="516">
        <v>7615</v>
      </c>
      <c r="T44" s="517">
        <v>9098</v>
      </c>
      <c r="U44" s="39">
        <v>9098</v>
      </c>
      <c r="V44" s="39">
        <v>10681</v>
      </c>
      <c r="W44" s="516">
        <v>10681</v>
      </c>
      <c r="X44" s="517">
        <v>12164</v>
      </c>
      <c r="Y44" s="106"/>
      <c r="Z44" s="106"/>
      <c r="AA44" s="106"/>
      <c r="AB44" s="106"/>
      <c r="AC44" s="1"/>
      <c r="AD44" s="1" t="s">
        <v>69</v>
      </c>
      <c r="AE44" s="18">
        <f>IF(AE40="I",LOOKUP(AE38,Q41:T87),IF(AE40="II",LOOKUP(AE38,Q41:V87),IF(AE40="III",LOOKUP(AE38,Q41:X87),IF(AE40="IV",LOOKUP(AE38,Q41:Z87),IF(AE40="V",LOOKUP(AE38,Q41:AB87),0)))))</f>
        <v>2990</v>
      </c>
      <c r="AF44" s="118">
        <f t="shared" si="2"/>
        <v>0.17399428445812268</v>
      </c>
      <c r="AK44" s="354"/>
      <c r="AL44" s="300" t="s">
        <v>862</v>
      </c>
      <c r="AM44" s="401"/>
      <c r="AN44" s="320"/>
    </row>
    <row r="45" spans="1:40" ht="15"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516">
        <v>9934</v>
      </c>
      <c r="T45" s="517">
        <v>11869</v>
      </c>
      <c r="U45" s="39">
        <v>11869</v>
      </c>
      <c r="V45" s="39">
        <v>13934</v>
      </c>
      <c r="W45" s="516">
        <v>13934</v>
      </c>
      <c r="X45" s="517">
        <v>15869</v>
      </c>
      <c r="Y45" s="106"/>
      <c r="Z45" s="106"/>
      <c r="AA45" s="106"/>
      <c r="AB45" s="106"/>
      <c r="AC45" s="1"/>
      <c r="AD45" s="1" t="s">
        <v>70</v>
      </c>
      <c r="AE45" s="18">
        <f>IF(AE40="I",LOOKUP(AE39,Q41:T87),IF(AE40="II",LOOKUP(AE39,Q41:V87),IF(AE40="III",LOOKUP(AE39,Q41:X87),IF(AE40="IV",LOOKUP(AE39,Q41:Z87),IF(AE40="V",LOOKUP(AE39,Q41:AB87),0)))))</f>
        <v>5174</v>
      </c>
      <c r="AF45" s="118">
        <f t="shared" si="2"/>
        <v>0.17398264386216195</v>
      </c>
      <c r="AK45" s="354"/>
      <c r="AL45" s="300" t="s">
        <v>863</v>
      </c>
      <c r="AM45" s="401"/>
      <c r="AN45" s="320"/>
    </row>
    <row r="46" spans="1:40" ht="15" x14ac:dyDescent="0.25">
      <c r="L46" s="88">
        <v>0.37</v>
      </c>
      <c r="N46" s="1"/>
      <c r="O46" s="1"/>
      <c r="P46" s="1"/>
      <c r="Q46" s="40">
        <v>50000</v>
      </c>
      <c r="R46" s="39">
        <v>75000</v>
      </c>
      <c r="S46" s="516">
        <v>13165</v>
      </c>
      <c r="T46" s="517">
        <v>15729</v>
      </c>
      <c r="U46" s="39">
        <v>15729</v>
      </c>
      <c r="V46" s="39">
        <v>18465</v>
      </c>
      <c r="W46" s="516">
        <v>18465</v>
      </c>
      <c r="X46" s="517">
        <v>21029</v>
      </c>
      <c r="Y46" s="106"/>
      <c r="Z46" s="106"/>
      <c r="AA46" s="106"/>
      <c r="AB46" s="106"/>
      <c r="AC46" s="1"/>
      <c r="AD46" s="1"/>
      <c r="AE46" s="18"/>
      <c r="AF46" s="118">
        <f t="shared" si="2"/>
        <v>0.17394621399961854</v>
      </c>
      <c r="AK46" s="354"/>
      <c r="AL46" s="300" t="s">
        <v>864</v>
      </c>
      <c r="AM46" s="401"/>
      <c r="AN46" s="320"/>
    </row>
    <row r="47" spans="1:40" ht="15" x14ac:dyDescent="0.25">
      <c r="A47" s="57" t="s">
        <v>93</v>
      </c>
      <c r="E47" s="99">
        <f>IF(AND(AJ2=FALSE,H58&gt;=0),0,D45+I45)</f>
        <v>0</v>
      </c>
      <c r="L47" s="88">
        <v>0.38</v>
      </c>
      <c r="N47" s="1"/>
      <c r="O47" s="1"/>
      <c r="P47" s="1"/>
      <c r="Q47" s="40">
        <v>75000</v>
      </c>
      <c r="R47" s="39">
        <v>100000</v>
      </c>
      <c r="S47" s="516">
        <v>18122</v>
      </c>
      <c r="T47" s="517">
        <v>21652</v>
      </c>
      <c r="U47" s="39">
        <v>21652</v>
      </c>
      <c r="V47" s="39">
        <v>25418</v>
      </c>
      <c r="W47" s="516">
        <v>25418</v>
      </c>
      <c r="X47" s="517">
        <v>28948</v>
      </c>
      <c r="Y47" s="106"/>
      <c r="Z47" s="106"/>
      <c r="AA47" s="106"/>
      <c r="AB47" s="106"/>
      <c r="AC47" s="1"/>
      <c r="AD47" s="1"/>
      <c r="AE47" s="18"/>
      <c r="AF47" s="118">
        <f t="shared" si="2"/>
        <v>0.17393312396083502</v>
      </c>
      <c r="AG47" s="224" t="s">
        <v>490</v>
      </c>
      <c r="AH47" s="224"/>
      <c r="AI47" s="223"/>
      <c r="AJ47" s="228">
        <f>IF(E29&lt;5000,0,((AE44-AE42)/AE42))</f>
        <v>0.17393011385944249</v>
      </c>
      <c r="AK47" s="349"/>
      <c r="AL47" s="300" t="s">
        <v>865</v>
      </c>
      <c r="AM47" s="401">
        <v>0.05</v>
      </c>
      <c r="AN47" s="320">
        <v>0</v>
      </c>
    </row>
    <row r="48" spans="1:40" ht="15" x14ac:dyDescent="0.25">
      <c r="A48" s="57" t="s">
        <v>90</v>
      </c>
      <c r="B48" s="57">
        <f>IF(($E$29/20000)&lt;10,10,(ROUND($E$29/20000,-1)))</f>
        <v>10</v>
      </c>
      <c r="C48" s="57" t="s">
        <v>236</v>
      </c>
      <c r="E48" s="99">
        <f>I13*B48</f>
        <v>0</v>
      </c>
      <c r="F48" s="57" t="s">
        <v>226</v>
      </c>
      <c r="G48" s="57"/>
      <c r="L48" s="88">
        <v>0.39</v>
      </c>
      <c r="N48" s="1"/>
      <c r="O48" s="1"/>
      <c r="P48" s="1"/>
      <c r="Q48" s="40">
        <v>100000</v>
      </c>
      <c r="R48" s="39">
        <v>150000</v>
      </c>
      <c r="S48" s="516">
        <v>22723</v>
      </c>
      <c r="T48" s="517">
        <v>27150</v>
      </c>
      <c r="U48" s="39">
        <v>27150</v>
      </c>
      <c r="V48" s="39">
        <v>31872</v>
      </c>
      <c r="W48" s="516">
        <v>31872</v>
      </c>
      <c r="X48" s="517">
        <v>36299</v>
      </c>
      <c r="Y48" s="106"/>
      <c r="Z48" s="106"/>
      <c r="AA48" s="106"/>
      <c r="AB48" s="106"/>
      <c r="AC48" s="1"/>
      <c r="AD48" s="1"/>
      <c r="AE48" s="18"/>
      <c r="AF48" s="118">
        <f t="shared" si="2"/>
        <v>0.17392265193370166</v>
      </c>
      <c r="AG48" s="226" t="s">
        <v>489</v>
      </c>
      <c r="AH48" s="227"/>
      <c r="AI48" s="227"/>
      <c r="AJ48" s="229">
        <f>IF(E29&lt;5000,0,((AE45-AE43)/AE43))</f>
        <v>0.17377495462794917</v>
      </c>
      <c r="AK48" s="348" t="s">
        <v>587</v>
      </c>
      <c r="AL48" s="300" t="s">
        <v>866</v>
      </c>
      <c r="AM48" s="401"/>
      <c r="AN48" s="320"/>
    </row>
    <row r="49" spans="1:40" ht="15" x14ac:dyDescent="0.25">
      <c r="A49" s="57"/>
      <c r="B49" s="57">
        <f>IF(($E$29/20000)&lt;10,10,(ROUND($E$29/20000,-1)))</f>
        <v>10</v>
      </c>
      <c r="C49" s="57" t="s">
        <v>285</v>
      </c>
      <c r="E49" s="99">
        <f>I14*B49</f>
        <v>0</v>
      </c>
      <c r="F49" s="57" t="s">
        <v>226</v>
      </c>
      <c r="G49" s="57"/>
      <c r="L49" s="88">
        <v>0.4</v>
      </c>
      <c r="N49" s="1"/>
      <c r="O49" s="1"/>
      <c r="P49" s="1"/>
      <c r="Q49" s="40">
        <v>150000</v>
      </c>
      <c r="R49" s="39">
        <v>250000</v>
      </c>
      <c r="S49" s="516">
        <v>31228</v>
      </c>
      <c r="T49" s="517">
        <v>37311</v>
      </c>
      <c r="U49" s="39">
        <v>37311</v>
      </c>
      <c r="V49" s="39">
        <v>43800</v>
      </c>
      <c r="W49" s="516">
        <v>43800</v>
      </c>
      <c r="X49" s="517">
        <v>49883</v>
      </c>
      <c r="Y49" s="106"/>
      <c r="Z49" s="106"/>
      <c r="AA49" s="106"/>
      <c r="AB49" s="106"/>
      <c r="AC49" s="1"/>
      <c r="AD49" s="1"/>
      <c r="AE49" s="18"/>
      <c r="AF49" s="118">
        <f t="shared" si="2"/>
        <v>0.17391653935836618</v>
      </c>
      <c r="AI49" s="128" t="s">
        <v>488</v>
      </c>
      <c r="AJ49" s="230">
        <f>((AJ47+AJ48)/2)</f>
        <v>0.17385253424369584</v>
      </c>
      <c r="AK49" s="354"/>
      <c r="AL49" s="300" t="s">
        <v>867</v>
      </c>
      <c r="AM49" s="401"/>
      <c r="AN49" s="320"/>
    </row>
    <row r="50" spans="1:40" ht="15" x14ac:dyDescent="0.25">
      <c r="A50" s="57"/>
      <c r="B50" s="57">
        <f>IF(($E$29/20000)&lt;10,10,(ROUND($E$29/20000,-1)))</f>
        <v>10</v>
      </c>
      <c r="C50" s="57" t="s">
        <v>92</v>
      </c>
      <c r="E50" s="99">
        <f>B50*I15</f>
        <v>0</v>
      </c>
      <c r="F50" s="57" t="s">
        <v>226</v>
      </c>
      <c r="G50" s="57"/>
      <c r="L50" s="88">
        <v>0.41</v>
      </c>
      <c r="N50" s="1"/>
      <c r="O50" s="1"/>
      <c r="P50" s="1"/>
      <c r="Q50" s="40">
        <v>250000</v>
      </c>
      <c r="R50" s="39">
        <v>500000</v>
      </c>
      <c r="S50" s="516">
        <v>46640</v>
      </c>
      <c r="T50" s="517">
        <v>55726</v>
      </c>
      <c r="U50" s="39">
        <v>55726</v>
      </c>
      <c r="V50" s="39">
        <v>65418</v>
      </c>
      <c r="W50" s="516">
        <v>65418</v>
      </c>
      <c r="X50" s="517">
        <v>74504</v>
      </c>
      <c r="Y50" s="106"/>
      <c r="Z50" s="106"/>
      <c r="AA50" s="106"/>
      <c r="AB50" s="106"/>
      <c r="AC50" s="1"/>
      <c r="AD50" s="1"/>
      <c r="AE50" s="18"/>
      <c r="AF50" s="118">
        <f t="shared" si="2"/>
        <v>0.17392240605821341</v>
      </c>
      <c r="AK50" s="354"/>
      <c r="AL50" s="300" t="s">
        <v>868</v>
      </c>
      <c r="AM50" s="401"/>
      <c r="AN50" s="320"/>
    </row>
    <row r="51" spans="1:40" ht="21.95" customHeight="1" x14ac:dyDescent="0.25">
      <c r="A51" s="57" t="s">
        <v>1678</v>
      </c>
      <c r="B51" s="57"/>
      <c r="C51" s="57"/>
      <c r="D51" s="57"/>
      <c r="E51" s="145">
        <f>'TGA AG7 Anlage A'!H77</f>
        <v>0</v>
      </c>
      <c r="F51" s="863" t="s">
        <v>1679</v>
      </c>
      <c r="G51" s="864"/>
      <c r="H51" s="864"/>
      <c r="I51" s="864"/>
      <c r="J51" s="1"/>
      <c r="L51" s="88">
        <v>0.42</v>
      </c>
      <c r="N51" s="1"/>
      <c r="O51" s="1"/>
      <c r="P51" s="1"/>
      <c r="Q51" s="40">
        <v>500000</v>
      </c>
      <c r="R51" s="39">
        <v>750000</v>
      </c>
      <c r="S51" s="516">
        <v>80684</v>
      </c>
      <c r="T51" s="517">
        <v>96402</v>
      </c>
      <c r="U51" s="39">
        <v>96402</v>
      </c>
      <c r="V51" s="39">
        <v>113168</v>
      </c>
      <c r="W51" s="516">
        <v>113168</v>
      </c>
      <c r="X51" s="517">
        <v>128886</v>
      </c>
      <c r="Y51" s="106"/>
      <c r="Z51" s="106"/>
      <c r="AA51" s="106"/>
      <c r="AB51" s="106"/>
      <c r="AC51" s="1"/>
      <c r="AD51" s="1"/>
      <c r="AE51" s="18"/>
      <c r="AF51" s="118">
        <f t="shared" si="2"/>
        <v>0.17391755357772659</v>
      </c>
      <c r="AK51" s="349"/>
      <c r="AL51" s="300" t="s">
        <v>869</v>
      </c>
      <c r="AM51" s="401">
        <v>0.01</v>
      </c>
      <c r="AN51" s="320">
        <v>0</v>
      </c>
    </row>
    <row r="52" spans="1:40" ht="15" x14ac:dyDescent="0.25">
      <c r="A52" s="57"/>
      <c r="B52" s="57"/>
      <c r="C52" s="57"/>
      <c r="D52" s="57"/>
      <c r="E52" s="610"/>
      <c r="F52" s="864"/>
      <c r="G52" s="864"/>
      <c r="H52" s="864"/>
      <c r="I52" s="864"/>
      <c r="J52" s="1"/>
      <c r="L52" s="88">
        <v>0.43</v>
      </c>
      <c r="N52" s="1"/>
      <c r="O52" s="1"/>
      <c r="P52" s="1"/>
      <c r="Q52" s="40">
        <v>750000</v>
      </c>
      <c r="R52" s="39">
        <v>1000000</v>
      </c>
      <c r="S52" s="516">
        <v>111105</v>
      </c>
      <c r="T52" s="517">
        <v>132749</v>
      </c>
      <c r="U52" s="39">
        <v>132749</v>
      </c>
      <c r="V52" s="39">
        <v>155836</v>
      </c>
      <c r="W52" s="516">
        <v>155836</v>
      </c>
      <c r="X52" s="517">
        <v>177480</v>
      </c>
      <c r="Y52" s="106"/>
      <c r="Z52" s="106"/>
      <c r="AA52" s="106"/>
      <c r="AB52" s="106"/>
      <c r="AC52" s="1"/>
      <c r="AD52" s="1"/>
      <c r="AE52" s="18"/>
      <c r="AF52" s="118">
        <f t="shared" si="2"/>
        <v>0.17391468108987637</v>
      </c>
      <c r="AK52" s="348" t="s">
        <v>589</v>
      </c>
      <c r="AL52" s="300" t="s">
        <v>870</v>
      </c>
      <c r="AM52" s="401"/>
      <c r="AN52" s="320"/>
    </row>
    <row r="53" spans="1:40" ht="15" x14ac:dyDescent="0.25">
      <c r="A53" s="57"/>
      <c r="B53" s="57"/>
      <c r="C53" s="57"/>
      <c r="D53" s="57"/>
      <c r="E53" s="610"/>
      <c r="F53" s="864"/>
      <c r="G53" s="864"/>
      <c r="H53" s="864"/>
      <c r="I53" s="864"/>
      <c r="J53" s="1"/>
      <c r="L53" s="88">
        <v>0.44</v>
      </c>
      <c r="N53" s="1"/>
      <c r="O53" s="1"/>
      <c r="P53" s="1"/>
      <c r="Q53" s="40">
        <v>1000000</v>
      </c>
      <c r="R53" s="39">
        <v>1250000</v>
      </c>
      <c r="S53" s="516">
        <v>139347</v>
      </c>
      <c r="T53" s="517">
        <v>166493</v>
      </c>
      <c r="U53" s="39">
        <v>166493</v>
      </c>
      <c r="V53" s="39">
        <v>195448</v>
      </c>
      <c r="W53" s="516">
        <v>195448</v>
      </c>
      <c r="X53" s="517">
        <v>222594</v>
      </c>
      <c r="Y53" s="106"/>
      <c r="Z53" s="106"/>
      <c r="AA53" s="106"/>
      <c r="AB53" s="106"/>
      <c r="AC53" s="1"/>
      <c r="AD53" s="1"/>
      <c r="AE53" s="18"/>
      <c r="AF53" s="118">
        <f t="shared" si="2"/>
        <v>0.17391121548653699</v>
      </c>
      <c r="AK53" s="349"/>
      <c r="AL53" s="300" t="s">
        <v>871</v>
      </c>
      <c r="AM53" s="401">
        <v>5.0000000000000001E-3</v>
      </c>
      <c r="AN53" s="320">
        <v>0</v>
      </c>
    </row>
    <row r="54" spans="1:40" ht="15" x14ac:dyDescent="0.25">
      <c r="A54" s="57"/>
      <c r="B54" s="57"/>
      <c r="C54" s="57"/>
      <c r="D54" s="57"/>
      <c r="E54" s="610"/>
      <c r="F54" s="864"/>
      <c r="G54" s="864"/>
      <c r="H54" s="864"/>
      <c r="I54" s="864"/>
      <c r="J54" s="1"/>
      <c r="L54" s="88">
        <v>0.45</v>
      </c>
      <c r="N54" s="1"/>
      <c r="O54" s="1"/>
      <c r="P54" s="1"/>
      <c r="Q54" s="40">
        <v>1250000</v>
      </c>
      <c r="R54" s="39">
        <v>1500000</v>
      </c>
      <c r="S54" s="516">
        <v>166043</v>
      </c>
      <c r="T54" s="517">
        <v>198389</v>
      </c>
      <c r="U54" s="39">
        <v>198389</v>
      </c>
      <c r="V54" s="39">
        <v>232891</v>
      </c>
      <c r="W54" s="516">
        <v>232891</v>
      </c>
      <c r="X54" s="517">
        <v>265237</v>
      </c>
      <c r="Y54" s="106"/>
      <c r="Z54" s="106"/>
      <c r="AA54" s="106"/>
      <c r="AB54" s="106"/>
      <c r="AC54" s="1"/>
      <c r="AD54" s="1"/>
      <c r="AE54" s="18"/>
      <c r="AF54" s="118">
        <f t="shared" si="2"/>
        <v>0.17391085191215239</v>
      </c>
      <c r="AK54" s="351" t="s">
        <v>591</v>
      </c>
      <c r="AL54" s="300" t="s">
        <v>872</v>
      </c>
      <c r="AM54" s="401">
        <v>0.02</v>
      </c>
      <c r="AN54" s="320">
        <v>0</v>
      </c>
    </row>
    <row r="55" spans="1:40" ht="15.75" thickBot="1" x14ac:dyDescent="0.3">
      <c r="A55" s="57"/>
      <c r="B55" s="57"/>
      <c r="C55" s="57"/>
      <c r="D55" s="57"/>
      <c r="E55" s="610"/>
      <c r="F55" s="864"/>
      <c r="G55" s="864"/>
      <c r="H55" s="864"/>
      <c r="I55" s="864"/>
      <c r="J55" s="1"/>
      <c r="L55" s="88">
        <v>0.46</v>
      </c>
      <c r="N55" s="1"/>
      <c r="O55" s="1"/>
      <c r="P55" s="1"/>
      <c r="Q55" s="40">
        <v>1500000</v>
      </c>
      <c r="R55" s="39">
        <v>2000000</v>
      </c>
      <c r="S55" s="516">
        <v>191545</v>
      </c>
      <c r="T55" s="517">
        <v>228859</v>
      </c>
      <c r="U55" s="39">
        <v>228859</v>
      </c>
      <c r="V55" s="39">
        <v>268660</v>
      </c>
      <c r="W55" s="516">
        <v>268660</v>
      </c>
      <c r="X55" s="517">
        <v>305974</v>
      </c>
      <c r="Y55" s="106"/>
      <c r="Z55" s="106"/>
      <c r="AA55" s="106"/>
      <c r="AB55" s="106"/>
      <c r="AC55" s="1"/>
      <c r="AD55" s="1"/>
      <c r="AE55" s="18"/>
      <c r="AF55" s="118">
        <f t="shared" si="2"/>
        <v>0.17391057375938898</v>
      </c>
      <c r="AK55" s="351" t="s">
        <v>593</v>
      </c>
      <c r="AL55" s="300" t="s">
        <v>873</v>
      </c>
      <c r="AM55" s="401">
        <v>0.01</v>
      </c>
      <c r="AN55" s="320">
        <v>0</v>
      </c>
    </row>
    <row r="56" spans="1:40" ht="15" x14ac:dyDescent="0.25">
      <c r="A56" s="57"/>
      <c r="B56" s="57"/>
      <c r="C56" s="110"/>
      <c r="D56" s="57"/>
      <c r="E56" s="103">
        <f>IF(E29&lt;500000001,SUM(E47:E55),SUM(E48:E55))</f>
        <v>0</v>
      </c>
      <c r="F56" s="868" t="str">
        <f>IF(E29&gt;4000000,"Oberhalb Tabelle: Vorgabe 'Pauschalhonorar' oder 'RifT-Tabelle'","Unterer Button ist ohne Funktion!")</f>
        <v>Unterer Button ist ohne Funktion!</v>
      </c>
      <c r="G56" s="869"/>
      <c r="H56" s="869"/>
      <c r="I56" s="869"/>
      <c r="L56" s="88">
        <v>0.47</v>
      </c>
      <c r="N56" s="1"/>
      <c r="O56" s="1"/>
      <c r="P56" s="1"/>
      <c r="Q56" s="40">
        <v>2000000</v>
      </c>
      <c r="R56" s="39">
        <v>2500000</v>
      </c>
      <c r="S56" s="516">
        <v>239792</v>
      </c>
      <c r="T56" s="517">
        <v>286504</v>
      </c>
      <c r="U56" s="39">
        <v>286504</v>
      </c>
      <c r="V56" s="39">
        <v>336331</v>
      </c>
      <c r="W56" s="516">
        <v>336331</v>
      </c>
      <c r="X56" s="517">
        <v>383044</v>
      </c>
      <c r="Y56" s="106"/>
      <c r="Z56" s="106"/>
      <c r="AA56" s="106"/>
      <c r="AB56" s="106"/>
      <c r="AC56" s="1"/>
      <c r="AD56" s="1"/>
      <c r="AE56" s="18"/>
      <c r="AF56" s="118">
        <f t="shared" si="2"/>
        <v>0.1739138022505794</v>
      </c>
      <c r="AK56" s="351" t="s">
        <v>832</v>
      </c>
      <c r="AL56" s="300" t="s">
        <v>539</v>
      </c>
      <c r="AM56" s="401">
        <v>5.0000000000000001E-3</v>
      </c>
      <c r="AN56" s="320">
        <v>0</v>
      </c>
    </row>
    <row r="57" spans="1:40" ht="15" x14ac:dyDescent="0.25">
      <c r="A57" s="57" t="str">
        <f>IF(AND(AJ2=FALSE,H58&gt;0),"Übertrag Pauschalhonorar (weil anr. Kosten höher als HOAI-Tabelle)", "")</f>
        <v/>
      </c>
      <c r="E57" s="99">
        <f>IF(AND(AJ2=FALSE,H58&gt;0),H58,)</f>
        <v>0</v>
      </c>
      <c r="F57" s="166" t="str">
        <f>IF(AND(AJ2=TRUE,E29&gt;4000000),"RifT-Tabelle","")</f>
        <v/>
      </c>
      <c r="G57" s="166"/>
      <c r="H57" s="166" t="str">
        <f>IF(AND(AJ2=FALSE,E29&gt;4000000),"Pauschalhonorar","")</f>
        <v/>
      </c>
      <c r="I57" s="426"/>
      <c r="L57" s="88">
        <v>0.48</v>
      </c>
      <c r="N57" s="1"/>
      <c r="O57" s="1"/>
      <c r="P57" s="1"/>
      <c r="Q57" s="40">
        <v>2500000</v>
      </c>
      <c r="R57" s="39">
        <v>3000000</v>
      </c>
      <c r="S57" s="516">
        <v>285649</v>
      </c>
      <c r="T57" s="517">
        <v>341295</v>
      </c>
      <c r="U57" s="39">
        <v>341295</v>
      </c>
      <c r="V57" s="39">
        <v>400650</v>
      </c>
      <c r="W57" s="516">
        <v>400650</v>
      </c>
      <c r="X57" s="517">
        <v>456296</v>
      </c>
      <c r="Y57" s="106"/>
      <c r="Z57" s="106"/>
      <c r="AA57" s="106"/>
      <c r="AB57" s="106"/>
      <c r="AC57" s="1"/>
      <c r="AD57" s="1"/>
      <c r="AE57" s="18"/>
      <c r="AF57" s="118">
        <f t="shared" si="2"/>
        <v>0.17391113259789917</v>
      </c>
      <c r="AK57" s="352"/>
      <c r="AL57" s="296" t="s">
        <v>840</v>
      </c>
      <c r="AM57" s="403">
        <f>SUM(AM36:AM56)</f>
        <v>0.17</v>
      </c>
      <c r="AN57" s="322"/>
    </row>
    <row r="58" spans="1:40" ht="15.75" thickBot="1" x14ac:dyDescent="0.3">
      <c r="A58" s="57" t="s">
        <v>86</v>
      </c>
      <c r="E58" s="99">
        <f>(E56+E57)*C15</f>
        <v>0</v>
      </c>
      <c r="F58" s="134" t="str">
        <f>IF(AND(AJ2=FALSE,F56="Oberhalb Tabelle: Vorgabe 'Pauschalhonorar' oder 'RifT-Tabelle'"),"Hier Pauschalhonorar eintragen:", "")</f>
        <v/>
      </c>
      <c r="H58" s="429"/>
      <c r="I58" s="427"/>
      <c r="L58" s="88">
        <v>0.49</v>
      </c>
      <c r="N58" s="1"/>
      <c r="O58" s="1"/>
      <c r="P58" s="1"/>
      <c r="Q58" s="40">
        <v>3000000</v>
      </c>
      <c r="R58" s="39">
        <v>3500000</v>
      </c>
      <c r="S58" s="516">
        <v>329420</v>
      </c>
      <c r="T58" s="517">
        <v>393593</v>
      </c>
      <c r="U58" s="39">
        <v>393593</v>
      </c>
      <c r="V58" s="39">
        <v>462044</v>
      </c>
      <c r="W58" s="516">
        <v>462044</v>
      </c>
      <c r="X58" s="517">
        <v>526217</v>
      </c>
      <c r="Y58" s="106"/>
      <c r="Z58" s="106"/>
      <c r="AA58" s="106"/>
      <c r="AB58" s="106"/>
      <c r="AC58" s="1"/>
      <c r="AD58" s="1"/>
      <c r="AE58" s="18"/>
      <c r="AF58" s="118">
        <f t="shared" si="2"/>
        <v>0.1739131539432866</v>
      </c>
      <c r="AK58" s="352"/>
      <c r="AL58" s="326" t="s">
        <v>733</v>
      </c>
      <c r="AM58" s="397"/>
      <c r="AN58" s="322">
        <f>SUM(AN36:AN56)</f>
        <v>0</v>
      </c>
    </row>
    <row r="59" spans="1:40" ht="15" x14ac:dyDescent="0.25">
      <c r="A59" s="57" t="s">
        <v>220</v>
      </c>
      <c r="E59" s="103">
        <f>IF(AND(AJ2=FALSE,H58&gt;0),E56+E57+E58,E56+E58)</f>
        <v>0</v>
      </c>
      <c r="F59" s="67"/>
      <c r="G59" s="169"/>
      <c r="H59" s="102"/>
      <c r="I59" s="170"/>
      <c r="L59" s="88">
        <v>0.5</v>
      </c>
      <c r="N59" s="1"/>
      <c r="O59" s="1"/>
      <c r="P59" s="1"/>
      <c r="Q59" s="40">
        <v>3500000</v>
      </c>
      <c r="R59" s="152">
        <v>4000000</v>
      </c>
      <c r="S59" s="516">
        <v>371491</v>
      </c>
      <c r="T59" s="517">
        <v>443859</v>
      </c>
      <c r="U59" s="39">
        <v>443859</v>
      </c>
      <c r="V59" s="39">
        <v>521052</v>
      </c>
      <c r="W59" s="516">
        <v>521052</v>
      </c>
      <c r="X59" s="517">
        <v>593420</v>
      </c>
      <c r="Y59" s="106"/>
      <c r="Z59" s="106"/>
      <c r="AA59" s="106"/>
      <c r="AB59" s="106"/>
      <c r="AC59" s="1"/>
      <c r="AD59" s="1"/>
      <c r="AE59" s="18"/>
      <c r="AF59" s="118">
        <f t="shared" si="2"/>
        <v>0.17391333734361589</v>
      </c>
      <c r="AK59" s="355"/>
      <c r="AL59"/>
      <c r="AM59" s="398"/>
      <c r="AN59" s="324"/>
    </row>
    <row r="60" spans="1:40" ht="15" x14ac:dyDescent="0.25">
      <c r="A60" s="57" t="s">
        <v>1890</v>
      </c>
      <c r="C60" s="111"/>
      <c r="D60" s="172">
        <f>A19</f>
        <v>1</v>
      </c>
      <c r="E60" s="99"/>
      <c r="F60" s="67" t="s">
        <v>221</v>
      </c>
      <c r="G60" s="169">
        <f>A19</f>
        <v>1</v>
      </c>
      <c r="H60" s="102" t="s">
        <v>63</v>
      </c>
      <c r="I60" s="170">
        <f>E59</f>
        <v>0</v>
      </c>
      <c r="L60" s="88">
        <v>0.51</v>
      </c>
      <c r="N60" s="1"/>
      <c r="O60" s="1"/>
      <c r="P60" s="1"/>
      <c r="Q60" s="509">
        <v>4000000</v>
      </c>
      <c r="R60" s="152">
        <v>5500000</v>
      </c>
      <c r="S60" s="516">
        <v>412126</v>
      </c>
      <c r="T60" s="517">
        <v>492410</v>
      </c>
      <c r="U60" s="39">
        <v>492410</v>
      </c>
      <c r="V60" s="39">
        <v>578046</v>
      </c>
      <c r="W60" s="516">
        <v>578046</v>
      </c>
      <c r="X60" s="517">
        <v>658331</v>
      </c>
      <c r="Y60" s="106"/>
      <c r="Z60" s="106"/>
      <c r="AA60" s="106"/>
      <c r="AB60" s="106"/>
      <c r="AC60" s="1"/>
      <c r="AD60" s="1"/>
      <c r="AE60" s="18"/>
      <c r="AF60" s="118">
        <f>(V60-U60)/U60</f>
        <v>0.17391198391584248</v>
      </c>
      <c r="AK60" s="353" t="s">
        <v>594</v>
      </c>
      <c r="AL60" s="295" t="s">
        <v>595</v>
      </c>
      <c r="AM60" s="398"/>
      <c r="AN60" s="324"/>
    </row>
    <row r="61" spans="1:40" ht="15" x14ac:dyDescent="0.25">
      <c r="A61" s="56" t="s">
        <v>222</v>
      </c>
      <c r="E61" s="99">
        <f>A19*E59</f>
        <v>0</v>
      </c>
      <c r="L61" s="88">
        <v>0.52</v>
      </c>
      <c r="N61" s="1"/>
      <c r="O61" s="1"/>
      <c r="P61" s="1"/>
      <c r="Q61" s="509">
        <v>5500000</v>
      </c>
      <c r="R61" s="152">
        <v>7000000</v>
      </c>
      <c r="S61" s="512">
        <v>530082</v>
      </c>
      <c r="T61" s="513">
        <v>633344</v>
      </c>
      <c r="U61" s="152">
        <v>633344</v>
      </c>
      <c r="V61" s="152">
        <v>743491</v>
      </c>
      <c r="W61" s="512">
        <v>743491</v>
      </c>
      <c r="X61" s="513">
        <v>846754</v>
      </c>
      <c r="Y61" s="1"/>
      <c r="Z61" s="1"/>
      <c r="AA61" s="1"/>
      <c r="AB61" s="1"/>
      <c r="AC61" s="1"/>
      <c r="AD61" s="1"/>
      <c r="AE61" s="18"/>
      <c r="AF61" s="118">
        <f t="shared" ref="AF61:AF87" si="3">(V61-U61)/U61</f>
        <v>0.17391338672190784</v>
      </c>
      <c r="AK61" s="356" t="s">
        <v>596</v>
      </c>
      <c r="AL61" s="375" t="s">
        <v>765</v>
      </c>
      <c r="AM61" s="401"/>
      <c r="AN61" s="320"/>
    </row>
    <row r="62" spans="1:40" ht="15.75" thickBot="1" x14ac:dyDescent="0.3">
      <c r="A62" s="57" t="s">
        <v>87</v>
      </c>
      <c r="C62" s="111">
        <v>0.19</v>
      </c>
      <c r="E62" s="99">
        <f>C62*E61</f>
        <v>0</v>
      </c>
      <c r="L62" s="88">
        <v>0.53</v>
      </c>
      <c r="N62" s="1"/>
      <c r="O62" s="1"/>
      <c r="P62" s="1"/>
      <c r="Q62" s="509">
        <v>7000000</v>
      </c>
      <c r="R62" s="152">
        <v>8500000</v>
      </c>
      <c r="S62" s="512">
        <v>641179</v>
      </c>
      <c r="T62" s="513">
        <v>766084</v>
      </c>
      <c r="U62" s="152">
        <v>766084</v>
      </c>
      <c r="V62" s="152">
        <v>899316</v>
      </c>
      <c r="W62" s="512">
        <v>899316</v>
      </c>
      <c r="X62" s="513">
        <v>1024221</v>
      </c>
      <c r="Y62" s="1"/>
      <c r="Z62" s="1"/>
      <c r="AA62" s="1"/>
      <c r="AB62" s="1"/>
      <c r="AC62" s="1"/>
      <c r="AD62" s="1"/>
      <c r="AE62" s="18"/>
      <c r="AF62" s="118">
        <f t="shared" si="3"/>
        <v>0.17391304347826086</v>
      </c>
      <c r="AK62" s="357"/>
      <c r="AL62" s="375" t="s">
        <v>874</v>
      </c>
      <c r="AM62" s="401"/>
      <c r="AN62" s="320"/>
    </row>
    <row r="63" spans="1:40" ht="15" x14ac:dyDescent="0.25">
      <c r="A63" s="56" t="s">
        <v>94</v>
      </c>
      <c r="E63" s="112">
        <f>E61+E62</f>
        <v>0</v>
      </c>
      <c r="H63" s="118"/>
      <c r="L63" s="88">
        <v>0.54</v>
      </c>
      <c r="N63" s="1"/>
      <c r="O63" s="1"/>
      <c r="P63" s="1"/>
      <c r="Q63" s="509">
        <v>8500000</v>
      </c>
      <c r="R63" s="152">
        <v>10000000</v>
      </c>
      <c r="S63" s="512">
        <v>747115</v>
      </c>
      <c r="T63" s="513">
        <v>892657</v>
      </c>
      <c r="U63" s="152">
        <v>892657</v>
      </c>
      <c r="V63" s="152">
        <v>1047901</v>
      </c>
      <c r="W63" s="512">
        <v>1047901</v>
      </c>
      <c r="X63" s="513">
        <v>1193443</v>
      </c>
      <c r="Y63" s="1"/>
      <c r="Z63" s="1"/>
      <c r="AA63" s="1"/>
      <c r="AB63" s="1"/>
      <c r="AC63" s="1"/>
      <c r="AD63" s="1"/>
      <c r="AE63" s="18"/>
      <c r="AF63" s="118">
        <f t="shared" si="3"/>
        <v>0.17391226417313704</v>
      </c>
      <c r="AK63" s="358"/>
      <c r="AL63" s="375" t="s">
        <v>875</v>
      </c>
      <c r="AM63" s="401">
        <v>0</v>
      </c>
      <c r="AN63" s="320">
        <v>0</v>
      </c>
    </row>
    <row r="64" spans="1:40" ht="15" x14ac:dyDescent="0.25">
      <c r="L64" s="88">
        <v>0.55000000000000004</v>
      </c>
      <c r="N64" s="1"/>
      <c r="O64" s="1"/>
      <c r="P64" s="1"/>
      <c r="Q64" s="509">
        <v>10000000</v>
      </c>
      <c r="R64" s="152">
        <v>12500000</v>
      </c>
      <c r="S64" s="512">
        <v>848927</v>
      </c>
      <c r="T64" s="513">
        <v>1014303</v>
      </c>
      <c r="U64" s="152">
        <v>1014303</v>
      </c>
      <c r="V64" s="152">
        <v>1190703</v>
      </c>
      <c r="W64" s="512">
        <v>1190703</v>
      </c>
      <c r="X64" s="513">
        <v>1356079</v>
      </c>
      <c r="Y64" s="1"/>
      <c r="Z64" s="1"/>
      <c r="AA64" s="1"/>
      <c r="AB64" s="1"/>
      <c r="AC64" s="1"/>
      <c r="AD64" s="1"/>
      <c r="AE64" s="18"/>
      <c r="AF64" s="118">
        <f t="shared" si="3"/>
        <v>0.17391252909633512</v>
      </c>
      <c r="AK64" s="359" t="s">
        <v>602</v>
      </c>
      <c r="AL64" s="375" t="s">
        <v>876</v>
      </c>
      <c r="AM64" s="401">
        <v>0</v>
      </c>
      <c r="AN64" s="320">
        <v>0</v>
      </c>
    </row>
    <row r="65" spans="12:40" ht="15" x14ac:dyDescent="0.25">
      <c r="L65" s="88">
        <v>0.56000000000000005</v>
      </c>
      <c r="N65" s="1"/>
      <c r="O65" s="1"/>
      <c r="P65" s="1"/>
      <c r="Q65" s="509">
        <v>12500000</v>
      </c>
      <c r="R65" s="152">
        <v>15000000</v>
      </c>
      <c r="S65" s="512">
        <v>1011253</v>
      </c>
      <c r="T65" s="513">
        <v>1208251</v>
      </c>
      <c r="U65" s="152">
        <v>1208251</v>
      </c>
      <c r="V65" s="152">
        <v>1418381</v>
      </c>
      <c r="W65" s="512">
        <v>1418381</v>
      </c>
      <c r="X65" s="513">
        <v>1615378</v>
      </c>
      <c r="Y65" s="1"/>
      <c r="Z65" s="1"/>
      <c r="AA65" s="1"/>
      <c r="AB65" s="1"/>
      <c r="AC65" s="1"/>
      <c r="AD65" s="1"/>
      <c r="AE65" s="18"/>
      <c r="AF65" s="118">
        <f t="shared" si="3"/>
        <v>0.17391253969580825</v>
      </c>
      <c r="AK65" s="352"/>
      <c r="AL65" s="296" t="s">
        <v>840</v>
      </c>
      <c r="AM65" s="403">
        <f>SUM(AM61:AM64)</f>
        <v>0</v>
      </c>
      <c r="AN65" s="321"/>
    </row>
    <row r="66" spans="12:40" ht="15" x14ac:dyDescent="0.25">
      <c r="L66" s="88">
        <v>0.56999999999999995</v>
      </c>
      <c r="N66" s="1"/>
      <c r="O66" s="1"/>
      <c r="P66" s="1"/>
      <c r="Q66" s="509">
        <v>15000000</v>
      </c>
      <c r="R66" s="152">
        <v>17500000</v>
      </c>
      <c r="S66" s="512">
        <v>1166129</v>
      </c>
      <c r="T66" s="513">
        <v>1393297</v>
      </c>
      <c r="U66" s="152">
        <v>1393297</v>
      </c>
      <c r="V66" s="152">
        <v>1635609</v>
      </c>
      <c r="W66" s="512">
        <v>1635609</v>
      </c>
      <c r="X66" s="513">
        <v>1862777</v>
      </c>
      <c r="Y66" s="1"/>
      <c r="Z66" s="1"/>
      <c r="AA66" s="1"/>
      <c r="AB66" s="1"/>
      <c r="AC66" s="1"/>
      <c r="AD66" s="1"/>
      <c r="AE66" s="18"/>
      <c r="AF66" s="118">
        <f t="shared" si="3"/>
        <v>0.17391266901457478</v>
      </c>
      <c r="AK66" s="352"/>
      <c r="AL66" s="326" t="s">
        <v>733</v>
      </c>
      <c r="AM66" s="397"/>
      <c r="AN66" s="322">
        <f>SUM(AN61:AN65)</f>
        <v>0</v>
      </c>
    </row>
    <row r="67" spans="12:40" ht="15" x14ac:dyDescent="0.25">
      <c r="L67" s="88">
        <v>0.57999999999999996</v>
      </c>
      <c r="N67" s="1"/>
      <c r="O67" s="1"/>
      <c r="P67" s="1"/>
      <c r="Q67" s="509">
        <v>17500000</v>
      </c>
      <c r="R67" s="152">
        <v>20000000</v>
      </c>
      <c r="S67" s="512">
        <v>1314919</v>
      </c>
      <c r="T67" s="513">
        <v>1571072</v>
      </c>
      <c r="U67" s="152">
        <v>1571072</v>
      </c>
      <c r="V67" s="152">
        <v>1844302</v>
      </c>
      <c r="W67" s="512">
        <v>1844302</v>
      </c>
      <c r="X67" s="513">
        <v>2100455</v>
      </c>
      <c r="Y67" s="1"/>
      <c r="Z67" s="1"/>
      <c r="AA67" s="1"/>
      <c r="AB67" s="1"/>
      <c r="AC67" s="1"/>
      <c r="AD67" s="1"/>
      <c r="AE67" s="18"/>
      <c r="AF67" s="118">
        <f t="shared" si="3"/>
        <v>0.17391309882678832</v>
      </c>
      <c r="AK67" s="352"/>
      <c r="AL67" s="296"/>
      <c r="AM67" s="342"/>
      <c r="AN67" s="319"/>
    </row>
    <row r="68" spans="12:40" ht="15" x14ac:dyDescent="0.25">
      <c r="L68" s="88">
        <v>0.59</v>
      </c>
      <c r="N68" s="1"/>
      <c r="O68" s="1"/>
      <c r="P68" s="1"/>
      <c r="Q68" s="509">
        <v>20000000</v>
      </c>
      <c r="R68" s="152">
        <v>22500000</v>
      </c>
      <c r="S68" s="512">
        <v>1458563</v>
      </c>
      <c r="T68" s="513">
        <v>1742699</v>
      </c>
      <c r="U68" s="152">
        <v>1742699</v>
      </c>
      <c r="V68" s="152">
        <v>2045777</v>
      </c>
      <c r="W68" s="512">
        <v>2045777</v>
      </c>
      <c r="X68" s="513">
        <v>2329913</v>
      </c>
      <c r="Y68" s="1"/>
      <c r="Z68" s="1"/>
      <c r="AA68" s="1"/>
      <c r="AB68" s="1"/>
      <c r="AC68" s="1"/>
      <c r="AD68" s="1"/>
      <c r="AE68" s="18"/>
      <c r="AF68" s="118">
        <f t="shared" si="3"/>
        <v>0.17391299358064702</v>
      </c>
      <c r="AK68" s="353" t="s">
        <v>606</v>
      </c>
      <c r="AL68" s="295" t="s">
        <v>607</v>
      </c>
      <c r="AM68" s="342"/>
      <c r="AN68" s="323"/>
    </row>
    <row r="69" spans="12:40" ht="15" x14ac:dyDescent="0.25">
      <c r="L69" s="88">
        <v>0.6</v>
      </c>
      <c r="N69" s="1"/>
      <c r="O69" s="1"/>
      <c r="P69" s="1"/>
      <c r="Q69" s="509">
        <v>22500000</v>
      </c>
      <c r="R69" s="152">
        <v>25000000</v>
      </c>
      <c r="S69" s="512">
        <v>1597747</v>
      </c>
      <c r="T69" s="513">
        <v>1908997</v>
      </c>
      <c r="U69" s="152">
        <v>1908997</v>
      </c>
      <c r="V69" s="152">
        <v>2240996</v>
      </c>
      <c r="W69" s="512">
        <v>2240996</v>
      </c>
      <c r="X69" s="513">
        <v>2552246</v>
      </c>
      <c r="Y69" s="1"/>
      <c r="Z69" s="1"/>
      <c r="AA69" s="1"/>
      <c r="AB69" s="1"/>
      <c r="AC69" s="1"/>
      <c r="AD69" s="1"/>
      <c r="AE69" s="18"/>
      <c r="AF69" s="118">
        <f t="shared" si="3"/>
        <v>0.17391279294833883</v>
      </c>
      <c r="AK69" s="348" t="s">
        <v>608</v>
      </c>
      <c r="AL69" s="300" t="s">
        <v>877</v>
      </c>
      <c r="AM69" s="401"/>
      <c r="AN69" s="320"/>
    </row>
    <row r="70" spans="12:40" ht="15" x14ac:dyDescent="0.25">
      <c r="L70" s="88">
        <v>0.61</v>
      </c>
      <c r="N70" s="1"/>
      <c r="O70" s="1"/>
      <c r="P70" s="1"/>
      <c r="Q70" s="509">
        <v>25000000</v>
      </c>
      <c r="R70" s="152">
        <v>30000000</v>
      </c>
      <c r="S70" s="512">
        <v>1732992</v>
      </c>
      <c r="T70" s="513">
        <v>2070587</v>
      </c>
      <c r="U70" s="152">
        <v>2070587</v>
      </c>
      <c r="V70" s="152">
        <v>2430689</v>
      </c>
      <c r="W70" s="512">
        <v>2430689</v>
      </c>
      <c r="X70" s="513">
        <v>2768285</v>
      </c>
      <c r="Y70" s="1"/>
      <c r="Z70" s="1"/>
      <c r="AA70" s="1"/>
      <c r="AB70" s="1"/>
      <c r="AC70" s="1"/>
      <c r="AD70" s="1"/>
      <c r="AE70" s="18"/>
      <c r="AF70" s="118">
        <f t="shared" si="3"/>
        <v>0.17391300148218838</v>
      </c>
      <c r="AK70" s="354"/>
      <c r="AL70" s="300" t="s">
        <v>878</v>
      </c>
      <c r="AM70" s="401"/>
      <c r="AN70" s="320"/>
    </row>
    <row r="71" spans="12:40" ht="15" x14ac:dyDescent="0.25">
      <c r="L71" s="88">
        <v>0.62</v>
      </c>
      <c r="N71" s="1"/>
      <c r="O71" s="1"/>
      <c r="P71" s="1"/>
      <c r="Q71" s="509">
        <v>30000000</v>
      </c>
      <c r="R71" s="152">
        <v>35000000</v>
      </c>
      <c r="S71" s="512">
        <v>1993217</v>
      </c>
      <c r="T71" s="513">
        <v>2381505</v>
      </c>
      <c r="U71" s="152">
        <v>2381505</v>
      </c>
      <c r="V71" s="152">
        <v>2795680</v>
      </c>
      <c r="W71" s="512">
        <v>2795680</v>
      </c>
      <c r="X71" s="513">
        <v>3183969</v>
      </c>
      <c r="Y71" s="1"/>
      <c r="Z71" s="1"/>
      <c r="AA71" s="1"/>
      <c r="AB71" s="1"/>
      <c r="AC71" s="1"/>
      <c r="AD71" s="1"/>
      <c r="AE71" s="18"/>
      <c r="AF71" s="118">
        <f t="shared" si="3"/>
        <v>0.17391313476142187</v>
      </c>
      <c r="AK71" s="349"/>
      <c r="AL71" s="300" t="s">
        <v>879</v>
      </c>
      <c r="AM71" s="401">
        <v>0.04</v>
      </c>
      <c r="AN71" s="320">
        <v>0.04</v>
      </c>
    </row>
    <row r="72" spans="12:40" ht="15" x14ac:dyDescent="0.25">
      <c r="L72" s="88">
        <v>0.63</v>
      </c>
      <c r="N72" s="1"/>
      <c r="O72" s="1"/>
      <c r="P72" s="1"/>
      <c r="Q72" s="509">
        <v>35000000</v>
      </c>
      <c r="R72" s="152">
        <v>40000000</v>
      </c>
      <c r="S72" s="512">
        <v>2241671</v>
      </c>
      <c r="T72" s="513">
        <v>2678360</v>
      </c>
      <c r="U72" s="152">
        <v>2678360</v>
      </c>
      <c r="V72" s="152">
        <v>3144161</v>
      </c>
      <c r="W72" s="512">
        <v>3144161</v>
      </c>
      <c r="X72" s="513">
        <v>3580851</v>
      </c>
      <c r="Y72" s="1"/>
      <c r="Z72" s="1"/>
      <c r="AA72" s="1"/>
      <c r="AB72" s="1"/>
      <c r="AC72" s="1"/>
      <c r="AD72" s="1"/>
      <c r="AE72" s="18"/>
      <c r="AF72" s="118">
        <f t="shared" si="3"/>
        <v>0.17391276751444915</v>
      </c>
      <c r="AK72" s="348" t="s">
        <v>613</v>
      </c>
      <c r="AL72" s="300" t="s">
        <v>880</v>
      </c>
      <c r="AM72" s="401"/>
      <c r="AN72" s="320"/>
    </row>
    <row r="73" spans="12:40" ht="15" x14ac:dyDescent="0.25">
      <c r="L73" s="88">
        <v>0.64</v>
      </c>
      <c r="N73" s="1"/>
      <c r="O73" s="1"/>
      <c r="P73" s="1"/>
      <c r="Q73" s="509">
        <v>40000000</v>
      </c>
      <c r="R73" s="152">
        <v>45000000</v>
      </c>
      <c r="S73" s="512">
        <v>2480042</v>
      </c>
      <c r="T73" s="513">
        <v>2963167</v>
      </c>
      <c r="U73" s="152">
        <v>2963167</v>
      </c>
      <c r="V73" s="152">
        <v>3478501</v>
      </c>
      <c r="W73" s="512">
        <v>3478501</v>
      </c>
      <c r="X73" s="513">
        <v>3961626</v>
      </c>
      <c r="Y73" s="1"/>
      <c r="Z73" s="1"/>
      <c r="AA73" s="1"/>
      <c r="AB73" s="1"/>
      <c r="AC73" s="1"/>
      <c r="AD73" s="1"/>
      <c r="AE73" s="18"/>
      <c r="AF73" s="118">
        <f t="shared" si="3"/>
        <v>0.1739132488988977</v>
      </c>
      <c r="AK73" s="354"/>
      <c r="AL73" s="300" t="s">
        <v>881</v>
      </c>
      <c r="AM73" s="401"/>
      <c r="AN73" s="320"/>
    </row>
    <row r="74" spans="12:40" ht="15" x14ac:dyDescent="0.25">
      <c r="L74" s="88">
        <v>0.65</v>
      </c>
      <c r="N74" s="1"/>
      <c r="O74" s="1"/>
      <c r="P74" s="1"/>
      <c r="Q74" s="509">
        <v>45000000</v>
      </c>
      <c r="R74" s="152">
        <v>50000000</v>
      </c>
      <c r="S74" s="512">
        <v>2709572</v>
      </c>
      <c r="T74" s="513">
        <v>3237410</v>
      </c>
      <c r="U74" s="152">
        <v>3237410</v>
      </c>
      <c r="V74" s="152">
        <v>3800438</v>
      </c>
      <c r="W74" s="512">
        <v>3800438</v>
      </c>
      <c r="X74" s="513">
        <v>4328277</v>
      </c>
      <c r="Y74" s="1"/>
      <c r="Z74" s="1"/>
      <c r="AA74" s="1"/>
      <c r="AB74" s="1"/>
      <c r="AC74" s="1"/>
      <c r="AD74" s="1"/>
      <c r="AE74" s="18"/>
      <c r="AF74" s="118">
        <f t="shared" si="3"/>
        <v>0.17391309719806883</v>
      </c>
      <c r="AK74" s="354"/>
      <c r="AL74" s="300" t="s">
        <v>882</v>
      </c>
      <c r="AM74" s="401"/>
      <c r="AN74" s="320"/>
    </row>
    <row r="75" spans="12:40" ht="15" x14ac:dyDescent="0.25">
      <c r="L75" s="88">
        <v>0.66</v>
      </c>
      <c r="N75" s="1"/>
      <c r="O75" s="1"/>
      <c r="P75" s="1"/>
      <c r="Q75" s="509">
        <v>50000000</v>
      </c>
      <c r="R75" s="152">
        <v>55000000</v>
      </c>
      <c r="S75" s="512">
        <v>2931209</v>
      </c>
      <c r="T75" s="513">
        <v>3502224</v>
      </c>
      <c r="U75" s="152">
        <v>3502224</v>
      </c>
      <c r="V75" s="152">
        <v>4111306</v>
      </c>
      <c r="W75" s="512">
        <v>4111306</v>
      </c>
      <c r="X75" s="513">
        <v>4682321</v>
      </c>
      <c r="Y75" s="1"/>
      <c r="Z75" s="1"/>
      <c r="AA75" s="1"/>
      <c r="AB75" s="1"/>
      <c r="AC75" s="1"/>
      <c r="AD75" s="1"/>
      <c r="AE75" s="18"/>
      <c r="AF75" s="118">
        <f t="shared" si="3"/>
        <v>0.1739129193335435</v>
      </c>
      <c r="AK75" s="354"/>
      <c r="AL75" s="300" t="s">
        <v>883</v>
      </c>
      <c r="AM75" s="401"/>
      <c r="AN75" s="320"/>
    </row>
    <row r="76" spans="12:40" ht="15" x14ac:dyDescent="0.25">
      <c r="L76" s="88">
        <v>0.67</v>
      </c>
      <c r="N76" s="1"/>
      <c r="O76" s="1"/>
      <c r="P76" s="1"/>
      <c r="Q76" s="509">
        <v>55000000</v>
      </c>
      <c r="R76" s="152">
        <v>60000000</v>
      </c>
      <c r="S76" s="512">
        <v>3145707</v>
      </c>
      <c r="T76" s="513">
        <v>3758507</v>
      </c>
      <c r="U76" s="152">
        <v>3758507</v>
      </c>
      <c r="V76" s="152">
        <v>4412160</v>
      </c>
      <c r="W76" s="512">
        <v>4412160</v>
      </c>
      <c r="X76" s="513">
        <v>5024960</v>
      </c>
      <c r="Y76" s="1"/>
      <c r="Z76" s="1"/>
      <c r="AA76" s="1"/>
      <c r="AB76" s="1"/>
      <c r="AC76" s="1"/>
      <c r="AD76" s="1"/>
      <c r="AE76" s="18"/>
      <c r="AF76" s="118">
        <f t="shared" si="3"/>
        <v>0.17391293936661553</v>
      </c>
      <c r="AK76" s="354"/>
      <c r="AL76" s="300" t="s">
        <v>884</v>
      </c>
      <c r="AM76" s="401"/>
      <c r="AN76" s="320"/>
    </row>
    <row r="77" spans="12:40" ht="15" x14ac:dyDescent="0.25">
      <c r="L77" s="88">
        <v>0.68</v>
      </c>
      <c r="N77" s="1"/>
      <c r="O77" s="1"/>
      <c r="P77" s="1"/>
      <c r="Q77" s="509">
        <v>60000000</v>
      </c>
      <c r="R77" s="152">
        <v>65000000</v>
      </c>
      <c r="S77" s="512">
        <v>3353675</v>
      </c>
      <c r="T77" s="513">
        <v>4006988</v>
      </c>
      <c r="U77" s="152">
        <v>4006988</v>
      </c>
      <c r="V77" s="152">
        <v>4703856</v>
      </c>
      <c r="W77" s="512">
        <v>4703856</v>
      </c>
      <c r="X77" s="513">
        <v>5357169</v>
      </c>
      <c r="Y77" s="1"/>
      <c r="Z77" s="1"/>
      <c r="AA77" s="1"/>
      <c r="AB77" s="1"/>
      <c r="AC77" s="1"/>
      <c r="AD77" s="1"/>
      <c r="AE77" s="18"/>
      <c r="AF77" s="118">
        <f t="shared" si="3"/>
        <v>0.1739131736855713</v>
      </c>
      <c r="AK77" s="354"/>
      <c r="AL77" s="300" t="s">
        <v>885</v>
      </c>
      <c r="AM77" s="401"/>
      <c r="AN77" s="320"/>
    </row>
    <row r="78" spans="12:40" ht="15" x14ac:dyDescent="0.25">
      <c r="L78" s="88">
        <v>0.69</v>
      </c>
      <c r="N78" s="1"/>
      <c r="O78" s="1"/>
      <c r="P78" s="1"/>
      <c r="Q78" s="509">
        <v>65000000</v>
      </c>
      <c r="R78" s="152">
        <v>70000000</v>
      </c>
      <c r="S78" s="512">
        <v>3555621</v>
      </c>
      <c r="T78" s="513">
        <v>4248275</v>
      </c>
      <c r="U78" s="152">
        <v>4248275</v>
      </c>
      <c r="V78" s="152">
        <v>4987105</v>
      </c>
      <c r="W78" s="512">
        <v>4987105</v>
      </c>
      <c r="X78" s="513">
        <v>5679758</v>
      </c>
      <c r="Y78" s="1"/>
      <c r="Z78" s="1"/>
      <c r="AA78" s="1"/>
      <c r="AB78" s="1"/>
      <c r="AC78" s="1"/>
      <c r="AD78" s="1"/>
      <c r="AE78" s="18"/>
      <c r="AF78" s="118">
        <f t="shared" si="3"/>
        <v>0.17391294113493125</v>
      </c>
      <c r="AK78" s="354"/>
      <c r="AL78" s="300" t="s">
        <v>886</v>
      </c>
      <c r="AM78" s="401"/>
      <c r="AN78" s="320"/>
    </row>
    <row r="79" spans="12:40" ht="15" x14ac:dyDescent="0.25">
      <c r="L79" s="88">
        <v>0.7</v>
      </c>
      <c r="N79" s="1"/>
      <c r="O79" s="1"/>
      <c r="P79" s="1"/>
      <c r="Q79" s="509">
        <v>70000000</v>
      </c>
      <c r="R79" s="152">
        <v>75000000</v>
      </c>
      <c r="S79" s="512">
        <v>3751972</v>
      </c>
      <c r="T79" s="513">
        <v>4482876</v>
      </c>
      <c r="U79" s="152">
        <v>4482876</v>
      </c>
      <c r="V79" s="152">
        <v>5262506</v>
      </c>
      <c r="W79" s="512">
        <v>5262506</v>
      </c>
      <c r="X79" s="513">
        <v>5993410</v>
      </c>
      <c r="Y79" s="1"/>
      <c r="Z79" s="1"/>
      <c r="AA79" s="1"/>
      <c r="AB79" s="1"/>
      <c r="AC79" s="1"/>
      <c r="AD79" s="1"/>
      <c r="AE79" s="18"/>
      <c r="AF79" s="118">
        <f t="shared" si="3"/>
        <v>0.17391290769586309</v>
      </c>
      <c r="AK79" s="349"/>
      <c r="AL79" s="300" t="s">
        <v>887</v>
      </c>
      <c r="AM79" s="401">
        <v>7.0000000000000007E-2</v>
      </c>
      <c r="AN79" s="320">
        <v>7.0000000000000007E-2</v>
      </c>
    </row>
    <row r="80" spans="12:40" ht="15" x14ac:dyDescent="0.25">
      <c r="L80" s="88">
        <v>0.71</v>
      </c>
      <c r="N80" s="1"/>
      <c r="O80" s="1"/>
      <c r="P80" s="1"/>
      <c r="Q80" s="509">
        <v>75000000</v>
      </c>
      <c r="R80" s="152">
        <v>100000000</v>
      </c>
      <c r="S80" s="512">
        <v>3943095</v>
      </c>
      <c r="T80" s="513">
        <v>4711230</v>
      </c>
      <c r="U80" s="152">
        <v>4711230</v>
      </c>
      <c r="V80" s="152">
        <v>5530575</v>
      </c>
      <c r="W80" s="512">
        <v>5530575</v>
      </c>
      <c r="X80" s="513">
        <v>6298710</v>
      </c>
      <c r="Y80" s="1"/>
      <c r="Z80" s="1"/>
      <c r="AA80" s="1"/>
      <c r="AB80" s="1"/>
      <c r="AC80" s="1"/>
      <c r="AD80" s="1"/>
      <c r="AE80" s="18"/>
      <c r="AF80" s="118">
        <f t="shared" si="3"/>
        <v>0.17391318190790939</v>
      </c>
      <c r="AK80" s="351" t="s">
        <v>619</v>
      </c>
      <c r="AL80" s="301" t="s">
        <v>888</v>
      </c>
      <c r="AM80" s="401">
        <v>0.04</v>
      </c>
      <c r="AN80" s="320">
        <v>0.04</v>
      </c>
    </row>
    <row r="81" spans="12:40" ht="15.75" thickBot="1" x14ac:dyDescent="0.3">
      <c r="L81" s="88">
        <v>0.72</v>
      </c>
      <c r="N81" s="1"/>
      <c r="O81" s="1"/>
      <c r="P81" s="1"/>
      <c r="Q81" s="509">
        <v>100000000</v>
      </c>
      <c r="R81" s="152">
        <v>150000000</v>
      </c>
      <c r="S81" s="512">
        <v>4830186</v>
      </c>
      <c r="T81" s="513">
        <v>5771132</v>
      </c>
      <c r="U81" s="152">
        <v>5771132</v>
      </c>
      <c r="V81" s="152">
        <v>6774807</v>
      </c>
      <c r="W81" s="512">
        <v>6774807</v>
      </c>
      <c r="X81" s="513">
        <v>7715752</v>
      </c>
      <c r="Y81" s="1"/>
      <c r="Z81" s="1"/>
      <c r="AA81" s="1"/>
      <c r="AB81" s="1"/>
      <c r="AC81" s="1"/>
      <c r="AD81" s="1"/>
      <c r="AE81" s="18"/>
      <c r="AF81" s="118">
        <f t="shared" si="3"/>
        <v>0.17391302087701338</v>
      </c>
      <c r="AK81" s="351" t="s">
        <v>623</v>
      </c>
      <c r="AL81" s="301" t="s">
        <v>889</v>
      </c>
      <c r="AM81" s="401">
        <v>0.01</v>
      </c>
      <c r="AN81" s="320">
        <v>0.01</v>
      </c>
    </row>
    <row r="82" spans="12:40" ht="24.75" thickTop="1" thickBot="1" x14ac:dyDescent="0.3">
      <c r="L82" s="88">
        <v>0.73</v>
      </c>
      <c r="N82" s="22" t="s">
        <v>72</v>
      </c>
      <c r="O82" s="23"/>
      <c r="P82" s="24"/>
      <c r="Q82" s="509">
        <v>150000000</v>
      </c>
      <c r="R82" s="152">
        <v>200000000</v>
      </c>
      <c r="S82" s="512">
        <v>6336123</v>
      </c>
      <c r="T82" s="513">
        <v>7570432</v>
      </c>
      <c r="U82" s="152">
        <v>7570432</v>
      </c>
      <c r="V82" s="152">
        <v>8887029</v>
      </c>
      <c r="W82" s="512">
        <v>8887029</v>
      </c>
      <c r="X82" s="513">
        <v>10121339</v>
      </c>
      <c r="Y82" s="1"/>
      <c r="Z82" s="1"/>
      <c r="AA82" s="1"/>
      <c r="AB82" s="1"/>
      <c r="AC82" s="1"/>
      <c r="AD82" s="1"/>
      <c r="AE82" s="18"/>
      <c r="AF82" s="118">
        <f t="shared" si="3"/>
        <v>0.17391306070776411</v>
      </c>
      <c r="AK82" s="348" t="s">
        <v>624</v>
      </c>
      <c r="AL82" s="360" t="s">
        <v>890</v>
      </c>
      <c r="AM82" s="401"/>
      <c r="AN82" s="320"/>
    </row>
    <row r="83" spans="12:40" ht="15.75" thickTop="1" x14ac:dyDescent="0.25">
      <c r="L83" s="88">
        <v>0.74</v>
      </c>
      <c r="N83" s="25">
        <f>AE44-AE42</f>
        <v>443</v>
      </c>
      <c r="O83" s="26"/>
      <c r="P83" s="27">
        <f>N83*C14+AE42</f>
        <v>2547</v>
      </c>
      <c r="Q83" s="509">
        <v>200000000</v>
      </c>
      <c r="R83" s="152">
        <v>250000000</v>
      </c>
      <c r="S83" s="512">
        <v>7579710</v>
      </c>
      <c r="T83" s="513">
        <v>9056277</v>
      </c>
      <c r="U83" s="152">
        <v>9056277</v>
      </c>
      <c r="V83" s="152">
        <v>10631281</v>
      </c>
      <c r="W83" s="512">
        <v>10631281</v>
      </c>
      <c r="X83" s="513">
        <v>12107848</v>
      </c>
      <c r="Y83" s="1"/>
      <c r="Z83" s="1"/>
      <c r="AA83" s="1"/>
      <c r="AB83" s="1"/>
      <c r="AC83" s="1"/>
      <c r="AD83" s="1"/>
      <c r="AE83" s="18"/>
      <c r="AF83" s="118">
        <f t="shared" si="3"/>
        <v>0.17391296666389511</v>
      </c>
      <c r="AK83" s="354"/>
      <c r="AL83" s="360" t="s">
        <v>891</v>
      </c>
      <c r="AM83" s="401"/>
      <c r="AN83" s="320"/>
    </row>
    <row r="84" spans="12:40" ht="15" x14ac:dyDescent="0.25">
      <c r="L84" s="88">
        <v>0.75</v>
      </c>
      <c r="N84" s="28">
        <f>AE45-AE43</f>
        <v>766</v>
      </c>
      <c r="O84" s="29"/>
      <c r="P84" s="30">
        <f>N84*C14+AE43</f>
        <v>4408</v>
      </c>
      <c r="Q84" s="509">
        <v>250000000</v>
      </c>
      <c r="R84" s="152">
        <v>300000000</v>
      </c>
      <c r="S84" s="512">
        <v>8631924</v>
      </c>
      <c r="T84" s="513">
        <v>10313468</v>
      </c>
      <c r="U84" s="152">
        <v>10313468</v>
      </c>
      <c r="V84" s="152">
        <v>12107114</v>
      </c>
      <c r="W84" s="512">
        <v>12107114</v>
      </c>
      <c r="X84" s="513">
        <v>13788658</v>
      </c>
      <c r="Y84" s="1"/>
      <c r="Z84" s="1"/>
      <c r="AA84" s="1"/>
      <c r="AB84" s="1"/>
      <c r="AC84" s="1"/>
      <c r="AD84" s="1"/>
      <c r="AE84" s="18"/>
      <c r="AF84" s="118">
        <f t="shared" si="3"/>
        <v>0.17391298445876791</v>
      </c>
      <c r="AK84" s="349"/>
      <c r="AL84" s="360" t="s">
        <v>892</v>
      </c>
      <c r="AM84" s="401">
        <v>0.02</v>
      </c>
      <c r="AN84" s="320">
        <v>0.02</v>
      </c>
    </row>
    <row r="85" spans="12:40" ht="15" x14ac:dyDescent="0.25">
      <c r="L85" s="88">
        <v>0.76</v>
      </c>
      <c r="N85" s="28"/>
      <c r="O85" s="29"/>
      <c r="P85" s="30">
        <f>P84-P83</f>
        <v>1861</v>
      </c>
      <c r="Q85" s="509">
        <v>300000000</v>
      </c>
      <c r="R85" s="152">
        <v>400000000</v>
      </c>
      <c r="S85" s="512">
        <v>9541819</v>
      </c>
      <c r="T85" s="513">
        <v>11400614</v>
      </c>
      <c r="U85" s="152">
        <v>11400614</v>
      </c>
      <c r="V85" s="152">
        <v>13383330</v>
      </c>
      <c r="W85" s="512">
        <v>13383330</v>
      </c>
      <c r="X85" s="513">
        <v>15242126</v>
      </c>
      <c r="Y85" s="1"/>
      <c r="Z85" s="1"/>
      <c r="AA85" s="1"/>
      <c r="AB85" s="1"/>
      <c r="AC85" s="1"/>
      <c r="AD85" s="1"/>
      <c r="AE85" s="18"/>
      <c r="AF85" s="118">
        <f t="shared" si="3"/>
        <v>0.17391308924238641</v>
      </c>
      <c r="AK85" s="348" t="s">
        <v>627</v>
      </c>
      <c r="AL85" s="300" t="s">
        <v>893</v>
      </c>
      <c r="AM85" s="401"/>
      <c r="AN85" s="320"/>
    </row>
    <row r="86" spans="12:40" ht="15.75" thickBot="1" x14ac:dyDescent="0.3">
      <c r="L86" s="88">
        <v>0.77</v>
      </c>
      <c r="N86" s="31"/>
      <c r="O86" s="32"/>
      <c r="P86" s="33">
        <f>(E29-AE38)/(AE39-AE38)*P85+P83</f>
        <v>4335.6663143961832</v>
      </c>
      <c r="Q86" s="509">
        <v>400000000</v>
      </c>
      <c r="R86" s="152">
        <v>500000000</v>
      </c>
      <c r="S86" s="512">
        <v>11081538</v>
      </c>
      <c r="T86" s="513">
        <v>13240279</v>
      </c>
      <c r="U86" s="152">
        <v>13240279</v>
      </c>
      <c r="V86" s="152">
        <v>15542936</v>
      </c>
      <c r="W86" s="512">
        <v>15542936</v>
      </c>
      <c r="X86" s="513">
        <v>17701677</v>
      </c>
      <c r="Y86" s="1"/>
      <c r="Z86" s="1"/>
      <c r="AA86" s="1"/>
      <c r="AB86" s="1"/>
      <c r="AC86" s="1"/>
      <c r="AD86" s="1"/>
      <c r="AE86" s="18"/>
      <c r="AF86" s="118">
        <f t="shared" si="3"/>
        <v>0.17391302705932404</v>
      </c>
      <c r="AK86" s="349"/>
      <c r="AL86" s="300" t="s">
        <v>894</v>
      </c>
      <c r="AM86" s="401">
        <v>0.04</v>
      </c>
      <c r="AN86" s="320">
        <v>0.04</v>
      </c>
    </row>
    <row r="87" spans="12:40" ht="16.5" thickTop="1" thickBot="1" x14ac:dyDescent="0.3">
      <c r="L87" s="88">
        <v>0.78</v>
      </c>
      <c r="Q87" s="510">
        <v>500000000</v>
      </c>
      <c r="R87" s="518">
        <v>500000001</v>
      </c>
      <c r="S87" s="514">
        <v>12442909</v>
      </c>
      <c r="T87" s="515">
        <v>14866853</v>
      </c>
      <c r="U87" s="511">
        <v>14866853</v>
      </c>
      <c r="V87" s="511">
        <v>17452392</v>
      </c>
      <c r="W87" s="514">
        <v>17452392</v>
      </c>
      <c r="X87" s="515">
        <v>19876335</v>
      </c>
      <c r="Y87" s="521"/>
      <c r="Z87" s="521"/>
      <c r="AA87" s="521"/>
      <c r="AB87" s="521"/>
      <c r="AC87" s="521"/>
      <c r="AD87" s="521"/>
      <c r="AE87" s="522"/>
      <c r="AF87" s="118">
        <f t="shared" si="3"/>
        <v>0.17391299961061027</v>
      </c>
      <c r="AK87" s="352"/>
      <c r="AL87" s="296" t="s">
        <v>840</v>
      </c>
      <c r="AM87" s="403">
        <f>SUM(AM69:AM86)</f>
        <v>0.22000000000000003</v>
      </c>
      <c r="AN87" s="322"/>
    </row>
    <row r="88" spans="12:40" ht="15" thickTop="1" x14ac:dyDescent="0.2">
      <c r="L88" s="88">
        <v>0.79</v>
      </c>
      <c r="AK88" s="352"/>
      <c r="AL88" s="326" t="s">
        <v>733</v>
      </c>
      <c r="AM88" s="397"/>
      <c r="AN88" s="322">
        <f>SUM(AN69:AN86)</f>
        <v>0.22000000000000003</v>
      </c>
    </row>
    <row r="89" spans="12:40" x14ac:dyDescent="0.2">
      <c r="L89" s="88">
        <v>0.8</v>
      </c>
      <c r="AK89" s="352"/>
      <c r="AL89" s="296"/>
      <c r="AM89" s="342"/>
      <c r="AN89" s="319"/>
    </row>
    <row r="90" spans="12:40" x14ac:dyDescent="0.2">
      <c r="L90" s="88">
        <v>0.81</v>
      </c>
      <c r="AK90" s="353" t="s">
        <v>631</v>
      </c>
      <c r="AL90" s="295" t="s">
        <v>632</v>
      </c>
      <c r="AM90" s="342"/>
      <c r="AN90" s="323"/>
    </row>
    <row r="91" spans="12:40" x14ac:dyDescent="0.2">
      <c r="L91" s="88">
        <v>0.82</v>
      </c>
      <c r="AK91" s="356" t="s">
        <v>633</v>
      </c>
      <c r="AL91" s="300" t="s">
        <v>895</v>
      </c>
      <c r="AM91" s="401"/>
      <c r="AN91" s="320"/>
    </row>
    <row r="92" spans="12:40" x14ac:dyDescent="0.2">
      <c r="L92" s="88">
        <v>0.83</v>
      </c>
      <c r="AK92" s="357"/>
      <c r="AL92" s="360" t="s">
        <v>896</v>
      </c>
      <c r="AM92" s="401">
        <v>1.4999999999999999E-2</v>
      </c>
      <c r="AN92" s="320">
        <v>1.4999999999999999E-2</v>
      </c>
    </row>
    <row r="93" spans="12:40" x14ac:dyDescent="0.2">
      <c r="L93" s="88">
        <v>0.84</v>
      </c>
      <c r="AK93" s="356" t="s">
        <v>635</v>
      </c>
      <c r="AL93" s="360" t="s">
        <v>897</v>
      </c>
      <c r="AM93" s="401"/>
      <c r="AN93" s="320"/>
    </row>
    <row r="94" spans="12:40" x14ac:dyDescent="0.2">
      <c r="L94" s="88">
        <v>0.85</v>
      </c>
      <c r="AK94" s="357"/>
      <c r="AL94" s="360" t="s">
        <v>898</v>
      </c>
      <c r="AM94" s="401"/>
      <c r="AN94" s="320"/>
    </row>
    <row r="95" spans="12:40" x14ac:dyDescent="0.2">
      <c r="L95" s="88">
        <v>0.86</v>
      </c>
      <c r="AK95" s="358"/>
      <c r="AL95" s="360" t="s">
        <v>899</v>
      </c>
      <c r="AM95" s="401">
        <v>0.03</v>
      </c>
      <c r="AN95" s="320">
        <v>0.03</v>
      </c>
    </row>
    <row r="96" spans="12:40" x14ac:dyDescent="0.2">
      <c r="L96" s="88">
        <v>0.87</v>
      </c>
      <c r="AK96" s="356" t="s">
        <v>640</v>
      </c>
      <c r="AL96" s="360" t="s">
        <v>900</v>
      </c>
      <c r="AM96" s="401"/>
      <c r="AN96" s="320"/>
    </row>
    <row r="97" spans="12:40" x14ac:dyDescent="0.2">
      <c r="L97" s="88">
        <v>0.88</v>
      </c>
      <c r="AK97" s="358"/>
      <c r="AL97" s="360" t="s">
        <v>901</v>
      </c>
      <c r="AM97" s="401">
        <v>5.0000000000000001E-3</v>
      </c>
      <c r="AN97" s="320">
        <v>5.0000000000000001E-3</v>
      </c>
    </row>
    <row r="98" spans="12:40" x14ac:dyDescent="0.2">
      <c r="L98" s="88">
        <v>0.89</v>
      </c>
      <c r="AK98" s="359" t="s">
        <v>643</v>
      </c>
      <c r="AL98" s="361" t="s">
        <v>791</v>
      </c>
      <c r="AM98" s="401">
        <v>0.01</v>
      </c>
      <c r="AN98" s="320">
        <v>0.01</v>
      </c>
    </row>
    <row r="99" spans="12:40" x14ac:dyDescent="0.2">
      <c r="L99" s="88">
        <v>0.9</v>
      </c>
      <c r="AK99" s="356" t="s">
        <v>902</v>
      </c>
      <c r="AL99" s="360" t="s">
        <v>935</v>
      </c>
      <c r="AM99" s="401">
        <v>5.0000000000000001E-3</v>
      </c>
      <c r="AN99" s="320">
        <v>5.0000000000000001E-3</v>
      </c>
    </row>
    <row r="100" spans="12:40" x14ac:dyDescent="0.2">
      <c r="L100" s="88">
        <v>0.91</v>
      </c>
      <c r="AK100" s="358"/>
      <c r="AL100" s="360" t="s">
        <v>793</v>
      </c>
      <c r="AM100" s="401"/>
      <c r="AN100" s="320"/>
    </row>
    <row r="101" spans="12:40" x14ac:dyDescent="0.2">
      <c r="L101" s="88">
        <v>0.92</v>
      </c>
      <c r="AK101" s="359" t="s">
        <v>648</v>
      </c>
      <c r="AL101" s="301" t="s">
        <v>795</v>
      </c>
      <c r="AM101" s="401">
        <v>5.0000000000000001E-3</v>
      </c>
      <c r="AN101" s="320">
        <v>5.0000000000000001E-3</v>
      </c>
    </row>
    <row r="102" spans="12:40" x14ac:dyDescent="0.2">
      <c r="L102" s="88">
        <v>0.93</v>
      </c>
      <c r="AK102" s="352"/>
      <c r="AL102" s="296" t="s">
        <v>840</v>
      </c>
      <c r="AM102" s="403">
        <f>SUM(AM91:AM101)</f>
        <v>7.0000000000000007E-2</v>
      </c>
      <c r="AN102" s="322"/>
    </row>
    <row r="103" spans="12:40" x14ac:dyDescent="0.2">
      <c r="L103" s="88">
        <v>0.94</v>
      </c>
      <c r="AK103" s="352"/>
      <c r="AL103" s="326" t="s">
        <v>733</v>
      </c>
      <c r="AM103" s="397"/>
      <c r="AN103" s="322">
        <f>SUM(AN91:AN101)</f>
        <v>7.0000000000000007E-2</v>
      </c>
    </row>
    <row r="104" spans="12:40" x14ac:dyDescent="0.2">
      <c r="L104" s="88">
        <v>0.95</v>
      </c>
      <c r="AK104" s="352"/>
      <c r="AL104" s="305"/>
      <c r="AM104" s="342"/>
      <c r="AN104" s="323"/>
    </row>
    <row r="105" spans="12:40" x14ac:dyDescent="0.2">
      <c r="L105" s="88">
        <v>0.96</v>
      </c>
      <c r="AK105" s="353" t="s">
        <v>650</v>
      </c>
      <c r="AL105" s="295" t="s">
        <v>651</v>
      </c>
      <c r="AM105" s="342"/>
      <c r="AN105" s="323"/>
    </row>
    <row r="106" spans="12:40" x14ac:dyDescent="0.2">
      <c r="L106" s="88">
        <v>0.97</v>
      </c>
      <c r="AK106" s="359" t="s">
        <v>652</v>
      </c>
      <c r="AL106" s="301" t="s">
        <v>655</v>
      </c>
      <c r="AM106" s="401">
        <v>2.5000000000000001E-3</v>
      </c>
      <c r="AN106" s="320">
        <v>2.5000000000000001E-3</v>
      </c>
    </row>
    <row r="107" spans="12:40" x14ac:dyDescent="0.2">
      <c r="L107" s="88">
        <v>0.98</v>
      </c>
      <c r="AK107" s="356" t="s">
        <v>654</v>
      </c>
      <c r="AL107" s="300" t="s">
        <v>903</v>
      </c>
      <c r="AM107" s="401"/>
      <c r="AN107" s="320"/>
    </row>
    <row r="108" spans="12:40" x14ac:dyDescent="0.2">
      <c r="L108" s="88">
        <v>0.99</v>
      </c>
      <c r="AK108" s="357"/>
      <c r="AL108" s="300" t="s">
        <v>904</v>
      </c>
      <c r="AM108" s="401"/>
      <c r="AN108" s="320"/>
    </row>
    <row r="109" spans="12:40" x14ac:dyDescent="0.2">
      <c r="L109" s="88">
        <v>1</v>
      </c>
      <c r="AK109" s="358"/>
      <c r="AL109" s="300" t="s">
        <v>905</v>
      </c>
      <c r="AM109" s="401">
        <v>2.5000000000000001E-2</v>
      </c>
      <c r="AN109" s="320">
        <v>2.5000000000000001E-2</v>
      </c>
    </row>
    <row r="110" spans="12:40" x14ac:dyDescent="0.2">
      <c r="L110" s="88"/>
      <c r="AK110" s="359" t="s">
        <v>656</v>
      </c>
      <c r="AL110" s="301" t="s">
        <v>662</v>
      </c>
      <c r="AM110" s="401">
        <v>5.0000000000000001E-3</v>
      </c>
      <c r="AN110" s="320">
        <v>5.0000000000000001E-3</v>
      </c>
    </row>
    <row r="111" spans="12:40" ht="22.5" x14ac:dyDescent="0.2">
      <c r="L111" s="88"/>
      <c r="AK111" s="356" t="s">
        <v>661</v>
      </c>
      <c r="AL111" s="300" t="s">
        <v>906</v>
      </c>
      <c r="AM111" s="401"/>
      <c r="AN111" s="320"/>
    </row>
    <row r="112" spans="12:40" x14ac:dyDescent="0.2">
      <c r="L112" s="88"/>
      <c r="AK112" s="358"/>
      <c r="AL112" s="300" t="s">
        <v>907</v>
      </c>
      <c r="AM112" s="401">
        <v>0.01</v>
      </c>
      <c r="AN112" s="320">
        <v>0.01</v>
      </c>
    </row>
    <row r="113" spans="37:40" x14ac:dyDescent="0.2">
      <c r="AK113" s="359" t="s">
        <v>663</v>
      </c>
      <c r="AL113" s="300" t="s">
        <v>908</v>
      </c>
      <c r="AM113" s="401">
        <v>5.0000000000000001E-3</v>
      </c>
      <c r="AN113" s="320">
        <v>5.0000000000000001E-3</v>
      </c>
    </row>
    <row r="114" spans="37:40" x14ac:dyDescent="0.2">
      <c r="AK114" s="359" t="s">
        <v>665</v>
      </c>
      <c r="AL114" s="362" t="s">
        <v>909</v>
      </c>
      <c r="AM114" s="401">
        <v>2.5000000000000001E-3</v>
      </c>
      <c r="AN114" s="320">
        <v>2.5000000000000001E-3</v>
      </c>
    </row>
    <row r="115" spans="37:40" x14ac:dyDescent="0.2">
      <c r="AK115" s="352"/>
      <c r="AL115" s="296" t="s">
        <v>840</v>
      </c>
      <c r="AM115" s="403">
        <f>SUM(AM106:AM114)</f>
        <v>0.05</v>
      </c>
      <c r="AN115" s="322"/>
    </row>
    <row r="116" spans="37:40" x14ac:dyDescent="0.2">
      <c r="AK116" s="352"/>
      <c r="AL116" s="326" t="s">
        <v>733</v>
      </c>
      <c r="AM116" s="397"/>
      <c r="AN116" s="322">
        <f>SUM(AN106:AN114)</f>
        <v>0.05</v>
      </c>
    </row>
    <row r="117" spans="37:40" x14ac:dyDescent="0.2">
      <c r="AK117" s="352"/>
      <c r="AL117" s="296"/>
      <c r="AM117" s="342"/>
      <c r="AN117" s="319"/>
    </row>
    <row r="118" spans="37:40" x14ac:dyDescent="0.2">
      <c r="AK118" s="353" t="s">
        <v>672</v>
      </c>
      <c r="AL118" s="295" t="s">
        <v>673</v>
      </c>
      <c r="AM118" s="342"/>
      <c r="AN118" s="323"/>
    </row>
    <row r="119" spans="37:40" x14ac:dyDescent="0.2">
      <c r="AK119" s="356" t="s">
        <v>674</v>
      </c>
      <c r="AL119" s="300" t="s">
        <v>910</v>
      </c>
      <c r="AM119" s="401"/>
      <c r="AN119" s="320"/>
    </row>
    <row r="120" spans="37:40" x14ac:dyDescent="0.2">
      <c r="AK120" s="357"/>
      <c r="AL120" s="300" t="s">
        <v>911</v>
      </c>
      <c r="AM120" s="401"/>
      <c r="AN120" s="320"/>
    </row>
    <row r="121" spans="37:40" x14ac:dyDescent="0.2">
      <c r="AK121" s="357"/>
      <c r="AL121" s="300" t="s">
        <v>912</v>
      </c>
      <c r="AM121" s="401"/>
      <c r="AN121" s="320"/>
    </row>
    <row r="122" spans="37:40" x14ac:dyDescent="0.2">
      <c r="AK122" s="358"/>
      <c r="AL122" s="300" t="s">
        <v>806</v>
      </c>
      <c r="AM122" s="401">
        <v>0.15</v>
      </c>
      <c r="AN122" s="320">
        <v>0.15</v>
      </c>
    </row>
    <row r="123" spans="37:40" x14ac:dyDescent="0.2">
      <c r="AK123" s="359" t="s">
        <v>678</v>
      </c>
      <c r="AL123" s="301" t="s">
        <v>913</v>
      </c>
      <c r="AM123" s="401">
        <v>2.5000000000000001E-3</v>
      </c>
      <c r="AN123" s="320">
        <v>2.5000000000000001E-3</v>
      </c>
    </row>
    <row r="124" spans="37:40" x14ac:dyDescent="0.2">
      <c r="AK124" s="359" t="s">
        <v>681</v>
      </c>
      <c r="AL124" s="300" t="s">
        <v>914</v>
      </c>
      <c r="AM124" s="401">
        <v>0.01</v>
      </c>
      <c r="AN124" s="320">
        <v>0.01</v>
      </c>
    </row>
    <row r="125" spans="37:40" x14ac:dyDescent="0.2">
      <c r="AK125" s="359" t="s">
        <v>683</v>
      </c>
      <c r="AL125" s="301" t="s">
        <v>915</v>
      </c>
      <c r="AM125" s="401">
        <v>1.2500000000000001E-2</v>
      </c>
      <c r="AN125" s="320">
        <v>1.2500000000000001E-2</v>
      </c>
    </row>
    <row r="126" spans="37:40" x14ac:dyDescent="0.2">
      <c r="AK126" s="356" t="s">
        <v>685</v>
      </c>
      <c r="AL126" s="300" t="s">
        <v>916</v>
      </c>
      <c r="AM126" s="401"/>
      <c r="AN126" s="320"/>
    </row>
    <row r="127" spans="37:40" x14ac:dyDescent="0.2">
      <c r="AK127" s="358"/>
      <c r="AL127" s="300" t="s">
        <v>905</v>
      </c>
      <c r="AM127" s="401">
        <v>1.4999999999999999E-2</v>
      </c>
      <c r="AN127" s="320">
        <v>1.4999999999999999E-2</v>
      </c>
    </row>
    <row r="128" spans="37:40" x14ac:dyDescent="0.2">
      <c r="AK128" s="359" t="s">
        <v>687</v>
      </c>
      <c r="AL128" s="301" t="s">
        <v>917</v>
      </c>
      <c r="AM128" s="401">
        <v>1.4999999999999999E-2</v>
      </c>
      <c r="AN128" s="320">
        <v>1.4999999999999999E-2</v>
      </c>
    </row>
    <row r="129" spans="37:40" x14ac:dyDescent="0.2">
      <c r="AK129" s="356" t="s">
        <v>689</v>
      </c>
      <c r="AL129" s="300" t="s">
        <v>918</v>
      </c>
      <c r="AM129" s="401"/>
      <c r="AN129" s="320"/>
    </row>
    <row r="130" spans="37:40" x14ac:dyDescent="0.2">
      <c r="AK130" s="358"/>
      <c r="AL130" s="300" t="s">
        <v>919</v>
      </c>
      <c r="AM130" s="401">
        <v>0.05</v>
      </c>
      <c r="AN130" s="320">
        <v>0.05</v>
      </c>
    </row>
    <row r="131" spans="37:40" x14ac:dyDescent="0.2">
      <c r="AK131" s="356" t="s">
        <v>692</v>
      </c>
      <c r="AL131" s="300" t="s">
        <v>934</v>
      </c>
      <c r="AM131" s="401">
        <v>1.4999999999999999E-2</v>
      </c>
      <c r="AN131" s="320">
        <v>1.4999999999999999E-2</v>
      </c>
    </row>
    <row r="132" spans="37:40" x14ac:dyDescent="0.2">
      <c r="AK132" s="358"/>
      <c r="AL132" s="300" t="s">
        <v>933</v>
      </c>
      <c r="AM132" s="401"/>
      <c r="AN132" s="320"/>
    </row>
    <row r="133" spans="37:40" x14ac:dyDescent="0.2">
      <c r="AK133" s="359" t="s">
        <v>695</v>
      </c>
      <c r="AL133" s="301" t="s">
        <v>920</v>
      </c>
      <c r="AM133" s="401">
        <v>0.01</v>
      </c>
      <c r="AN133" s="320">
        <v>0.01</v>
      </c>
    </row>
    <row r="134" spans="37:40" x14ac:dyDescent="0.2">
      <c r="AK134" s="359" t="s">
        <v>698</v>
      </c>
      <c r="AL134" s="301" t="s">
        <v>921</v>
      </c>
      <c r="AM134" s="401">
        <v>0.01</v>
      </c>
      <c r="AN134" s="320">
        <v>0.01</v>
      </c>
    </row>
    <row r="135" spans="37:40" x14ac:dyDescent="0.2">
      <c r="AK135" s="356" t="s">
        <v>700</v>
      </c>
      <c r="AL135" s="300" t="s">
        <v>922</v>
      </c>
      <c r="AM135" s="401"/>
      <c r="AN135" s="320"/>
    </row>
    <row r="136" spans="37:40" x14ac:dyDescent="0.2">
      <c r="AK136" s="358"/>
      <c r="AL136" s="300" t="s">
        <v>923</v>
      </c>
      <c r="AM136" s="401">
        <v>1.4999999999999999E-2</v>
      </c>
      <c r="AN136" s="320">
        <v>1.4999999999999999E-2</v>
      </c>
    </row>
    <row r="137" spans="37:40" x14ac:dyDescent="0.2">
      <c r="AK137" s="359" t="s">
        <v>704</v>
      </c>
      <c r="AL137" s="301" t="s">
        <v>705</v>
      </c>
      <c r="AM137" s="401">
        <v>5.0000000000000001E-3</v>
      </c>
      <c r="AN137" s="320">
        <v>5.0000000000000001E-3</v>
      </c>
    </row>
    <row r="138" spans="37:40" x14ac:dyDescent="0.2">
      <c r="AK138" s="359" t="s">
        <v>706</v>
      </c>
      <c r="AL138" s="300" t="s">
        <v>924</v>
      </c>
      <c r="AM138" s="401"/>
      <c r="AN138" s="320"/>
    </row>
    <row r="139" spans="37:40" x14ac:dyDescent="0.2">
      <c r="AK139" s="359"/>
      <c r="AL139" s="300" t="s">
        <v>925</v>
      </c>
      <c r="AM139" s="401">
        <v>1.4999999999999999E-2</v>
      </c>
      <c r="AN139" s="320">
        <v>1.4999999999999999E-2</v>
      </c>
    </row>
    <row r="140" spans="37:40" x14ac:dyDescent="0.2">
      <c r="AK140" s="359" t="s">
        <v>709</v>
      </c>
      <c r="AL140" s="301" t="s">
        <v>926</v>
      </c>
      <c r="AM140" s="401">
        <v>5.0000000000000001E-3</v>
      </c>
      <c r="AN140" s="320">
        <v>5.0000000000000001E-3</v>
      </c>
    </row>
    <row r="141" spans="37:40" x14ac:dyDescent="0.2">
      <c r="AK141" s="359" t="s">
        <v>711</v>
      </c>
      <c r="AL141" s="301" t="s">
        <v>820</v>
      </c>
      <c r="AM141" s="401">
        <v>0.01</v>
      </c>
      <c r="AN141" s="320">
        <v>0.01</v>
      </c>
    </row>
    <row r="142" spans="37:40" x14ac:dyDescent="0.2">
      <c r="AK142" s="356" t="s">
        <v>713</v>
      </c>
      <c r="AL142" s="300" t="s">
        <v>927</v>
      </c>
      <c r="AM142" s="401"/>
      <c r="AN142" s="320"/>
    </row>
    <row r="143" spans="37:40" x14ac:dyDescent="0.2">
      <c r="AK143" s="358"/>
      <c r="AL143" s="300" t="s">
        <v>825</v>
      </c>
      <c r="AM143" s="401">
        <v>0.01</v>
      </c>
      <c r="AN143" s="320">
        <v>0.01</v>
      </c>
    </row>
    <row r="144" spans="37:40" x14ac:dyDescent="0.2">
      <c r="AK144" s="352"/>
      <c r="AL144" s="296" t="s">
        <v>840</v>
      </c>
      <c r="AM144" s="403">
        <f>SUM(AM119:AM143)</f>
        <v>0.35000000000000009</v>
      </c>
      <c r="AN144" s="322"/>
    </row>
    <row r="145" spans="37:40" x14ac:dyDescent="0.2">
      <c r="AK145" s="352"/>
      <c r="AL145" s="326" t="s">
        <v>733</v>
      </c>
      <c r="AM145" s="397"/>
      <c r="AN145" s="322">
        <f>SUM(AN119:AN143)</f>
        <v>0.35000000000000009</v>
      </c>
    </row>
    <row r="146" spans="37:40" x14ac:dyDescent="0.2">
      <c r="AK146" s="352"/>
      <c r="AL146" s="296"/>
      <c r="AM146" s="342"/>
      <c r="AN146" s="319"/>
    </row>
    <row r="147" spans="37:40" x14ac:dyDescent="0.2">
      <c r="AK147" s="353" t="s">
        <v>716</v>
      </c>
      <c r="AL147" s="295" t="s">
        <v>717</v>
      </c>
      <c r="AM147" s="342"/>
      <c r="AN147" s="323"/>
    </row>
    <row r="148" spans="37:40" x14ac:dyDescent="0.2">
      <c r="AK148" s="356" t="s">
        <v>718</v>
      </c>
      <c r="AL148" s="300" t="s">
        <v>928</v>
      </c>
      <c r="AM148" s="401"/>
      <c r="AN148" s="320"/>
    </row>
    <row r="149" spans="37:40" x14ac:dyDescent="0.2">
      <c r="AK149" s="357"/>
      <c r="AL149" s="300" t="s">
        <v>929</v>
      </c>
      <c r="AM149" s="401"/>
      <c r="AN149" s="320"/>
    </row>
    <row r="150" spans="37:40" x14ac:dyDescent="0.2">
      <c r="AK150" s="358"/>
      <c r="AL150" s="300" t="s">
        <v>930</v>
      </c>
      <c r="AM150" s="401">
        <v>5.0000000000000001E-3</v>
      </c>
      <c r="AN150" s="320">
        <v>5.0000000000000001E-3</v>
      </c>
    </row>
    <row r="151" spans="37:40" x14ac:dyDescent="0.2">
      <c r="AK151" s="356" t="s">
        <v>722</v>
      </c>
      <c r="AL151" s="300" t="s">
        <v>829</v>
      </c>
      <c r="AM151" s="401"/>
      <c r="AN151" s="320"/>
    </row>
    <row r="152" spans="37:40" x14ac:dyDescent="0.2">
      <c r="AK152" s="358"/>
      <c r="AL152" s="300" t="s">
        <v>830</v>
      </c>
      <c r="AM152" s="401">
        <v>2.5000000000000001E-3</v>
      </c>
      <c r="AN152" s="320">
        <v>2.5000000000000001E-3</v>
      </c>
    </row>
    <row r="153" spans="37:40" x14ac:dyDescent="0.2">
      <c r="AK153" s="359" t="s">
        <v>725</v>
      </c>
      <c r="AL153" s="300" t="s">
        <v>726</v>
      </c>
      <c r="AM153" s="401">
        <v>2.5000000000000001E-3</v>
      </c>
      <c r="AN153" s="320">
        <v>2.5000000000000001E-3</v>
      </c>
    </row>
    <row r="154" spans="37:40" x14ac:dyDescent="0.2">
      <c r="AK154" s="352"/>
      <c r="AL154" s="296" t="s">
        <v>840</v>
      </c>
      <c r="AM154" s="403">
        <f>SUM(AM148:AM153)</f>
        <v>0.01</v>
      </c>
      <c r="AN154" s="322"/>
    </row>
    <row r="155" spans="37:40" x14ac:dyDescent="0.2">
      <c r="AK155" s="352"/>
      <c r="AL155" s="326" t="s">
        <v>733</v>
      </c>
      <c r="AM155" s="397"/>
      <c r="AN155" s="321">
        <f>SUM(AN148:AN153)</f>
        <v>0.01</v>
      </c>
    </row>
    <row r="156" spans="37:40" x14ac:dyDescent="0.2">
      <c r="AK156" s="303"/>
      <c r="AL156" s="296"/>
      <c r="AM156" s="342"/>
      <c r="AN156" s="319"/>
    </row>
    <row r="157" spans="37:40" ht="15" thickBot="1" x14ac:dyDescent="0.25">
      <c r="AK157" s="303"/>
      <c r="AL157" s="305"/>
      <c r="AM157" s="342"/>
      <c r="AN157" s="323"/>
    </row>
    <row r="158" spans="37:40" ht="15" thickBot="1" x14ac:dyDescent="0.25">
      <c r="AK158" s="303"/>
      <c r="AL158" s="295" t="s">
        <v>931</v>
      </c>
      <c r="AM158" s="410">
        <f>AM14+AM32+AM57+AM65+AM87+AM102+AM115+AM144+AM154</f>
        <v>0.9800000000000002</v>
      </c>
      <c r="AN158" s="323"/>
    </row>
    <row r="159" spans="37:40" ht="15" thickBot="1" x14ac:dyDescent="0.25">
      <c r="AK159" s="303"/>
      <c r="AL159" s="327" t="s">
        <v>932</v>
      </c>
      <c r="AM159" s="309"/>
      <c r="AN159" s="325">
        <f>SUM(AN15)+AN33+AN58+AN66+AN88+AN103+AN116+AN145+AN155</f>
        <v>0.70000000000000018</v>
      </c>
    </row>
    <row r="160" spans="37:40" x14ac:dyDescent="0.2">
      <c r="AN160" s="366"/>
    </row>
  </sheetData>
  <sheetProtection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799" priority="1" operator="equal">
      <formula>0</formula>
    </cfRule>
  </conditionalFormatting>
  <dataValidations count="6">
    <dataValidation type="decimal" operator="greaterThanOrEqual" allowBlank="1" showInputMessage="1" showErrorMessage="1" sqref="I13:I15 C15" xr:uid="{00000000-0002-0000-1A00-000000000000}">
      <formula1>0</formula1>
    </dataValidation>
    <dataValidation type="list" allowBlank="1" showInputMessage="1" showErrorMessage="1" sqref="C14" xr:uid="{00000000-0002-0000-1A00-000001000000}">
      <formula1>$L$6:$L$112</formula1>
    </dataValidation>
    <dataValidation type="list" allowBlank="1" showInputMessage="1" showErrorMessage="1" sqref="C13" xr:uid="{00000000-0002-0000-1A00-000002000000}">
      <formula1>$L$1:$L$3</formula1>
    </dataValidation>
    <dataValidation type="decimal" allowBlank="1" showInputMessage="1" showErrorMessage="1" promptTitle="Hinweis:" prompt="Das Löschen der Prozentangabe führt zu einem &quot;Null-Honorar&quot;! Daher ist eine Prozentangabe &gt; 0% erforderlich!" sqref="A19" xr:uid="{00000000-0002-0000-1A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A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A00-000005000000}"/>
  </dataValidations>
  <pageMargins left="0.70866141732283472" right="0.70866141732283472" top="0.78740157480314965" bottom="0.78740157480314965" header="0.31496062992125984" footer="0.31496062992125984"/>
  <pageSetup paperSize="9" scale="68"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7650" r:id="rId4" name="Option Button 2">
              <controlPr defaultSize="0" autoFill="0" autoLine="0" autoPict="0">
                <anchor moveWithCells="1">
                  <from>
                    <xdr:col>40</xdr:col>
                    <xdr:colOff>0</xdr:colOff>
                    <xdr:row>2</xdr:row>
                    <xdr:rowOff>0</xdr:rowOff>
                  </from>
                  <to>
                    <xdr:col>40</xdr:col>
                    <xdr:colOff>266700</xdr:colOff>
                    <xdr:row>3</xdr:row>
                    <xdr:rowOff>9525</xdr:rowOff>
                  </to>
                </anchor>
              </controlPr>
            </control>
          </mc:Choice>
        </mc:AlternateContent>
        <mc:AlternateContent xmlns:mc="http://schemas.openxmlformats.org/markup-compatibility/2006">
          <mc:Choice Requires="x14">
            <control shapeId="27651" r:id="rId5" name="Option Button 3">
              <controlPr defaultSize="0" autoFill="0" autoLine="0" autoPict="0">
                <anchor moveWithCells="1">
                  <from>
                    <xdr:col>40</xdr:col>
                    <xdr:colOff>0</xdr:colOff>
                    <xdr:row>3</xdr:row>
                    <xdr:rowOff>9525</xdr:rowOff>
                  </from>
                  <to>
                    <xdr:col>40</xdr:col>
                    <xdr:colOff>285750</xdr:colOff>
                    <xdr:row>4</xdr:row>
                    <xdr:rowOff>9525</xdr:rowOff>
                  </to>
                </anchor>
              </controlPr>
            </control>
          </mc:Choice>
        </mc:AlternateContent>
        <mc:AlternateContent xmlns:mc="http://schemas.openxmlformats.org/markup-compatibility/2006">
          <mc:Choice Requires="x14">
            <control shapeId="27652" r:id="rId6" name="Option Button 4">
              <controlPr defaultSize="0" autoFill="0" autoLine="0" autoPict="0">
                <anchor moveWithCells="1">
                  <from>
                    <xdr:col>40</xdr:col>
                    <xdr:colOff>0</xdr:colOff>
                    <xdr:row>4</xdr:row>
                    <xdr:rowOff>9525</xdr:rowOff>
                  </from>
                  <to>
                    <xdr:col>40</xdr:col>
                    <xdr:colOff>257175</xdr:colOff>
                    <xdr:row>5</xdr:row>
                    <xdr:rowOff>9525</xdr:rowOff>
                  </to>
                </anchor>
              </controlPr>
            </control>
          </mc:Choice>
        </mc:AlternateContent>
        <mc:AlternateContent xmlns:mc="http://schemas.openxmlformats.org/markup-compatibility/2006">
          <mc:Choice Requires="x14">
            <control shapeId="27653"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54"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55"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56"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57"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58"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59"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60"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61"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62"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63"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64"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65"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66"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Tabelle25">
    <pageSetUpPr fitToPage="1"/>
  </sheetPr>
  <dimension ref="A1:Y78"/>
  <sheetViews>
    <sheetView view="pageBreakPreview" zoomScaleNormal="100" zoomScaleSheetLayoutView="100" workbookViewId="0">
      <selection activeCell="A43" sqref="A43:I43"/>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164</v>
      </c>
      <c r="L6" s="137"/>
      <c r="N6" s="630"/>
      <c r="O6" s="630"/>
      <c r="P6" s="631" t="s">
        <v>295</v>
      </c>
      <c r="Q6" s="936"/>
      <c r="R6" s="936"/>
      <c r="S6" s="936"/>
      <c r="T6" s="936"/>
      <c r="U6" s="936"/>
      <c r="V6" s="936"/>
      <c r="W6" s="936"/>
      <c r="X6" s="133"/>
    </row>
    <row r="7" spans="1:25" s="45" customFormat="1" x14ac:dyDescent="0.25">
      <c r="A7" s="44"/>
      <c r="C7" s="55" t="s">
        <v>167</v>
      </c>
      <c r="L7" s="137"/>
      <c r="N7" s="5"/>
      <c r="O7" s="6"/>
      <c r="P7" s="6"/>
      <c r="Q7" s="6"/>
      <c r="R7" s="6"/>
      <c r="S7" s="845"/>
      <c r="T7" s="845"/>
      <c r="U7" s="845"/>
      <c r="V7" s="845"/>
      <c r="W7" s="845"/>
      <c r="X7" s="845"/>
    </row>
    <row r="8" spans="1:25" s="45" customFormat="1" thickBot="1" x14ac:dyDescent="0.25">
      <c r="A8" s="44" t="str">
        <f>Herstellkosten!A8</f>
        <v>VgV-Verhandlungsverfahren: Fachplanung Tragwerksplanung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4" t="s">
        <v>478</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idden="1" x14ac:dyDescent="0.2">
      <c r="A11" s="872" t="s">
        <v>144</v>
      </c>
      <c r="B11" s="873"/>
      <c r="C11" s="873"/>
      <c r="D11" s="873"/>
      <c r="E11" s="873"/>
      <c r="F11" s="873"/>
      <c r="G11" s="873"/>
      <c r="H11" s="873"/>
      <c r="I11" s="874"/>
    </row>
    <row r="12" spans="1:25" s="137" customFormat="1" ht="14.25" hidden="1" x14ac:dyDescent="0.2">
      <c r="A12" s="876" t="s">
        <v>153</v>
      </c>
      <c r="B12" s="877"/>
      <c r="C12" s="877"/>
      <c r="D12" s="877"/>
      <c r="E12" s="877"/>
      <c r="F12" s="877"/>
      <c r="G12" s="877"/>
      <c r="H12" s="918"/>
      <c r="I12" s="918"/>
    </row>
    <row r="13" spans="1:25" s="137" customFormat="1" ht="48.75" hidden="1" customHeight="1" x14ac:dyDescent="0.25">
      <c r="A13" s="880" t="s">
        <v>433</v>
      </c>
      <c r="B13" s="880"/>
      <c r="C13" s="880"/>
      <c r="D13" s="880"/>
      <c r="E13" s="880"/>
      <c r="F13" s="476" t="s">
        <v>295</v>
      </c>
      <c r="G13" s="469">
        <v>0</v>
      </c>
      <c r="H13" s="466">
        <f>G13*'Honorar TGA AG7'!E30</f>
        <v>0</v>
      </c>
      <c r="I13" s="620"/>
      <c r="J13" s="204" t="s">
        <v>479</v>
      </c>
    </row>
    <row r="14" spans="1:25" s="137" customFormat="1" ht="24" hidden="1" customHeight="1" x14ac:dyDescent="0.2">
      <c r="A14" s="880" t="s">
        <v>434</v>
      </c>
      <c r="B14" s="880"/>
      <c r="C14" s="880"/>
      <c r="D14" s="880"/>
      <c r="E14" s="880"/>
      <c r="F14" s="476" t="s">
        <v>295</v>
      </c>
      <c r="G14" s="469">
        <v>0</v>
      </c>
      <c r="H14" s="466">
        <f>G14*'Honorar TGA AG7'!E30</f>
        <v>0</v>
      </c>
      <c r="I14" s="620"/>
    </row>
    <row r="15" spans="1:25" s="137" customFormat="1" ht="14.25" hidden="1" x14ac:dyDescent="0.2">
      <c r="A15" s="879" t="s">
        <v>435</v>
      </c>
      <c r="B15" s="879"/>
      <c r="C15" s="879"/>
      <c r="D15" s="879"/>
      <c r="E15" s="879"/>
      <c r="F15" s="476" t="s">
        <v>295</v>
      </c>
      <c r="G15" s="469">
        <v>0</v>
      </c>
      <c r="H15" s="466">
        <f>G15*'Honorar TGA AG7'!E30</f>
        <v>0</v>
      </c>
      <c r="I15" s="620"/>
    </row>
    <row r="16" spans="1:25" s="137" customFormat="1" ht="14.25" hidden="1" x14ac:dyDescent="0.2">
      <c r="A16" s="879" t="s">
        <v>436</v>
      </c>
      <c r="B16" s="879"/>
      <c r="C16" s="879"/>
      <c r="D16" s="879"/>
      <c r="E16" s="879"/>
      <c r="F16" s="476" t="s">
        <v>295</v>
      </c>
      <c r="G16" s="469">
        <v>0</v>
      </c>
      <c r="H16" s="466">
        <f>G16*'Honorar TGA AG7'!E30</f>
        <v>0</v>
      </c>
      <c r="I16" s="620"/>
    </row>
    <row r="17" spans="1:9" s="137" customFormat="1" ht="15" hidden="1" customHeight="1" x14ac:dyDescent="0.2">
      <c r="A17" s="879" t="s">
        <v>437</v>
      </c>
      <c r="B17" s="879"/>
      <c r="C17" s="879"/>
      <c r="D17" s="879"/>
      <c r="E17" s="879"/>
      <c r="F17" s="476" t="s">
        <v>295</v>
      </c>
      <c r="G17" s="469">
        <v>0</v>
      </c>
      <c r="H17" s="466">
        <f>G17*'Honorar TGA AG7'!E30</f>
        <v>0</v>
      </c>
      <c r="I17" s="620"/>
    </row>
    <row r="18" spans="1:9" s="137" customFormat="1" ht="24" hidden="1" customHeight="1" x14ac:dyDescent="0.2">
      <c r="A18" s="880" t="s">
        <v>438</v>
      </c>
      <c r="B18" s="880"/>
      <c r="C18" s="880"/>
      <c r="D18" s="880"/>
      <c r="E18" s="880"/>
      <c r="F18" s="476" t="s">
        <v>295</v>
      </c>
      <c r="G18" s="469">
        <v>0</v>
      </c>
      <c r="H18" s="466">
        <f>G18*'Honorar TGA AG7'!E30</f>
        <v>0</v>
      </c>
      <c r="I18" s="620"/>
    </row>
    <row r="19" spans="1:9" s="137" customFormat="1" ht="14.25" hidden="1" x14ac:dyDescent="0.2">
      <c r="A19" s="199"/>
      <c r="B19" s="200"/>
      <c r="C19" s="200"/>
      <c r="D19" s="200"/>
      <c r="E19" s="200"/>
      <c r="F19" s="906" t="s">
        <v>1625</v>
      </c>
      <c r="G19" s="906"/>
      <c r="H19" s="906"/>
      <c r="I19" s="208">
        <f>SUM(SUMIF(F13:F18,"pauschal",I13:I18),SUMIF(F13:F18,"prozentual",H13:H18))</f>
        <v>0</v>
      </c>
    </row>
    <row r="20" spans="1:9" s="137" customFormat="1" hidden="1" x14ac:dyDescent="0.2">
      <c r="A20" s="872" t="s">
        <v>145</v>
      </c>
      <c r="B20" s="873"/>
      <c r="C20" s="873"/>
      <c r="D20" s="873"/>
      <c r="E20" s="873"/>
      <c r="F20" s="873"/>
      <c r="G20" s="873"/>
      <c r="H20" s="873"/>
      <c r="I20" s="874"/>
    </row>
    <row r="21" spans="1:9" s="137" customFormat="1" ht="14.25" hidden="1" x14ac:dyDescent="0.2">
      <c r="A21" s="876" t="s">
        <v>153</v>
      </c>
      <c r="B21" s="877"/>
      <c r="C21" s="877"/>
      <c r="D21" s="877"/>
      <c r="E21" s="877"/>
      <c r="F21" s="877"/>
      <c r="G21" s="877"/>
      <c r="H21" s="923"/>
      <c r="I21" s="923"/>
    </row>
    <row r="22" spans="1:9" s="137" customFormat="1" ht="15" hidden="1" customHeight="1" x14ac:dyDescent="0.2">
      <c r="A22" s="879" t="s">
        <v>439</v>
      </c>
      <c r="B22" s="879"/>
      <c r="C22" s="879"/>
      <c r="D22" s="879"/>
      <c r="E22" s="879"/>
      <c r="F22" s="476" t="s">
        <v>295</v>
      </c>
      <c r="G22" s="469">
        <v>0</v>
      </c>
      <c r="H22" s="466">
        <f>G22*'Honorar TGA AG7'!E30</f>
        <v>0</v>
      </c>
      <c r="I22" s="620"/>
    </row>
    <row r="23" spans="1:9" s="137" customFormat="1" ht="14.25" hidden="1" x14ac:dyDescent="0.2">
      <c r="A23" s="879" t="s">
        <v>440</v>
      </c>
      <c r="B23" s="879"/>
      <c r="C23" s="879"/>
      <c r="D23" s="879"/>
      <c r="E23" s="879"/>
      <c r="F23" s="476" t="s">
        <v>295</v>
      </c>
      <c r="G23" s="469">
        <v>0</v>
      </c>
      <c r="H23" s="466">
        <f>G23*'Honorar TGA AG7'!E30</f>
        <v>0</v>
      </c>
      <c r="I23" s="620"/>
    </row>
    <row r="24" spans="1:9" s="137" customFormat="1" ht="14.25" hidden="1" x14ac:dyDescent="0.2">
      <c r="A24" s="199"/>
      <c r="B24" s="200"/>
      <c r="C24" s="200"/>
      <c r="D24" s="200"/>
      <c r="E24" s="200"/>
      <c r="F24" s="906" t="s">
        <v>1626</v>
      </c>
      <c r="G24" s="906"/>
      <c r="H24" s="906"/>
      <c r="I24" s="208">
        <f>SUM(SUMIF(F22:F23,"pauschal",I22:I23),SUMIF(F22:F23,"prozentual",H22:H23))</f>
        <v>0</v>
      </c>
    </row>
    <row r="25" spans="1:9" s="137" customFormat="1" ht="15" hidden="1" customHeight="1" x14ac:dyDescent="0.2">
      <c r="A25" s="872" t="s">
        <v>146</v>
      </c>
      <c r="B25" s="873"/>
      <c r="C25" s="873"/>
      <c r="D25" s="873"/>
      <c r="E25" s="873"/>
      <c r="F25" s="873"/>
      <c r="G25" s="873"/>
      <c r="H25" s="873"/>
      <c r="I25" s="874"/>
    </row>
    <row r="26" spans="1:9" s="137" customFormat="1" ht="15" hidden="1" customHeight="1" x14ac:dyDescent="0.2">
      <c r="A26" s="876" t="s">
        <v>153</v>
      </c>
      <c r="B26" s="877"/>
      <c r="C26" s="877"/>
      <c r="D26" s="877"/>
      <c r="E26" s="877"/>
      <c r="F26" s="877"/>
      <c r="G26" s="877"/>
      <c r="H26" s="918"/>
      <c r="I26" s="918"/>
    </row>
    <row r="27" spans="1:9" s="137" customFormat="1" ht="24" hidden="1" customHeight="1" x14ac:dyDescent="0.2">
      <c r="A27" s="880" t="s">
        <v>441</v>
      </c>
      <c r="B27" s="880"/>
      <c r="C27" s="880"/>
      <c r="D27" s="880"/>
      <c r="E27" s="880"/>
      <c r="F27" s="476" t="s">
        <v>295</v>
      </c>
      <c r="G27" s="469">
        <v>0</v>
      </c>
      <c r="H27" s="466">
        <f>G27*'Honorar TGA AG7'!E30</f>
        <v>0</v>
      </c>
      <c r="I27" s="620"/>
    </row>
    <row r="28" spans="1:9" s="137" customFormat="1" ht="14.25" hidden="1" x14ac:dyDescent="0.2">
      <c r="A28" s="879" t="s">
        <v>442</v>
      </c>
      <c r="B28" s="879"/>
      <c r="C28" s="879"/>
      <c r="D28" s="879"/>
      <c r="E28" s="879"/>
      <c r="F28" s="476" t="s">
        <v>295</v>
      </c>
      <c r="G28" s="469">
        <v>0</v>
      </c>
      <c r="H28" s="466">
        <f>G28*'Honorar TGA AG7'!E30</f>
        <v>0</v>
      </c>
      <c r="I28" s="620"/>
    </row>
    <row r="29" spans="1:9" s="137" customFormat="1" ht="15" hidden="1" customHeight="1" x14ac:dyDescent="0.2">
      <c r="A29" s="879" t="s">
        <v>443</v>
      </c>
      <c r="B29" s="879"/>
      <c r="C29" s="879"/>
      <c r="D29" s="879"/>
      <c r="E29" s="879"/>
      <c r="F29" s="476" t="s">
        <v>295</v>
      </c>
      <c r="G29" s="469">
        <v>0</v>
      </c>
      <c r="H29" s="466">
        <f>G29*'Honorar TGA AG7'!E30</f>
        <v>0</v>
      </c>
      <c r="I29" s="620"/>
    </row>
    <row r="30" spans="1:9" s="137" customFormat="1" ht="15" hidden="1" customHeight="1" x14ac:dyDescent="0.2">
      <c r="A30" s="879" t="s">
        <v>444</v>
      </c>
      <c r="B30" s="879"/>
      <c r="C30" s="879"/>
      <c r="D30" s="879"/>
      <c r="E30" s="879"/>
      <c r="F30" s="476" t="s">
        <v>295</v>
      </c>
      <c r="G30" s="469">
        <v>0</v>
      </c>
      <c r="H30" s="466">
        <f>G30*'Honorar TGA AG7'!E30</f>
        <v>0</v>
      </c>
      <c r="I30" s="620"/>
    </row>
    <row r="31" spans="1:9" s="137" customFormat="1" ht="14.25" hidden="1" x14ac:dyDescent="0.2">
      <c r="A31" s="879" t="s">
        <v>445</v>
      </c>
      <c r="B31" s="879"/>
      <c r="C31" s="879"/>
      <c r="D31" s="879"/>
      <c r="E31" s="879"/>
      <c r="F31" s="476" t="s">
        <v>295</v>
      </c>
      <c r="G31" s="469">
        <v>0</v>
      </c>
      <c r="H31" s="466">
        <f>G31*'Honorar TGA AG7'!E30</f>
        <v>0</v>
      </c>
      <c r="I31" s="620"/>
    </row>
    <row r="32" spans="1:9" s="137" customFormat="1" ht="14.25" hidden="1" x14ac:dyDescent="0.2">
      <c r="A32" s="879" t="s">
        <v>446</v>
      </c>
      <c r="B32" s="879"/>
      <c r="C32" s="879"/>
      <c r="D32" s="879"/>
      <c r="E32" s="879"/>
      <c r="F32" s="476" t="s">
        <v>295</v>
      </c>
      <c r="G32" s="469">
        <v>0</v>
      </c>
      <c r="H32" s="466">
        <f>G32*'Honorar TGA AG7'!E30</f>
        <v>0</v>
      </c>
      <c r="I32" s="620"/>
    </row>
    <row r="33" spans="1:9" s="137" customFormat="1" ht="15" hidden="1" customHeight="1" x14ac:dyDescent="0.2">
      <c r="A33" s="879" t="s">
        <v>447</v>
      </c>
      <c r="B33" s="879"/>
      <c r="C33" s="879"/>
      <c r="D33" s="879"/>
      <c r="E33" s="879"/>
      <c r="F33" s="476" t="s">
        <v>295</v>
      </c>
      <c r="G33" s="469">
        <v>0</v>
      </c>
      <c r="H33" s="466">
        <f>G33*'Honorar TGA AG7'!E30</f>
        <v>0</v>
      </c>
      <c r="I33" s="620"/>
    </row>
    <row r="34" spans="1:9" s="137" customFormat="1" ht="15" hidden="1" customHeight="1" x14ac:dyDescent="0.2">
      <c r="A34" s="879" t="s">
        <v>448</v>
      </c>
      <c r="B34" s="879"/>
      <c r="C34" s="879"/>
      <c r="D34" s="879"/>
      <c r="E34" s="879"/>
      <c r="F34" s="476" t="s">
        <v>295</v>
      </c>
      <c r="G34" s="469">
        <v>0</v>
      </c>
      <c r="H34" s="466">
        <f>G34*'Honorar TGA AG7'!E30</f>
        <v>0</v>
      </c>
      <c r="I34" s="620"/>
    </row>
    <row r="35" spans="1:9" s="137" customFormat="1" ht="24" hidden="1" customHeight="1" x14ac:dyDescent="0.2">
      <c r="A35" s="880" t="s">
        <v>449</v>
      </c>
      <c r="B35" s="880"/>
      <c r="C35" s="880"/>
      <c r="D35" s="880"/>
      <c r="E35" s="880"/>
      <c r="F35" s="476" t="s">
        <v>295</v>
      </c>
      <c r="G35" s="469">
        <v>0</v>
      </c>
      <c r="H35" s="466">
        <f>G35*'Honorar TGA AG7'!E30</f>
        <v>0</v>
      </c>
      <c r="I35" s="620"/>
    </row>
    <row r="36" spans="1:9" s="137" customFormat="1" ht="24" hidden="1" customHeight="1" x14ac:dyDescent="0.2">
      <c r="A36" s="880" t="s">
        <v>450</v>
      </c>
      <c r="B36" s="880"/>
      <c r="C36" s="880"/>
      <c r="D36" s="880"/>
      <c r="E36" s="880"/>
      <c r="F36" s="476" t="s">
        <v>295</v>
      </c>
      <c r="G36" s="469">
        <v>0</v>
      </c>
      <c r="H36" s="466">
        <f>G36*'Honorar TGA AG7'!E30</f>
        <v>0</v>
      </c>
      <c r="I36" s="620"/>
    </row>
    <row r="37" spans="1:9" s="137" customFormat="1" ht="14.25" hidden="1" x14ac:dyDescent="0.2">
      <c r="A37" s="879" t="s">
        <v>451</v>
      </c>
      <c r="B37" s="879"/>
      <c r="C37" s="879"/>
      <c r="D37" s="879"/>
      <c r="E37" s="879"/>
      <c r="F37" s="476" t="s">
        <v>295</v>
      </c>
      <c r="G37" s="469">
        <v>0</v>
      </c>
      <c r="H37" s="466">
        <f>G37*'Honorar TGA AG7'!E30</f>
        <v>0</v>
      </c>
      <c r="I37" s="620"/>
    </row>
    <row r="38" spans="1:9" s="137" customFormat="1" ht="24" hidden="1" customHeight="1" x14ac:dyDescent="0.2">
      <c r="A38" s="880" t="s">
        <v>452</v>
      </c>
      <c r="B38" s="880"/>
      <c r="C38" s="880"/>
      <c r="D38" s="880"/>
      <c r="E38" s="880"/>
      <c r="F38" s="476" t="s">
        <v>295</v>
      </c>
      <c r="G38" s="469">
        <v>0</v>
      </c>
      <c r="H38" s="466">
        <f>G38*'Honorar TGA AG7'!E30</f>
        <v>0</v>
      </c>
      <c r="I38" s="620"/>
    </row>
    <row r="39" spans="1:9" s="137" customFormat="1" ht="14.25" hidden="1" x14ac:dyDescent="0.2">
      <c r="A39" s="199"/>
      <c r="B39" s="200"/>
      <c r="C39" s="200"/>
      <c r="D39" s="200"/>
      <c r="E39" s="200"/>
      <c r="F39" s="906" t="s">
        <v>1627</v>
      </c>
      <c r="G39" s="906"/>
      <c r="H39" s="906"/>
      <c r="I39" s="208">
        <f>SUM(SUMIF(F27:F38,"pauschal",I27:I38),SUMIF(F27:F38,"prozentual",H27:H38))</f>
        <v>0</v>
      </c>
    </row>
    <row r="40" spans="1:9" s="137" customFormat="1" hidden="1" x14ac:dyDescent="0.2">
      <c r="A40" s="872" t="s">
        <v>147</v>
      </c>
      <c r="B40" s="873"/>
      <c r="C40" s="873"/>
      <c r="D40" s="873"/>
      <c r="E40" s="873"/>
      <c r="F40" s="873"/>
      <c r="G40" s="873"/>
      <c r="H40" s="873"/>
      <c r="I40" s="874"/>
    </row>
    <row r="41" spans="1:9" s="137" customFormat="1" ht="14.25" hidden="1" x14ac:dyDescent="0.2">
      <c r="A41" s="876" t="s">
        <v>153</v>
      </c>
      <c r="B41" s="877"/>
      <c r="C41" s="877"/>
      <c r="D41" s="877"/>
      <c r="E41" s="877"/>
      <c r="F41" s="877"/>
      <c r="G41" s="877"/>
      <c r="H41" s="918"/>
      <c r="I41" s="918"/>
    </row>
    <row r="42" spans="1:9" s="137" customFormat="1" ht="14.25" hidden="1" x14ac:dyDescent="0.2">
      <c r="A42" s="199"/>
      <c r="B42" s="200"/>
      <c r="C42" s="200"/>
      <c r="D42" s="200"/>
      <c r="E42" s="200"/>
      <c r="F42" s="919"/>
      <c r="G42" s="919"/>
      <c r="H42" s="919"/>
      <c r="I42" s="208"/>
    </row>
    <row r="43" spans="1:9" s="137" customFormat="1" hidden="1" x14ac:dyDescent="0.2">
      <c r="A43" s="872" t="s">
        <v>148</v>
      </c>
      <c r="B43" s="873"/>
      <c r="C43" s="873"/>
      <c r="D43" s="873"/>
      <c r="E43" s="873"/>
      <c r="F43" s="873"/>
      <c r="G43" s="873"/>
      <c r="H43" s="873"/>
      <c r="I43" s="874"/>
    </row>
    <row r="44" spans="1:9" s="137" customFormat="1" ht="14.25" hidden="1" x14ac:dyDescent="0.2">
      <c r="A44" s="876" t="s">
        <v>153</v>
      </c>
      <c r="B44" s="877"/>
      <c r="C44" s="877"/>
      <c r="D44" s="877"/>
      <c r="E44" s="877"/>
      <c r="F44" s="877"/>
      <c r="G44" s="877"/>
      <c r="H44" s="918"/>
      <c r="I44" s="918"/>
    </row>
    <row r="45" spans="1:9" s="137" customFormat="1" ht="24" hidden="1" customHeight="1" x14ac:dyDescent="0.2">
      <c r="A45" s="880" t="s">
        <v>453</v>
      </c>
      <c r="B45" s="880"/>
      <c r="C45" s="880"/>
      <c r="D45" s="880"/>
      <c r="E45" s="880"/>
      <c r="F45" s="476" t="s">
        <v>295</v>
      </c>
      <c r="G45" s="469">
        <v>0</v>
      </c>
      <c r="H45" s="466">
        <f>G45*'Honorar TGA AG7'!E30</f>
        <v>0</v>
      </c>
      <c r="I45" s="620"/>
    </row>
    <row r="46" spans="1:9" s="137" customFormat="1" ht="37.5" hidden="1" customHeight="1" x14ac:dyDescent="0.2">
      <c r="A46" s="880" t="s">
        <v>454</v>
      </c>
      <c r="B46" s="880"/>
      <c r="C46" s="880"/>
      <c r="D46" s="880"/>
      <c r="E46" s="880"/>
      <c r="F46" s="476" t="s">
        <v>295</v>
      </c>
      <c r="G46" s="469">
        <v>0</v>
      </c>
      <c r="H46" s="466">
        <f>G46*'Honorar TGA AG7'!E30</f>
        <v>0</v>
      </c>
      <c r="I46" s="620"/>
    </row>
    <row r="47" spans="1:9" s="137" customFormat="1" ht="24" hidden="1" customHeight="1" x14ac:dyDescent="0.2">
      <c r="A47" s="880" t="s">
        <v>455</v>
      </c>
      <c r="B47" s="880"/>
      <c r="C47" s="880"/>
      <c r="D47" s="880"/>
      <c r="E47" s="880"/>
      <c r="F47" s="476" t="s">
        <v>295</v>
      </c>
      <c r="G47" s="469">
        <v>0</v>
      </c>
      <c r="H47" s="466">
        <f>G47*'Honorar TGA AG7'!E30</f>
        <v>0</v>
      </c>
      <c r="I47" s="620"/>
    </row>
    <row r="48" spans="1:9" s="137" customFormat="1" ht="24" hidden="1" customHeight="1" x14ac:dyDescent="0.2">
      <c r="A48" s="880" t="s">
        <v>456</v>
      </c>
      <c r="B48" s="880"/>
      <c r="C48" s="880"/>
      <c r="D48" s="880"/>
      <c r="E48" s="880"/>
      <c r="F48" s="476" t="s">
        <v>295</v>
      </c>
      <c r="G48" s="469">
        <v>0</v>
      </c>
      <c r="H48" s="466">
        <f>G48*'Honorar TGA AG7'!E30</f>
        <v>0</v>
      </c>
      <c r="I48" s="620"/>
    </row>
    <row r="49" spans="1:9" s="137" customFormat="1" ht="14.25" hidden="1" x14ac:dyDescent="0.2">
      <c r="A49" s="879" t="s">
        <v>457</v>
      </c>
      <c r="B49" s="879"/>
      <c r="C49" s="879"/>
      <c r="D49" s="879"/>
      <c r="E49" s="879"/>
      <c r="F49" s="476" t="s">
        <v>295</v>
      </c>
      <c r="G49" s="469">
        <v>0</v>
      </c>
      <c r="H49" s="466">
        <f>G49*'Honorar TGA AG7'!E30</f>
        <v>0</v>
      </c>
      <c r="I49" s="620"/>
    </row>
    <row r="50" spans="1:9" s="137" customFormat="1" ht="14.25" hidden="1" x14ac:dyDescent="0.2">
      <c r="A50" s="199"/>
      <c r="B50" s="200"/>
      <c r="C50" s="200"/>
      <c r="D50" s="200"/>
      <c r="E50" s="200"/>
      <c r="F50" s="906" t="s">
        <v>1629</v>
      </c>
      <c r="G50" s="906"/>
      <c r="H50" s="906"/>
      <c r="I50" s="208">
        <f>SUM(SUMIF(F45:F49,"pauschal",I45:I49),SUMIF(F45:F49,"prozentual",H45:H49))</f>
        <v>0</v>
      </c>
    </row>
    <row r="51" spans="1:9" hidden="1" x14ac:dyDescent="0.25">
      <c r="A51" s="872" t="s">
        <v>149</v>
      </c>
      <c r="B51" s="873"/>
      <c r="C51" s="873"/>
      <c r="D51" s="873"/>
      <c r="E51" s="873"/>
      <c r="F51" s="873"/>
      <c r="G51" s="873"/>
      <c r="H51" s="873"/>
      <c r="I51" s="874"/>
    </row>
    <row r="52" spans="1:9" hidden="1" x14ac:dyDescent="0.25">
      <c r="A52" s="932" t="s">
        <v>153</v>
      </c>
      <c r="B52" s="932"/>
      <c r="C52" s="932"/>
      <c r="D52" s="932"/>
      <c r="E52" s="932"/>
      <c r="F52" s="932"/>
      <c r="G52" s="467"/>
      <c r="H52" s="475"/>
      <c r="I52" s="468"/>
    </row>
    <row r="53" spans="1:9" hidden="1" x14ac:dyDescent="0.25">
      <c r="A53" s="879" t="s">
        <v>458</v>
      </c>
      <c r="B53" s="879"/>
      <c r="C53" s="879"/>
      <c r="D53" s="879"/>
      <c r="E53" s="879"/>
      <c r="F53" s="476" t="s">
        <v>295</v>
      </c>
      <c r="G53" s="469">
        <v>0</v>
      </c>
      <c r="H53" s="466">
        <f>G53*'Honorar TGA AG7'!E30</f>
        <v>0</v>
      </c>
      <c r="I53" s="620"/>
    </row>
    <row r="54" spans="1:9" ht="24" hidden="1" customHeight="1" x14ac:dyDescent="0.25">
      <c r="A54" s="880" t="s">
        <v>459</v>
      </c>
      <c r="B54" s="880"/>
      <c r="C54" s="880"/>
      <c r="D54" s="880"/>
      <c r="E54" s="880"/>
      <c r="F54" s="476" t="s">
        <v>295</v>
      </c>
      <c r="G54" s="469">
        <v>0</v>
      </c>
      <c r="H54" s="466">
        <f>G54*'Honorar TGA AG7'!E30</f>
        <v>0</v>
      </c>
      <c r="I54" s="620"/>
    </row>
    <row r="55" spans="1:9" hidden="1" x14ac:dyDescent="0.25">
      <c r="A55" s="199"/>
      <c r="B55" s="200"/>
      <c r="C55" s="200"/>
      <c r="D55" s="200"/>
      <c r="E55" s="200"/>
      <c r="F55" s="906" t="s">
        <v>1630</v>
      </c>
      <c r="G55" s="906"/>
      <c r="H55" s="906"/>
      <c r="I55" s="208">
        <f>SUM(SUMIF(F53:F54,"pauschal",I53:I54),SUMIF(F53:F54,"prozentual",H53:H54))</f>
        <v>0</v>
      </c>
    </row>
    <row r="56" spans="1:9" hidden="1" x14ac:dyDescent="0.25">
      <c r="A56" s="872" t="s">
        <v>150</v>
      </c>
      <c r="B56" s="873"/>
      <c r="C56" s="873"/>
      <c r="D56" s="873"/>
      <c r="E56" s="873"/>
      <c r="F56" s="873"/>
      <c r="G56" s="873"/>
      <c r="H56" s="873"/>
      <c r="I56" s="874"/>
    </row>
    <row r="57" spans="1:9" hidden="1" x14ac:dyDescent="0.25">
      <c r="A57" s="876" t="s">
        <v>153</v>
      </c>
      <c r="B57" s="877"/>
      <c r="C57" s="877"/>
      <c r="D57" s="877"/>
      <c r="E57" s="877"/>
      <c r="F57" s="877"/>
      <c r="G57" s="877"/>
      <c r="H57" s="918"/>
      <c r="I57" s="918"/>
    </row>
    <row r="58" spans="1:9" hidden="1" x14ac:dyDescent="0.25">
      <c r="A58" s="934" t="s">
        <v>460</v>
      </c>
      <c r="B58" s="934"/>
      <c r="C58" s="934"/>
      <c r="D58" s="934"/>
      <c r="E58" s="934"/>
      <c r="F58" s="605" t="s">
        <v>295</v>
      </c>
      <c r="G58" s="606">
        <v>0</v>
      </c>
      <c r="H58" s="607">
        <f>G58*'Honorar TGA AG7'!E30</f>
        <v>0</v>
      </c>
      <c r="I58" s="623"/>
    </row>
    <row r="59" spans="1:9" ht="24" hidden="1" customHeight="1" x14ac:dyDescent="0.25">
      <c r="A59" s="933" t="s">
        <v>461</v>
      </c>
      <c r="B59" s="933"/>
      <c r="C59" s="933"/>
      <c r="D59" s="933"/>
      <c r="E59" s="933"/>
      <c r="F59" s="605" t="s">
        <v>295</v>
      </c>
      <c r="G59" s="606">
        <v>0</v>
      </c>
      <c r="H59" s="607">
        <f>G59*'Honorar TGA AG7'!E30</f>
        <v>0</v>
      </c>
      <c r="I59" s="623"/>
    </row>
    <row r="60" spans="1:9" hidden="1" x14ac:dyDescent="0.25">
      <c r="A60" s="199"/>
      <c r="B60" s="200"/>
      <c r="C60" s="200"/>
      <c r="D60" s="200"/>
      <c r="E60" s="200"/>
      <c r="F60" s="906" t="s">
        <v>1631</v>
      </c>
      <c r="G60" s="906"/>
      <c r="H60" s="906"/>
      <c r="I60" s="208">
        <f>SUM(SUMIF(F58:F59,"pauschal",I58:I59),SUMIF(F58:F59,"prozentual",H58:H59))</f>
        <v>0</v>
      </c>
    </row>
    <row r="61" spans="1:9" hidden="1" x14ac:dyDescent="0.25">
      <c r="A61" s="872" t="s">
        <v>151</v>
      </c>
      <c r="B61" s="873"/>
      <c r="C61" s="873"/>
      <c r="D61" s="873"/>
      <c r="E61" s="873"/>
      <c r="F61" s="873"/>
      <c r="G61" s="873"/>
      <c r="H61" s="873"/>
      <c r="I61" s="874"/>
    </row>
    <row r="62" spans="1:9" hidden="1" x14ac:dyDescent="0.25">
      <c r="A62" s="876" t="s">
        <v>153</v>
      </c>
      <c r="B62" s="877"/>
      <c r="C62" s="877"/>
      <c r="D62" s="877"/>
      <c r="E62" s="877"/>
      <c r="F62" s="877"/>
      <c r="G62" s="877"/>
      <c r="H62" s="918"/>
      <c r="I62" s="918"/>
    </row>
    <row r="63" spans="1:9" hidden="1" x14ac:dyDescent="0.25">
      <c r="A63" s="879" t="s">
        <v>462</v>
      </c>
      <c r="B63" s="879"/>
      <c r="C63" s="879"/>
      <c r="D63" s="879"/>
      <c r="E63" s="879"/>
      <c r="F63" s="476" t="s">
        <v>295</v>
      </c>
      <c r="G63" s="469">
        <v>0</v>
      </c>
      <c r="H63" s="466">
        <f>G63*'Honorar TGA AG7'!E30</f>
        <v>0</v>
      </c>
      <c r="I63" s="620"/>
    </row>
    <row r="64" spans="1:9" hidden="1" x14ac:dyDescent="0.25">
      <c r="A64" s="879" t="s">
        <v>463</v>
      </c>
      <c r="B64" s="879"/>
      <c r="C64" s="879"/>
      <c r="D64" s="879"/>
      <c r="E64" s="879"/>
      <c r="F64" s="476" t="s">
        <v>295</v>
      </c>
      <c r="G64" s="461">
        <v>0</v>
      </c>
      <c r="H64" s="466">
        <f>G64*'Honorar TGA AG7'!E30</f>
        <v>0</v>
      </c>
      <c r="I64" s="620"/>
    </row>
    <row r="65" spans="1:9" ht="24" hidden="1" customHeight="1" x14ac:dyDescent="0.25">
      <c r="A65" s="880" t="s">
        <v>464</v>
      </c>
      <c r="B65" s="880"/>
      <c r="C65" s="880"/>
      <c r="D65" s="880"/>
      <c r="E65" s="880"/>
      <c r="F65" s="476" t="s">
        <v>295</v>
      </c>
      <c r="G65" s="461">
        <v>0</v>
      </c>
      <c r="H65" s="466">
        <f>G65*'Honorar TGA AG7'!E30</f>
        <v>0</v>
      </c>
      <c r="I65" s="620"/>
    </row>
    <row r="66" spans="1:9" ht="24" hidden="1" customHeight="1" x14ac:dyDescent="0.25">
      <c r="A66" s="880" t="s">
        <v>465</v>
      </c>
      <c r="B66" s="880"/>
      <c r="C66" s="880"/>
      <c r="D66" s="880"/>
      <c r="E66" s="880"/>
      <c r="F66" s="476" t="s">
        <v>295</v>
      </c>
      <c r="G66" s="461">
        <v>0</v>
      </c>
      <c r="H66" s="466">
        <f>G66*'Honorar TGA AG7'!E30</f>
        <v>0</v>
      </c>
      <c r="I66" s="620"/>
    </row>
    <row r="67" spans="1:9" hidden="1" x14ac:dyDescent="0.25">
      <c r="A67" s="879" t="s">
        <v>466</v>
      </c>
      <c r="B67" s="879"/>
      <c r="C67" s="879"/>
      <c r="D67" s="879"/>
      <c r="E67" s="879"/>
      <c r="F67" s="476" t="s">
        <v>295</v>
      </c>
      <c r="G67" s="461">
        <v>0</v>
      </c>
      <c r="H67" s="466">
        <f>G67*'Honorar TGA AG7'!E30</f>
        <v>0</v>
      </c>
      <c r="I67" s="620"/>
    </row>
    <row r="68" spans="1:9" ht="24" hidden="1" customHeight="1" x14ac:dyDescent="0.25">
      <c r="A68" s="880" t="s">
        <v>467</v>
      </c>
      <c r="B68" s="880"/>
      <c r="C68" s="880"/>
      <c r="D68" s="880"/>
      <c r="E68" s="880"/>
      <c r="F68" s="476" t="s">
        <v>295</v>
      </c>
      <c r="G68" s="461">
        <v>0</v>
      </c>
      <c r="H68" s="466">
        <f>G68*'Honorar TGA AG7'!E30</f>
        <v>0</v>
      </c>
      <c r="I68" s="620"/>
    </row>
    <row r="69" spans="1:9" hidden="1" x14ac:dyDescent="0.25">
      <c r="A69" s="879" t="s">
        <v>468</v>
      </c>
      <c r="B69" s="879"/>
      <c r="C69" s="879"/>
      <c r="D69" s="879"/>
      <c r="E69" s="879"/>
      <c r="F69" s="476" t="s">
        <v>295</v>
      </c>
      <c r="G69" s="461">
        <v>0</v>
      </c>
      <c r="H69" s="466">
        <f>G69*'Honorar TGA AG7'!E30</f>
        <v>0</v>
      </c>
      <c r="I69" s="620"/>
    </row>
    <row r="70" spans="1:9" hidden="1" x14ac:dyDescent="0.25">
      <c r="A70" s="199"/>
      <c r="B70" s="200"/>
      <c r="C70" s="200"/>
      <c r="D70" s="200"/>
      <c r="E70" s="200"/>
      <c r="F70" s="906" t="s">
        <v>1632</v>
      </c>
      <c r="G70" s="906"/>
      <c r="H70" s="906"/>
      <c r="I70" s="208">
        <f>SUM(SUMIF(F63:F69,"pauschal",I63:I69),SUMIF(F63:F69,"prozentual",H63:H69))</f>
        <v>0</v>
      </c>
    </row>
    <row r="71" spans="1:9" x14ac:dyDescent="0.25">
      <c r="A71" s="872" t="s">
        <v>152</v>
      </c>
      <c r="B71" s="873"/>
      <c r="C71" s="873"/>
      <c r="D71" s="873"/>
      <c r="E71" s="873"/>
      <c r="F71" s="873"/>
      <c r="G71" s="873"/>
      <c r="H71" s="873"/>
      <c r="I71" s="874"/>
    </row>
    <row r="72" spans="1:9" hidden="1" x14ac:dyDescent="0.25">
      <c r="A72" s="876" t="s">
        <v>153</v>
      </c>
      <c r="B72" s="877"/>
      <c r="C72" s="877"/>
      <c r="D72" s="877"/>
      <c r="E72" s="877"/>
      <c r="F72" s="877"/>
      <c r="G72" s="877"/>
      <c r="H72" s="918"/>
      <c r="I72" s="918"/>
    </row>
    <row r="73" spans="1:9" x14ac:dyDescent="0.25">
      <c r="A73" s="879" t="s">
        <v>401</v>
      </c>
      <c r="B73" s="879"/>
      <c r="C73" s="879"/>
      <c r="D73" s="879"/>
      <c r="E73" s="879"/>
      <c r="F73" s="476" t="s">
        <v>295</v>
      </c>
      <c r="G73" s="477">
        <v>0</v>
      </c>
      <c r="H73" s="466">
        <f>G73*'Honorar TGA AG7'!E30</f>
        <v>0</v>
      </c>
      <c r="I73" s="620"/>
    </row>
    <row r="74" spans="1:9" ht="24" hidden="1" customHeight="1" x14ac:dyDescent="0.25">
      <c r="A74" s="880" t="s">
        <v>469</v>
      </c>
      <c r="B74" s="880"/>
      <c r="C74" s="880"/>
      <c r="D74" s="880"/>
      <c r="E74" s="880"/>
      <c r="F74" s="476" t="s">
        <v>295</v>
      </c>
      <c r="G74" s="477">
        <v>0</v>
      </c>
      <c r="H74" s="466">
        <f>G74*'Honorar TGA AG7'!E30</f>
        <v>0</v>
      </c>
      <c r="I74" s="620"/>
    </row>
    <row r="75" spans="1:9" ht="37.5" hidden="1" customHeight="1" x14ac:dyDescent="0.25">
      <c r="A75" s="880" t="s">
        <v>470</v>
      </c>
      <c r="B75" s="880"/>
      <c r="C75" s="880"/>
      <c r="D75" s="880"/>
      <c r="E75" s="880"/>
      <c r="F75" s="476" t="s">
        <v>295</v>
      </c>
      <c r="G75" s="477">
        <v>0</v>
      </c>
      <c r="H75" s="466">
        <f>G75*'Honorar TGA AG7'!E30</f>
        <v>0</v>
      </c>
      <c r="I75" s="620"/>
    </row>
    <row r="76" spans="1:9" x14ac:dyDescent="0.25">
      <c r="A76" s="195"/>
      <c r="B76" s="201"/>
      <c r="C76" s="201"/>
      <c r="D76" s="201"/>
      <c r="E76" s="201"/>
      <c r="F76" s="917" t="s">
        <v>1633</v>
      </c>
      <c r="G76" s="917"/>
      <c r="H76" s="917"/>
      <c r="I76" s="208">
        <f>SUM(SUMIF(F73:F75,"pauschal",I73:I75),SUMIF(F73:F75,"prozentual",H73:H75))</f>
        <v>0</v>
      </c>
    </row>
    <row r="77" spans="1:9" ht="24.95" customHeight="1" x14ac:dyDescent="0.25">
      <c r="A77" s="899" t="s">
        <v>1889</v>
      </c>
      <c r="B77" s="662"/>
      <c r="C77" s="662"/>
      <c r="D77" s="662"/>
      <c r="E77" s="900"/>
      <c r="F77" s="138"/>
      <c r="G77" s="139" t="s">
        <v>27</v>
      </c>
      <c r="H77" s="921">
        <f>SUM(I19,I24,I39,I50,I55,I60,I70,I76)</f>
        <v>0</v>
      </c>
      <c r="I77" s="922"/>
    </row>
    <row r="78" spans="1:9" x14ac:dyDescent="0.25">
      <c r="A78" s="137"/>
      <c r="B78" s="137"/>
      <c r="C78" s="137"/>
      <c r="D78" s="137"/>
      <c r="E78" s="137"/>
    </row>
  </sheetData>
  <sheetProtection algorithmName="SHA-512" hashValue="zeW0vrTzuCbIWf5UzoFXnoRDA0bOUubFh8YMWnKohjrtw4v4EU1orBldj/zHslbnbarCcSb5YhrEgV1ubOcx1w==" saltValue="xdHOZCgoqFWo7Vbvu2eQhA==" spinCount="100000" sheet="1"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798" priority="461">
      <formula>F13="pauschal"</formula>
    </cfRule>
    <cfRule type="expression" dxfId="797" priority="462">
      <formula>F13="prozentual"</formula>
    </cfRule>
  </conditionalFormatting>
  <conditionalFormatting sqref="G22:G23">
    <cfRule type="expression" dxfId="796" priority="419">
      <formula>F22="pauschal"</formula>
    </cfRule>
    <cfRule type="expression" dxfId="795" priority="420">
      <formula>F22="prozentual"</formula>
    </cfRule>
    <cfRule type="expression" dxfId="794" priority="413">
      <formula>F22="pauschal"</formula>
    </cfRule>
    <cfRule type="expression" dxfId="793" priority="414">
      <formula>F22="prozentual"</formula>
    </cfRule>
  </conditionalFormatting>
  <conditionalFormatting sqref="G27:G38">
    <cfRule type="expression" dxfId="792" priority="390">
      <formula>F27="prozentual"</formula>
    </cfRule>
    <cfRule type="expression" dxfId="791" priority="395">
      <formula>F27="pauschal"</formula>
    </cfRule>
    <cfRule type="expression" dxfId="790" priority="396">
      <formula>F27="prozentual"</formula>
    </cfRule>
    <cfRule type="expression" dxfId="789" priority="389">
      <formula>F27="pauschal"</formula>
    </cfRule>
  </conditionalFormatting>
  <conditionalFormatting sqref="G45:G49">
    <cfRule type="expression" dxfId="788" priority="246">
      <formula>F45="prozentual"</formula>
    </cfRule>
    <cfRule type="expression" dxfId="787" priority="252">
      <formula>F45="prozentual"</formula>
    </cfRule>
    <cfRule type="expression" dxfId="786" priority="245">
      <formula>F45="pauschal"</formula>
    </cfRule>
    <cfRule type="expression" dxfId="785" priority="251">
      <formula>F45="pauschal"</formula>
    </cfRule>
  </conditionalFormatting>
  <conditionalFormatting sqref="G52">
    <cfRule type="expression" dxfId="784" priority="17">
      <formula>F52="pauschal"</formula>
    </cfRule>
    <cfRule type="expression" dxfId="783" priority="18">
      <formula>F52="prozentual"</formula>
    </cfRule>
    <cfRule type="expression" dxfId="782" priority="24">
      <formula>F52="prozentual"</formula>
    </cfRule>
    <cfRule type="expression" dxfId="781" priority="23">
      <formula>F52="pauschal"</formula>
    </cfRule>
  </conditionalFormatting>
  <conditionalFormatting sqref="G53">
    <cfRule type="expression" dxfId="780" priority="192">
      <formula>F53="prozentual"</formula>
    </cfRule>
    <cfRule type="expression" dxfId="779" priority="191">
      <formula>F53="pauschal"</formula>
    </cfRule>
  </conditionalFormatting>
  <conditionalFormatting sqref="G53:G54">
    <cfRule type="expression" dxfId="778" priority="180">
      <formula>F53="prozentual"</formula>
    </cfRule>
    <cfRule type="expression" dxfId="777" priority="179">
      <formula>F53="pauschal"</formula>
    </cfRule>
  </conditionalFormatting>
  <conditionalFormatting sqref="G54">
    <cfRule type="expression" dxfId="776" priority="174">
      <formula>F54="prozentual"</formula>
    </cfRule>
    <cfRule type="expression" dxfId="775" priority="173">
      <formula>F54="pauschal"</formula>
    </cfRule>
  </conditionalFormatting>
  <conditionalFormatting sqref="G58">
    <cfRule type="expression" dxfId="774" priority="167">
      <formula>F58="pauschal"</formula>
    </cfRule>
    <cfRule type="expression" dxfId="773" priority="168">
      <formula>F58="prozentual"</formula>
    </cfRule>
  </conditionalFormatting>
  <conditionalFormatting sqref="G58:G59">
    <cfRule type="expression" dxfId="772" priority="155">
      <formula>F58="pauschal"</formula>
    </cfRule>
    <cfRule type="expression" dxfId="771" priority="156">
      <formula>F58="prozentual"</formula>
    </cfRule>
  </conditionalFormatting>
  <conditionalFormatting sqref="G59">
    <cfRule type="expression" dxfId="770" priority="150">
      <formula>F59="prozentual"</formula>
    </cfRule>
    <cfRule type="expression" dxfId="769" priority="149">
      <formula>F59="pauschal"</formula>
    </cfRule>
  </conditionalFormatting>
  <conditionalFormatting sqref="G63:G69">
    <cfRule type="expression" dxfId="768" priority="137">
      <formula>F63="pauschal"</formula>
    </cfRule>
    <cfRule type="expression" dxfId="767" priority="138">
      <formula>F63="prozentual"</formula>
    </cfRule>
    <cfRule type="expression" dxfId="766" priority="143">
      <formula>F63="pauschal"</formula>
    </cfRule>
    <cfRule type="expression" dxfId="765" priority="144">
      <formula>F63="prozentual"</formula>
    </cfRule>
  </conditionalFormatting>
  <conditionalFormatting sqref="G73:G75">
    <cfRule type="expression" dxfId="764" priority="59">
      <formula>F73="pauschal"</formula>
    </cfRule>
    <cfRule type="expression" dxfId="763" priority="60">
      <formula>F73="prozentual"</formula>
    </cfRule>
    <cfRule type="expression" dxfId="762" priority="53">
      <formula>F73="pauschal"</formula>
    </cfRule>
    <cfRule type="expression" dxfId="761" priority="54">
      <formula>F73="prozentual"</formula>
    </cfRule>
  </conditionalFormatting>
  <conditionalFormatting sqref="H13:H18">
    <cfRule type="expression" dxfId="760" priority="430">
      <formula>G13&gt;0</formula>
    </cfRule>
    <cfRule type="expression" dxfId="759" priority="429">
      <formula>F13="pauschal"</formula>
    </cfRule>
  </conditionalFormatting>
  <conditionalFormatting sqref="H18">
    <cfRule type="expression" dxfId="758" priority="424">
      <formula>G18&gt;0</formula>
    </cfRule>
    <cfRule type="expression" dxfId="757" priority="423">
      <formula>F18="pauschal"</formula>
    </cfRule>
  </conditionalFormatting>
  <conditionalFormatting sqref="H22">
    <cfRule type="expression" dxfId="756" priority="417">
      <formula>F22="pauschal"</formula>
    </cfRule>
    <cfRule type="expression" dxfId="755" priority="418">
      <formula>G22&gt;0</formula>
    </cfRule>
  </conditionalFormatting>
  <conditionalFormatting sqref="H22:H23">
    <cfRule type="expression" dxfId="754" priority="406">
      <formula>G22&gt;0</formula>
    </cfRule>
    <cfRule type="expression" dxfId="753" priority="405">
      <formula>F22="pauschal"</formula>
    </cfRule>
  </conditionalFormatting>
  <conditionalFormatting sqref="H23">
    <cfRule type="expression" dxfId="752" priority="400">
      <formula>G23&gt;0</formula>
    </cfRule>
    <cfRule type="expression" dxfId="751" priority="399">
      <formula>F23="pauschal"</formula>
    </cfRule>
  </conditionalFormatting>
  <conditionalFormatting sqref="H27">
    <cfRule type="expression" dxfId="750" priority="394">
      <formula>G27&gt;0</formula>
    </cfRule>
    <cfRule type="expression" dxfId="749" priority="393">
      <formula>F27="pauschal"</formula>
    </cfRule>
  </conditionalFormatting>
  <conditionalFormatting sqref="H27:H28">
    <cfRule type="expression" dxfId="748" priority="381">
      <formula>F27="pauschal"</formula>
    </cfRule>
    <cfRule type="expression" dxfId="747" priority="382">
      <formula>G27&gt;0</formula>
    </cfRule>
  </conditionalFormatting>
  <conditionalFormatting sqref="H28:H29">
    <cfRule type="expression" dxfId="746" priority="370">
      <formula>G28&gt;0</formula>
    </cfRule>
    <cfRule type="expression" dxfId="745" priority="369">
      <formula>F28="pauschal"</formula>
    </cfRule>
  </conditionalFormatting>
  <conditionalFormatting sqref="H29:H30">
    <cfRule type="expression" dxfId="744" priority="358">
      <formula>G29&gt;0</formula>
    </cfRule>
    <cfRule type="expression" dxfId="743" priority="357">
      <formula>F29="pauschal"</formula>
    </cfRule>
  </conditionalFormatting>
  <conditionalFormatting sqref="H30:H31">
    <cfRule type="expression" dxfId="742" priority="346">
      <formula>G30&gt;0</formula>
    </cfRule>
    <cfRule type="expression" dxfId="741" priority="345">
      <formula>F30="pauschal"</formula>
    </cfRule>
  </conditionalFormatting>
  <conditionalFormatting sqref="H31:H32">
    <cfRule type="expression" dxfId="740" priority="334">
      <formula>G31&gt;0</formula>
    </cfRule>
    <cfRule type="expression" dxfId="739" priority="333">
      <formula>F31="pauschal"</formula>
    </cfRule>
  </conditionalFormatting>
  <conditionalFormatting sqref="H32:H33">
    <cfRule type="expression" dxfId="738" priority="321">
      <formula>F32="pauschal"</formula>
    </cfRule>
    <cfRule type="expression" dxfId="737" priority="322">
      <formula>G32&gt;0</formula>
    </cfRule>
  </conditionalFormatting>
  <conditionalFormatting sqref="H33:H34">
    <cfRule type="expression" dxfId="736" priority="310">
      <formula>G33&gt;0</formula>
    </cfRule>
    <cfRule type="expression" dxfId="735" priority="309">
      <formula>F33="pauschal"</formula>
    </cfRule>
  </conditionalFormatting>
  <conditionalFormatting sqref="H34:H35">
    <cfRule type="expression" dxfId="734" priority="298">
      <formula>G34&gt;0</formula>
    </cfRule>
    <cfRule type="expression" dxfId="733" priority="297">
      <formula>F34="pauschal"</formula>
    </cfRule>
  </conditionalFormatting>
  <conditionalFormatting sqref="H35:H36">
    <cfRule type="expression" dxfId="732" priority="286">
      <formula>G35&gt;0</formula>
    </cfRule>
    <cfRule type="expression" dxfId="731" priority="285">
      <formula>F35="pauschal"</formula>
    </cfRule>
  </conditionalFormatting>
  <conditionalFormatting sqref="H36:H37">
    <cfRule type="expression" dxfId="730" priority="274">
      <formula>G36&gt;0</formula>
    </cfRule>
    <cfRule type="expression" dxfId="729" priority="273">
      <formula>F36="pauschal"</formula>
    </cfRule>
  </conditionalFormatting>
  <conditionalFormatting sqref="H37:H38">
    <cfRule type="expression" dxfId="728" priority="261">
      <formula>F37="pauschal"</formula>
    </cfRule>
    <cfRule type="expression" dxfId="727" priority="262">
      <formula>G37&gt;0</formula>
    </cfRule>
  </conditionalFormatting>
  <conditionalFormatting sqref="H38">
    <cfRule type="expression" dxfId="726" priority="255">
      <formula>F38="pauschal"</formula>
    </cfRule>
    <cfRule type="expression" dxfId="725" priority="256">
      <formula>G38&gt;0</formula>
    </cfRule>
  </conditionalFormatting>
  <conditionalFormatting sqref="H45">
    <cfRule type="expression" dxfId="724" priority="250">
      <formula>G45&gt;0</formula>
    </cfRule>
    <cfRule type="expression" dxfId="723" priority="249">
      <formula>F45="pauschal"</formula>
    </cfRule>
  </conditionalFormatting>
  <conditionalFormatting sqref="H45:H46">
    <cfRule type="expression" dxfId="722" priority="238">
      <formula>G45&gt;0</formula>
    </cfRule>
    <cfRule type="expression" dxfId="721" priority="237">
      <formula>F45="pauschal"</formula>
    </cfRule>
  </conditionalFormatting>
  <conditionalFormatting sqref="H46:H47">
    <cfRule type="expression" dxfId="720" priority="226">
      <formula>G46&gt;0</formula>
    </cfRule>
    <cfRule type="expression" dxfId="719" priority="225">
      <formula>F46="pauschal"</formula>
    </cfRule>
  </conditionalFormatting>
  <conditionalFormatting sqref="H47:H48">
    <cfRule type="expression" dxfId="718" priority="213">
      <formula>F47="pauschal"</formula>
    </cfRule>
    <cfRule type="expression" dxfId="717" priority="214">
      <formula>G47&gt;0</formula>
    </cfRule>
  </conditionalFormatting>
  <conditionalFormatting sqref="H48:H49">
    <cfRule type="expression" dxfId="716" priority="202">
      <formula>G48&gt;0</formula>
    </cfRule>
    <cfRule type="expression" dxfId="715" priority="201">
      <formula>F48="pauschal"</formula>
    </cfRule>
  </conditionalFormatting>
  <conditionalFormatting sqref="H49">
    <cfRule type="expression" dxfId="714" priority="195">
      <formula>F49="pauschal"</formula>
    </cfRule>
    <cfRule type="expression" dxfId="713" priority="196">
      <formula>G49&gt;0</formula>
    </cfRule>
  </conditionalFormatting>
  <conditionalFormatting sqref="H52">
    <cfRule type="expression" dxfId="712" priority="16">
      <formula>G52&gt;0</formula>
    </cfRule>
    <cfRule type="expression" dxfId="711" priority="21">
      <formula>F52="pauschal"</formula>
    </cfRule>
    <cfRule type="expression" dxfId="710" priority="22">
      <formula>G52&gt;0</formula>
    </cfRule>
    <cfRule type="expression" dxfId="709" priority="15">
      <formula>F52="pauschal"</formula>
    </cfRule>
  </conditionalFormatting>
  <conditionalFormatting sqref="H53">
    <cfRule type="expression" dxfId="708" priority="190">
      <formula>G53&gt;0</formula>
    </cfRule>
    <cfRule type="expression" dxfId="707" priority="189">
      <formula>F53="pauschal"</formula>
    </cfRule>
  </conditionalFormatting>
  <conditionalFormatting sqref="H53:H54">
    <cfRule type="expression" dxfId="706" priority="177">
      <formula>F53="pauschal"</formula>
    </cfRule>
    <cfRule type="expression" dxfId="705" priority="178">
      <formula>G53&gt;0</formula>
    </cfRule>
  </conditionalFormatting>
  <conditionalFormatting sqref="H54">
    <cfRule type="expression" dxfId="704" priority="172">
      <formula>G54&gt;0</formula>
    </cfRule>
    <cfRule type="expression" dxfId="703" priority="171">
      <formula>F54="pauschal"</formula>
    </cfRule>
  </conditionalFormatting>
  <conditionalFormatting sqref="H58">
    <cfRule type="expression" dxfId="702" priority="166">
      <formula>G58&gt;0</formula>
    </cfRule>
    <cfRule type="expression" dxfId="701" priority="165">
      <formula>F58="pauschal"</formula>
    </cfRule>
  </conditionalFormatting>
  <conditionalFormatting sqref="H58:H59">
    <cfRule type="expression" dxfId="700" priority="154">
      <formula>G58&gt;0</formula>
    </cfRule>
    <cfRule type="expression" dxfId="699" priority="153">
      <formula>F58="pauschal"</formula>
    </cfRule>
  </conditionalFormatting>
  <conditionalFormatting sqref="H59">
    <cfRule type="expression" dxfId="698" priority="148">
      <formula>G59&gt;0</formula>
    </cfRule>
    <cfRule type="expression" dxfId="697" priority="147">
      <formula>F59="pauschal"</formula>
    </cfRule>
  </conditionalFormatting>
  <conditionalFormatting sqref="H63">
    <cfRule type="expression" dxfId="696" priority="141">
      <formula>F63="pauschal"</formula>
    </cfRule>
    <cfRule type="expression" dxfId="695" priority="142">
      <formula>G63&gt;0</formula>
    </cfRule>
  </conditionalFormatting>
  <conditionalFormatting sqref="H63:H64">
    <cfRule type="expression" dxfId="694" priority="129">
      <formula>F63="pauschal"</formula>
    </cfRule>
    <cfRule type="expression" dxfId="693" priority="130">
      <formula>G63&gt;0</formula>
    </cfRule>
  </conditionalFormatting>
  <conditionalFormatting sqref="H64:H65">
    <cfRule type="expression" dxfId="692" priority="118">
      <formula>G64&gt;0</formula>
    </cfRule>
    <cfRule type="expression" dxfId="691" priority="117">
      <formula>F64="pauschal"</formula>
    </cfRule>
  </conditionalFormatting>
  <conditionalFormatting sqref="H65:H66">
    <cfRule type="expression" dxfId="690" priority="105">
      <formula>F65="pauschal"</formula>
    </cfRule>
    <cfRule type="expression" dxfId="689" priority="106">
      <formula>G65&gt;0</formula>
    </cfRule>
  </conditionalFormatting>
  <conditionalFormatting sqref="H66:H67">
    <cfRule type="expression" dxfId="688" priority="94">
      <formula>G66&gt;0</formula>
    </cfRule>
    <cfRule type="expression" dxfId="687" priority="93">
      <formula>F66="pauschal"</formula>
    </cfRule>
  </conditionalFormatting>
  <conditionalFormatting sqref="H67:H68">
    <cfRule type="expression" dxfId="686" priority="82">
      <formula>G67&gt;0</formula>
    </cfRule>
    <cfRule type="expression" dxfId="685" priority="81">
      <formula>F67="pauschal"</formula>
    </cfRule>
  </conditionalFormatting>
  <conditionalFormatting sqref="H68:H69">
    <cfRule type="expression" dxfId="684" priority="70">
      <formula>G68&gt;0</formula>
    </cfRule>
    <cfRule type="expression" dxfId="683" priority="69">
      <formula>F68="pauschal"</formula>
    </cfRule>
  </conditionalFormatting>
  <conditionalFormatting sqref="H69">
    <cfRule type="expression" dxfId="682" priority="64">
      <formula>G69&gt;0</formula>
    </cfRule>
    <cfRule type="expression" dxfId="681" priority="63">
      <formula>F69="pauschal"</formula>
    </cfRule>
  </conditionalFormatting>
  <conditionalFormatting sqref="H73">
    <cfRule type="expression" dxfId="680" priority="58">
      <formula>G73&gt;0</formula>
    </cfRule>
    <cfRule type="expression" dxfId="679" priority="57">
      <formula>F73="pauschal"</formula>
    </cfRule>
  </conditionalFormatting>
  <conditionalFormatting sqref="H73:H74">
    <cfRule type="expression" dxfId="678" priority="45">
      <formula>F73="pauschal"</formula>
    </cfRule>
    <cfRule type="expression" dxfId="677" priority="46">
      <formula>G73&gt;0</formula>
    </cfRule>
  </conditionalFormatting>
  <conditionalFormatting sqref="H74:H75">
    <cfRule type="expression" dxfId="676" priority="34">
      <formula>G74&gt;0</formula>
    </cfRule>
    <cfRule type="expression" dxfId="675" priority="33">
      <formula>F74="pauschal"</formula>
    </cfRule>
  </conditionalFormatting>
  <conditionalFormatting sqref="H75">
    <cfRule type="expression" dxfId="674" priority="28">
      <formula>G75&gt;0</formula>
    </cfRule>
    <cfRule type="expression" dxfId="673" priority="27">
      <formula>F75="pauschal"</formula>
    </cfRule>
  </conditionalFormatting>
  <conditionalFormatting sqref="I13:I19">
    <cfRule type="expression" dxfId="672" priority="433">
      <formula>F13="prozentual"</formula>
    </cfRule>
    <cfRule type="expression" dxfId="671" priority="434">
      <formula>F13="pauschal"</formula>
    </cfRule>
  </conditionalFormatting>
  <conditionalFormatting sqref="I18">
    <cfRule type="expression" dxfId="670" priority="428">
      <formula>F18="pauschal"</formula>
    </cfRule>
    <cfRule type="expression" dxfId="669" priority="427">
      <formula>F18="prozentual"</formula>
    </cfRule>
  </conditionalFormatting>
  <conditionalFormatting sqref="I22">
    <cfRule type="expression" dxfId="668" priority="422">
      <formula>F22="pauschal"</formula>
    </cfRule>
    <cfRule type="expression" dxfId="667" priority="421">
      <formula>F22="prozentual"</formula>
    </cfRule>
  </conditionalFormatting>
  <conditionalFormatting sqref="I22:I24">
    <cfRule type="expression" dxfId="666" priority="409">
      <formula>F22="prozentual"</formula>
    </cfRule>
    <cfRule type="expression" dxfId="665" priority="410">
      <formula>F22="pauschal"</formula>
    </cfRule>
  </conditionalFormatting>
  <conditionalFormatting sqref="I23">
    <cfRule type="expression" dxfId="664" priority="404">
      <formula>F23="pauschal"</formula>
    </cfRule>
    <cfRule type="expression" dxfId="663" priority="403">
      <formula>F23="prozentual"</formula>
    </cfRule>
  </conditionalFormatting>
  <conditionalFormatting sqref="I27">
    <cfRule type="expression" dxfId="662" priority="398">
      <formula>F27="pauschal"</formula>
    </cfRule>
    <cfRule type="expression" dxfId="661" priority="397">
      <formula>F27="prozentual"</formula>
    </cfRule>
  </conditionalFormatting>
  <conditionalFormatting sqref="I27:I28">
    <cfRule type="expression" dxfId="660" priority="386">
      <formula>F27="pauschal"</formula>
    </cfRule>
    <cfRule type="expression" dxfId="659" priority="385">
      <formula>F27="prozentual"</formula>
    </cfRule>
  </conditionalFormatting>
  <conditionalFormatting sqref="I28:I29">
    <cfRule type="expression" dxfId="658" priority="374">
      <formula>F28="pauschal"</formula>
    </cfRule>
    <cfRule type="expression" dxfId="657" priority="373">
      <formula>F28="prozentual"</formula>
    </cfRule>
  </conditionalFormatting>
  <conditionalFormatting sqref="I29:I30">
    <cfRule type="expression" dxfId="656" priority="361">
      <formula>F29="prozentual"</formula>
    </cfRule>
    <cfRule type="expression" dxfId="655" priority="362">
      <formula>F29="pauschal"</formula>
    </cfRule>
  </conditionalFormatting>
  <conditionalFormatting sqref="I30:I31">
    <cfRule type="expression" dxfId="654" priority="350">
      <formula>F30="pauschal"</formula>
    </cfRule>
    <cfRule type="expression" dxfId="653" priority="349">
      <formula>F30="prozentual"</formula>
    </cfRule>
  </conditionalFormatting>
  <conditionalFormatting sqref="I31:I32">
    <cfRule type="expression" dxfId="652" priority="337">
      <formula>F31="prozentual"</formula>
    </cfRule>
    <cfRule type="expression" dxfId="651" priority="338">
      <formula>F31="pauschal"</formula>
    </cfRule>
  </conditionalFormatting>
  <conditionalFormatting sqref="I32:I33">
    <cfRule type="expression" dxfId="650" priority="326">
      <formula>F32="pauschal"</formula>
    </cfRule>
    <cfRule type="expression" dxfId="649" priority="325">
      <formula>F32="prozentual"</formula>
    </cfRule>
  </conditionalFormatting>
  <conditionalFormatting sqref="I33:I34">
    <cfRule type="expression" dxfId="648" priority="313">
      <formula>F33="prozentual"</formula>
    </cfRule>
    <cfRule type="expression" dxfId="647" priority="314">
      <formula>F33="pauschal"</formula>
    </cfRule>
  </conditionalFormatting>
  <conditionalFormatting sqref="I34:I35">
    <cfRule type="expression" dxfId="646" priority="301">
      <formula>F34="prozentual"</formula>
    </cfRule>
    <cfRule type="expression" dxfId="645" priority="302">
      <formula>F34="pauschal"</formula>
    </cfRule>
  </conditionalFormatting>
  <conditionalFormatting sqref="I35:I36">
    <cfRule type="expression" dxfId="644" priority="289">
      <formula>F35="prozentual"</formula>
    </cfRule>
    <cfRule type="expression" dxfId="643" priority="290">
      <formula>F35="pauschal"</formula>
    </cfRule>
  </conditionalFormatting>
  <conditionalFormatting sqref="I36:I37">
    <cfRule type="expression" dxfId="642" priority="277">
      <formula>F36="prozentual"</formula>
    </cfRule>
    <cfRule type="expression" dxfId="641" priority="278">
      <formula>F36="pauschal"</formula>
    </cfRule>
  </conditionalFormatting>
  <conditionalFormatting sqref="I37:I39">
    <cfRule type="expression" dxfId="640" priority="265">
      <formula>F37="prozentual"</formula>
    </cfRule>
    <cfRule type="expression" dxfId="639" priority="266">
      <formula>F37="pauschal"</formula>
    </cfRule>
  </conditionalFormatting>
  <conditionalFormatting sqref="I38">
    <cfRule type="expression" dxfId="638" priority="260">
      <formula>F38="pauschal"</formula>
    </cfRule>
    <cfRule type="expression" dxfId="637" priority="259">
      <formula>F38="prozentual"</formula>
    </cfRule>
  </conditionalFormatting>
  <conditionalFormatting sqref="I42">
    <cfRule type="expression" dxfId="636" priority="1">
      <formula>F42="prozentual"</formula>
    </cfRule>
    <cfRule type="expression" dxfId="635" priority="2">
      <formula>F42="pauschal"</formula>
    </cfRule>
  </conditionalFormatting>
  <conditionalFormatting sqref="I45">
    <cfRule type="expression" dxfId="634" priority="254">
      <formula>F45="pauschal"</formula>
    </cfRule>
    <cfRule type="expression" dxfId="633" priority="253">
      <formula>F45="prozentual"</formula>
    </cfRule>
  </conditionalFormatting>
  <conditionalFormatting sqref="I45:I46">
    <cfRule type="expression" dxfId="632" priority="242">
      <formula>F45="pauschal"</formula>
    </cfRule>
    <cfRule type="expression" dxfId="631" priority="241">
      <formula>F45="prozentual"</formula>
    </cfRule>
  </conditionalFormatting>
  <conditionalFormatting sqref="I46:I47">
    <cfRule type="expression" dxfId="630" priority="230">
      <formula>F46="pauschal"</formula>
    </cfRule>
    <cfRule type="expression" dxfId="629" priority="229">
      <formula>F46="prozentual"</formula>
    </cfRule>
  </conditionalFormatting>
  <conditionalFormatting sqref="I47:I48">
    <cfRule type="expression" dxfId="628" priority="218">
      <formula>F47="pauschal"</formula>
    </cfRule>
    <cfRule type="expression" dxfId="627" priority="217">
      <formula>F47="prozentual"</formula>
    </cfRule>
  </conditionalFormatting>
  <conditionalFormatting sqref="I48:I50">
    <cfRule type="expression" dxfId="626" priority="205">
      <formula>F48="prozentual"</formula>
    </cfRule>
    <cfRule type="expression" dxfId="625" priority="206">
      <formula>F48="pauschal"</formula>
    </cfRule>
  </conditionalFormatting>
  <conditionalFormatting sqref="I49">
    <cfRule type="expression" dxfId="624" priority="199">
      <formula>F49="prozentual"</formula>
    </cfRule>
    <cfRule type="expression" dxfId="623" priority="200">
      <formula>F49="pauschal"</formula>
    </cfRule>
  </conditionalFormatting>
  <conditionalFormatting sqref="I52">
    <cfRule type="expression" dxfId="622" priority="26">
      <formula>F52="pauschal"</formula>
    </cfRule>
    <cfRule type="expression" dxfId="621" priority="25">
      <formula>F52="prozentual"</formula>
    </cfRule>
    <cfRule type="expression" dxfId="620" priority="20">
      <formula>F52="pauschal"</formula>
    </cfRule>
    <cfRule type="expression" dxfId="619" priority="19">
      <formula>F52="prozentual"</formula>
    </cfRule>
  </conditionalFormatting>
  <conditionalFormatting sqref="I53">
    <cfRule type="expression" dxfId="618" priority="194">
      <formula>F53="pauschal"</formula>
    </cfRule>
    <cfRule type="expression" dxfId="617" priority="193">
      <formula>F53="prozentual"</formula>
    </cfRule>
  </conditionalFormatting>
  <conditionalFormatting sqref="I53:I55">
    <cfRule type="expression" dxfId="616" priority="181">
      <formula>F53="prozentual"</formula>
    </cfRule>
    <cfRule type="expression" dxfId="615" priority="182">
      <formula>F53="pauschal"</formula>
    </cfRule>
  </conditionalFormatting>
  <conditionalFormatting sqref="I54">
    <cfRule type="expression" dxfId="614" priority="175">
      <formula>F54="prozentual"</formula>
    </cfRule>
    <cfRule type="expression" dxfId="613" priority="176">
      <formula>F54="pauschal"</formula>
    </cfRule>
  </conditionalFormatting>
  <conditionalFormatting sqref="I58">
    <cfRule type="expression" dxfId="612" priority="169">
      <formula>F58="prozentual"</formula>
    </cfRule>
    <cfRule type="expression" dxfId="611" priority="170">
      <formula>F58="pauschal"</formula>
    </cfRule>
  </conditionalFormatting>
  <conditionalFormatting sqref="I58:I60">
    <cfRule type="expression" dxfId="610" priority="158">
      <formula>F58="pauschal"</formula>
    </cfRule>
    <cfRule type="expression" dxfId="609" priority="157">
      <formula>F58="prozentual"</formula>
    </cfRule>
  </conditionalFormatting>
  <conditionalFormatting sqref="I59">
    <cfRule type="expression" dxfId="608" priority="151">
      <formula>F59="prozentual"</formula>
    </cfRule>
    <cfRule type="expression" dxfId="607" priority="152">
      <formula>F59="pauschal"</formula>
    </cfRule>
  </conditionalFormatting>
  <conditionalFormatting sqref="I63">
    <cfRule type="expression" dxfId="606" priority="145">
      <formula>F63="prozentual"</formula>
    </cfRule>
    <cfRule type="expression" dxfId="605" priority="146">
      <formula>F63="pauschal"</formula>
    </cfRule>
  </conditionalFormatting>
  <conditionalFormatting sqref="I63:I64">
    <cfRule type="expression" dxfId="604" priority="134">
      <formula>F63="pauschal"</formula>
    </cfRule>
    <cfRule type="expression" dxfId="603" priority="133">
      <formula>F63="prozentual"</formula>
    </cfRule>
  </conditionalFormatting>
  <conditionalFormatting sqref="I64:I65">
    <cfRule type="expression" dxfId="602" priority="121">
      <formula>F64="prozentual"</formula>
    </cfRule>
    <cfRule type="expression" dxfId="601" priority="122">
      <formula>F64="pauschal"</formula>
    </cfRule>
  </conditionalFormatting>
  <conditionalFormatting sqref="I65:I66">
    <cfRule type="expression" dxfId="600" priority="109">
      <formula>F65="prozentual"</formula>
    </cfRule>
    <cfRule type="expression" dxfId="599" priority="110">
      <formula>F65="pauschal"</formula>
    </cfRule>
  </conditionalFormatting>
  <conditionalFormatting sqref="I66:I67">
    <cfRule type="expression" dxfId="598" priority="98">
      <formula>F66="pauschal"</formula>
    </cfRule>
    <cfRule type="expression" dxfId="597" priority="97">
      <formula>F66="prozentual"</formula>
    </cfRule>
  </conditionalFormatting>
  <conditionalFormatting sqref="I67:I68">
    <cfRule type="expression" dxfId="596" priority="86">
      <formula>F67="pauschal"</formula>
    </cfRule>
    <cfRule type="expression" dxfId="595" priority="85">
      <formula>F67="prozentual"</formula>
    </cfRule>
  </conditionalFormatting>
  <conditionalFormatting sqref="I68:I70">
    <cfRule type="expression" dxfId="594" priority="73">
      <formula>F68="prozentual"</formula>
    </cfRule>
    <cfRule type="expression" dxfId="593" priority="74">
      <formula>F68="pauschal"</formula>
    </cfRule>
  </conditionalFormatting>
  <conditionalFormatting sqref="I69">
    <cfRule type="expression" dxfId="592" priority="67">
      <formula>F69="prozentual"</formula>
    </cfRule>
    <cfRule type="expression" dxfId="591" priority="68">
      <formula>F69="pauschal"</formula>
    </cfRule>
  </conditionalFormatting>
  <conditionalFormatting sqref="I73">
    <cfRule type="expression" dxfId="590" priority="61">
      <formula>F73="prozentual"</formula>
    </cfRule>
    <cfRule type="expression" dxfId="589" priority="62">
      <formula>F73="pauschal"</formula>
    </cfRule>
  </conditionalFormatting>
  <conditionalFormatting sqref="I73:I74">
    <cfRule type="expression" dxfId="588" priority="49">
      <formula>F73="prozentual"</formula>
    </cfRule>
    <cfRule type="expression" dxfId="587" priority="50">
      <formula>F73="pauschal"</formula>
    </cfRule>
  </conditionalFormatting>
  <conditionalFormatting sqref="I74:I76">
    <cfRule type="expression" dxfId="586" priority="38">
      <formula>F74="pauschal"</formula>
    </cfRule>
    <cfRule type="expression" dxfId="585" priority="37">
      <formula>F74="prozentual"</formula>
    </cfRule>
  </conditionalFormatting>
  <conditionalFormatting sqref="I75">
    <cfRule type="expression" dxfId="584" priority="32">
      <formula>F75="pauschal"</formula>
    </cfRule>
    <cfRule type="expression" dxfId="583" priority="31">
      <formula>F75="prozentual"</formula>
    </cfRule>
  </conditionalFormatting>
  <dataValidations count="1">
    <dataValidation type="list" allowBlank="1" showInputMessage="1" showErrorMessage="1" sqref="F45:F49 F53:F54 F73:F75 F63:F69 F58:F59 F13:F18 F27:F38 F22:F23" xr:uid="{00000000-0002-0000-1B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Tabelle14">
    <pageSetUpPr fitToPage="1"/>
  </sheetPr>
  <dimension ref="A1:AP160"/>
  <sheetViews>
    <sheetView view="pageBreakPreview" zoomScale="106" zoomScaleNormal="100" zoomScaleSheetLayoutView="106" workbookViewId="0">
      <selection activeCell="A43" sqref="A43:I43"/>
    </sheetView>
  </sheetViews>
  <sheetFormatPr baseColWidth="10" defaultColWidth="11.42578125" defaultRowHeight="14.25" x14ac:dyDescent="0.2"/>
  <cols>
    <col min="1" max="9" width="14.28515625" style="45" customWidth="1"/>
    <col min="10" max="10" width="13" style="45"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35</v>
      </c>
      <c r="M1" s="45" t="s">
        <v>45</v>
      </c>
      <c r="AK1" s="290" t="s">
        <v>1041</v>
      </c>
      <c r="AL1"/>
      <c r="AM1"/>
      <c r="AN1" s="290"/>
    </row>
    <row r="2" spans="1:42" ht="15.95" customHeight="1" thickTop="1" thickBot="1" x14ac:dyDescent="0.25">
      <c r="A2" s="672" t="str">
        <f>' Gesamthonorar'!A2:I2</f>
        <v>Musterbietername</v>
      </c>
      <c r="B2" s="673"/>
      <c r="C2" s="673"/>
      <c r="D2" s="673"/>
      <c r="E2" s="673"/>
      <c r="F2" s="673"/>
      <c r="G2" s="673"/>
      <c r="H2" s="673"/>
      <c r="I2" s="674"/>
      <c r="M2" s="45" t="s">
        <v>46</v>
      </c>
      <c r="AH2" s="45" t="b">
        <v>0</v>
      </c>
      <c r="AJ2" s="45" t="b">
        <v>1</v>
      </c>
      <c r="AK2" s="290" t="s">
        <v>834</v>
      </c>
      <c r="AL2" s="290"/>
      <c r="AM2" s="290"/>
      <c r="AN2" s="290"/>
      <c r="AP2" s="393">
        <v>1</v>
      </c>
    </row>
    <row r="3" spans="1:42" ht="15.95" customHeight="1" thickTop="1" thickBot="1" x14ac:dyDescent="0.3">
      <c r="A3" s="675" t="str">
        <f>' Gesamthonorar'!A3:I3</f>
        <v>Musterstrasse, D-00000 Musterstadt</v>
      </c>
      <c r="B3" s="676"/>
      <c r="C3" s="676"/>
      <c r="D3" s="676"/>
      <c r="E3" s="676"/>
      <c r="F3" s="676"/>
      <c r="G3" s="676"/>
      <c r="H3" s="676"/>
      <c r="I3" s="677"/>
      <c r="AK3"/>
      <c r="AL3"/>
      <c r="AM3"/>
      <c r="AN3" s="290"/>
      <c r="AP3" s="60" t="s">
        <v>1050</v>
      </c>
    </row>
    <row r="4" spans="1:42" ht="15.95" customHeight="1" thickBot="1" x14ac:dyDescent="0.25">
      <c r="A4" s="678" t="str">
        <f>' Gesamthonorar'!A4:I4</f>
        <v>Fon: +00 0000 00000, Fax: +00 0000 00000, Email: muster@muster-buero.de</v>
      </c>
      <c r="B4" s="679"/>
      <c r="C4" s="679"/>
      <c r="D4" s="679"/>
      <c r="E4" s="679"/>
      <c r="F4" s="679"/>
      <c r="G4" s="679"/>
      <c r="H4" s="679"/>
      <c r="I4" s="680"/>
      <c r="Y4" s="87"/>
      <c r="AK4" s="291"/>
      <c r="AL4" s="346" t="s">
        <v>523</v>
      </c>
      <c r="AM4" s="363"/>
      <c r="AN4" s="290"/>
      <c r="AP4" s="60" t="s">
        <v>1051</v>
      </c>
    </row>
    <row r="5" spans="1:42" ht="15.95" customHeight="1" thickTop="1" x14ac:dyDescent="0.25">
      <c r="A5" s="46"/>
      <c r="B5" s="46"/>
      <c r="C5" s="46"/>
      <c r="D5" s="46"/>
      <c r="E5" s="46"/>
      <c r="F5" s="46"/>
      <c r="G5" s="46"/>
      <c r="H5" s="46"/>
      <c r="I5" s="46"/>
      <c r="AK5"/>
      <c r="AL5"/>
      <c r="AM5"/>
      <c r="AN5" s="290"/>
      <c r="AP5" s="60" t="s">
        <v>1052</v>
      </c>
    </row>
    <row r="6" spans="1:42" ht="35.1" customHeight="1" thickBot="1" x14ac:dyDescent="0.3">
      <c r="A6" s="90" t="s">
        <v>0</v>
      </c>
      <c r="C6" s="55" t="s">
        <v>1034</v>
      </c>
      <c r="L6" s="88">
        <v>0</v>
      </c>
      <c r="N6" s="38"/>
      <c r="O6" s="38"/>
      <c r="P6" s="6"/>
      <c r="Q6" s="883"/>
      <c r="R6" s="883"/>
      <c r="S6" s="883"/>
      <c r="T6" s="883"/>
      <c r="U6" s="883"/>
      <c r="V6" s="883"/>
      <c r="W6" s="883"/>
      <c r="X6" s="113"/>
      <c r="AK6"/>
      <c r="AL6" s="293"/>
      <c r="AM6" s="364" t="s">
        <v>835</v>
      </c>
      <c r="AN6" s="365" t="s">
        <v>836</v>
      </c>
    </row>
    <row r="7" spans="1:42" ht="16.5" customHeight="1" x14ac:dyDescent="0.25">
      <c r="A7" s="44"/>
      <c r="L7" s="88">
        <v>0.01</v>
      </c>
      <c r="N7" s="5"/>
      <c r="O7" s="6"/>
      <c r="P7" s="6"/>
      <c r="Q7" s="6"/>
      <c r="R7" s="6"/>
      <c r="S7" s="845"/>
      <c r="T7" s="845"/>
      <c r="U7" s="845"/>
      <c r="V7" s="845"/>
      <c r="W7" s="845"/>
      <c r="X7" s="845"/>
      <c r="AK7"/>
      <c r="AL7"/>
      <c r="AM7"/>
      <c r="AN7" s="290"/>
    </row>
    <row r="8" spans="1:42" ht="16.5" customHeight="1" thickBot="1" x14ac:dyDescent="0.25">
      <c r="A8" s="44" t="str">
        <f>Herstellkosten!A8</f>
        <v>VgV-Verhandlungsverfahren: Fachplanung Tragwerksplanung</v>
      </c>
      <c r="L8" s="88">
        <v>0.02</v>
      </c>
      <c r="N8" s="6"/>
      <c r="O8" s="850"/>
      <c r="P8" s="850"/>
      <c r="Q8" s="845"/>
      <c r="R8" s="845"/>
      <c r="S8" s="845"/>
      <c r="T8" s="845"/>
      <c r="U8" s="845"/>
      <c r="V8" s="845"/>
      <c r="W8" s="845"/>
      <c r="X8" s="845"/>
      <c r="AK8" s="347" t="s">
        <v>526</v>
      </c>
      <c r="AL8" s="295" t="s">
        <v>527</v>
      </c>
      <c r="AM8" s="296"/>
      <c r="AN8" s="290"/>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348" t="s">
        <v>528</v>
      </c>
      <c r="AL9" s="300" t="s">
        <v>529</v>
      </c>
      <c r="AM9" s="401"/>
      <c r="AN9" s="343"/>
    </row>
    <row r="10" spans="1:42" ht="15" thickTop="1" x14ac:dyDescent="0.2">
      <c r="L10" s="88">
        <v>0.04</v>
      </c>
      <c r="N10" s="848"/>
      <c r="O10" s="848"/>
      <c r="P10" s="848"/>
      <c r="Q10" s="848"/>
      <c r="R10" s="848"/>
      <c r="S10" s="848"/>
      <c r="T10" s="851"/>
      <c r="U10" s="851"/>
      <c r="V10" s="851"/>
      <c r="W10" s="11"/>
      <c r="X10" s="9"/>
      <c r="AK10" s="349"/>
      <c r="AL10" s="350" t="s">
        <v>837</v>
      </c>
      <c r="AM10" s="401">
        <f>'Honorar TGA AG1'!AM10</f>
        <v>0.01</v>
      </c>
      <c r="AN10" s="320">
        <v>0</v>
      </c>
    </row>
    <row r="11" spans="1:42" x14ac:dyDescent="0.2">
      <c r="A11" s="90" t="s">
        <v>219</v>
      </c>
      <c r="L11" s="88">
        <v>0.05</v>
      </c>
      <c r="N11" s="8"/>
      <c r="O11" s="8"/>
      <c r="P11" s="8"/>
      <c r="Q11" s="8"/>
      <c r="R11" s="8"/>
      <c r="S11" s="8"/>
      <c r="T11" s="8"/>
      <c r="U11" s="8"/>
      <c r="V11" s="8"/>
      <c r="W11" s="8"/>
      <c r="X11" s="8"/>
      <c r="AK11" s="348" t="s">
        <v>531</v>
      </c>
      <c r="AL11" s="300" t="s">
        <v>838</v>
      </c>
      <c r="AM11" s="401">
        <f>'Honorar TGA AG1'!AM11</f>
        <v>5.0000000000000001E-3</v>
      </c>
      <c r="AN11" s="320">
        <v>0</v>
      </c>
    </row>
    <row r="12" spans="1:42" ht="15" thickBot="1" x14ac:dyDescent="0.25">
      <c r="L12" s="88">
        <v>0.06</v>
      </c>
      <c r="N12" s="851"/>
      <c r="O12" s="851"/>
      <c r="P12" s="11"/>
      <c r="Q12" s="851"/>
      <c r="R12" s="851"/>
      <c r="S12" s="11"/>
      <c r="T12" s="851"/>
      <c r="U12" s="851"/>
      <c r="V12" s="851"/>
      <c r="W12" s="8"/>
      <c r="X12" s="8"/>
      <c r="AK12" s="349"/>
      <c r="AL12" s="300" t="s">
        <v>839</v>
      </c>
      <c r="AM12" s="401"/>
      <c r="AN12" s="320"/>
    </row>
    <row r="13" spans="1:42" ht="15.75" thickTop="1" x14ac:dyDescent="0.25">
      <c r="A13" s="35" t="s">
        <v>123</v>
      </c>
      <c r="B13" s="91"/>
      <c r="C13" s="177" t="s">
        <v>35</v>
      </c>
      <c r="D13" s="35" t="s">
        <v>159</v>
      </c>
      <c r="E13" s="91"/>
      <c r="F13" s="121">
        <v>0</v>
      </c>
      <c r="G13" s="35" t="s">
        <v>124</v>
      </c>
      <c r="H13" s="91"/>
      <c r="I13" s="123">
        <v>0</v>
      </c>
      <c r="L13" s="88">
        <v>7.0000000000000007E-2</v>
      </c>
      <c r="N13" s="8"/>
      <c r="O13" s="8"/>
      <c r="P13" s="8"/>
      <c r="Q13" s="10"/>
      <c r="R13" s="914"/>
      <c r="S13" s="914"/>
      <c r="T13" s="851"/>
      <c r="U13" s="851"/>
      <c r="V13" s="851"/>
      <c r="W13" s="11"/>
      <c r="X13" s="9"/>
      <c r="AK13" s="351" t="s">
        <v>533</v>
      </c>
      <c r="AL13" s="300" t="s">
        <v>539</v>
      </c>
      <c r="AM13" s="401">
        <v>5.0000000000000001E-3</v>
      </c>
      <c r="AN13" s="320">
        <v>0</v>
      </c>
    </row>
    <row r="14" spans="1:42" ht="15" x14ac:dyDescent="0.25">
      <c r="A14" s="36" t="s">
        <v>30</v>
      </c>
      <c r="B14" s="92"/>
      <c r="C14" s="119">
        <v>0</v>
      </c>
      <c r="D14" s="36" t="s">
        <v>31</v>
      </c>
      <c r="E14" s="92"/>
      <c r="F14" s="122">
        <v>0</v>
      </c>
      <c r="G14" s="36" t="s">
        <v>284</v>
      </c>
      <c r="H14" s="92"/>
      <c r="I14" s="124">
        <v>0</v>
      </c>
      <c r="L14" s="88">
        <v>0.08</v>
      </c>
      <c r="X14" s="94"/>
      <c r="AK14" s="352"/>
      <c r="AL14" s="296" t="s">
        <v>840</v>
      </c>
      <c r="AM14" s="402">
        <f>SUM(AM9:AM13)</f>
        <v>0.02</v>
      </c>
      <c r="AN14" s="321"/>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52"/>
      <c r="AL15" s="326" t="s">
        <v>733</v>
      </c>
      <c r="AM15" s="397"/>
      <c r="AN15" s="322">
        <f>SUM(AN9:AN13)</f>
        <v>0</v>
      </c>
    </row>
    <row r="16" spans="1:42" ht="15" thickTop="1" x14ac:dyDescent="0.2">
      <c r="D16" s="2"/>
      <c r="L16" s="88">
        <v>0.1</v>
      </c>
      <c r="Y16" s="87"/>
      <c r="AK16" s="352"/>
      <c r="AL16" s="296"/>
      <c r="AM16" s="342"/>
      <c r="AN16" s="319"/>
    </row>
    <row r="17" spans="1:40" x14ac:dyDescent="0.2">
      <c r="A17" s="168" t="s">
        <v>508</v>
      </c>
      <c r="D17" s="2"/>
      <c r="L17" s="88">
        <v>0.11</v>
      </c>
      <c r="Y17" s="87"/>
      <c r="AK17" s="353" t="s">
        <v>541</v>
      </c>
      <c r="AL17" s="295" t="s">
        <v>542</v>
      </c>
      <c r="AM17" s="342"/>
      <c r="AN17" s="323"/>
    </row>
    <row r="18" spans="1:40" ht="15" thickBot="1" x14ac:dyDescent="0.25">
      <c r="D18" s="2"/>
      <c r="L18" s="88">
        <v>0.12</v>
      </c>
      <c r="Y18" s="87"/>
      <c r="AK18" s="348" t="s">
        <v>543</v>
      </c>
      <c r="AL18" s="301" t="s">
        <v>841</v>
      </c>
      <c r="AM18" s="401"/>
      <c r="AN18" s="320"/>
    </row>
    <row r="19" spans="1:40" ht="16.5" thickTop="1" thickBot="1" x14ac:dyDescent="0.3">
      <c r="A19" s="176">
        <v>1</v>
      </c>
      <c r="B19" s="916" t="s">
        <v>503</v>
      </c>
      <c r="C19" s="856"/>
      <c r="D19" s="856"/>
      <c r="E19" s="856"/>
      <c r="F19" s="856"/>
      <c r="G19" s="856"/>
      <c r="H19" s="856"/>
      <c r="I19" s="857"/>
      <c r="L19" s="88">
        <v>0.13</v>
      </c>
      <c r="Y19" s="87"/>
      <c r="AK19" s="349"/>
      <c r="AL19" s="350" t="s">
        <v>842</v>
      </c>
      <c r="AM19" s="409">
        <v>2.5000000000000001E-3</v>
      </c>
      <c r="AN19" s="344">
        <v>0</v>
      </c>
    </row>
    <row r="20" spans="1:40" ht="16.5" thickTop="1" thickBot="1" x14ac:dyDescent="0.3">
      <c r="A20" s="858" t="s">
        <v>520</v>
      </c>
      <c r="B20" s="859"/>
      <c r="C20" s="859"/>
      <c r="D20" s="859"/>
      <c r="E20" s="859"/>
      <c r="F20" s="859"/>
      <c r="G20" s="859"/>
      <c r="H20" s="859"/>
      <c r="I20" s="860"/>
      <c r="L20" s="88"/>
      <c r="Y20" s="87"/>
      <c r="AK20" s="354" t="s">
        <v>546</v>
      </c>
      <c r="AL20" s="300" t="s">
        <v>843</v>
      </c>
      <c r="AM20" s="401"/>
      <c r="AN20" s="344"/>
    </row>
    <row r="21" spans="1:40" ht="15" thickTop="1" x14ac:dyDescent="0.2">
      <c r="D21" s="2"/>
      <c r="L21" s="88">
        <v>0.14000000000000001</v>
      </c>
      <c r="Y21" s="87"/>
      <c r="AK21" s="354"/>
      <c r="AL21" s="298" t="s">
        <v>844</v>
      </c>
      <c r="AM21" s="401"/>
      <c r="AN21" s="344"/>
    </row>
    <row r="22" spans="1:40" x14ac:dyDescent="0.2">
      <c r="A22" s="57" t="s">
        <v>39</v>
      </c>
      <c r="D22" s="34" t="s">
        <v>26</v>
      </c>
      <c r="F22" s="57" t="s">
        <v>200</v>
      </c>
      <c r="I22" s="34" t="s">
        <v>201</v>
      </c>
      <c r="L22" s="88">
        <v>0.15</v>
      </c>
      <c r="AK22" s="354"/>
      <c r="AL22" s="298" t="s">
        <v>845</v>
      </c>
      <c r="AM22" s="401"/>
      <c r="AN22" s="344"/>
    </row>
    <row r="23" spans="1:40" x14ac:dyDescent="0.2">
      <c r="A23" s="57"/>
      <c r="B23" s="96"/>
      <c r="D23" s="96"/>
      <c r="F23" s="57" t="s">
        <v>133</v>
      </c>
      <c r="G23" s="96">
        <f>Herstellkosten!D96</f>
        <v>10590.111820386559</v>
      </c>
      <c r="H23" s="97"/>
      <c r="I23" s="96">
        <f>G23</f>
        <v>10590.111820386559</v>
      </c>
      <c r="L23" s="88">
        <v>0.16</v>
      </c>
      <c r="N23" s="38"/>
      <c r="O23" s="38"/>
      <c r="P23" s="6"/>
      <c r="Q23" s="883"/>
      <c r="R23" s="883"/>
      <c r="S23" s="883"/>
      <c r="T23" s="883"/>
      <c r="U23" s="883"/>
      <c r="V23" s="883"/>
      <c r="W23" s="883"/>
      <c r="X23" s="113"/>
      <c r="AK23" s="354"/>
      <c r="AL23" s="298" t="s">
        <v>846</v>
      </c>
      <c r="AM23" s="401"/>
      <c r="AN23" s="344"/>
    </row>
    <row r="24" spans="1:40" x14ac:dyDescent="0.2">
      <c r="A24" s="57"/>
      <c r="B24" s="96"/>
      <c r="D24" s="96"/>
      <c r="F24" s="57" t="s">
        <v>48</v>
      </c>
      <c r="G24" s="96"/>
      <c r="I24" s="96"/>
      <c r="L24" s="88">
        <v>0.17</v>
      </c>
      <c r="N24" s="5"/>
      <c r="O24" s="6"/>
      <c r="P24" s="6"/>
      <c r="Q24" s="6"/>
      <c r="R24" s="6"/>
      <c r="S24" s="845"/>
      <c r="T24" s="845"/>
      <c r="U24" s="845"/>
      <c r="V24" s="845"/>
      <c r="W24" s="845"/>
      <c r="X24" s="845"/>
      <c r="AK24" s="354"/>
      <c r="AL24" s="298" t="s">
        <v>847</v>
      </c>
      <c r="AM24" s="401">
        <v>4.2500000000000003E-2</v>
      </c>
      <c r="AN24" s="344">
        <v>0</v>
      </c>
    </row>
    <row r="25" spans="1:40" ht="15" thickBot="1" x14ac:dyDescent="0.25">
      <c r="A25" s="57" t="s">
        <v>133</v>
      </c>
      <c r="B25" s="96">
        <f>Herstellkosten!D38</f>
        <v>14120.149093848746</v>
      </c>
      <c r="C25" s="97"/>
      <c r="D25" s="96">
        <f>B25</f>
        <v>14120.149093848746</v>
      </c>
      <c r="F25" s="57" t="s">
        <v>133</v>
      </c>
      <c r="G25" s="96">
        <f>Herstellkosten!D106</f>
        <v>0</v>
      </c>
      <c r="H25" s="97"/>
      <c r="I25" s="96">
        <f>G25</f>
        <v>0</v>
      </c>
      <c r="L25" s="88">
        <v>0.18</v>
      </c>
      <c r="N25" s="6"/>
      <c r="O25" s="850"/>
      <c r="P25" s="850"/>
      <c r="Q25" s="845"/>
      <c r="R25" s="845"/>
      <c r="S25" s="845"/>
      <c r="T25" s="845"/>
      <c r="U25" s="845"/>
      <c r="V25" s="845"/>
      <c r="W25" s="845"/>
      <c r="X25" s="845"/>
      <c r="AK25" s="351" t="s">
        <v>548</v>
      </c>
      <c r="AL25" s="298" t="s">
        <v>848</v>
      </c>
      <c r="AM25" s="401">
        <v>0.02</v>
      </c>
      <c r="AN25" s="344">
        <v>0</v>
      </c>
    </row>
    <row r="26" spans="1:40" x14ac:dyDescent="0.2">
      <c r="D26" s="98">
        <f>D25+D24+D23</f>
        <v>14120.149093848746</v>
      </c>
      <c r="F26" s="57"/>
      <c r="I26" s="98">
        <f>I23+I25</f>
        <v>10590.111820386559</v>
      </c>
      <c r="L26" s="88">
        <v>0.19</v>
      </c>
      <c r="N26" s="8"/>
      <c r="O26" s="8"/>
      <c r="P26" s="8"/>
      <c r="Q26" s="8"/>
      <c r="R26" s="8"/>
      <c r="S26" s="8"/>
      <c r="T26" s="8"/>
      <c r="U26" s="8"/>
      <c r="V26" s="8"/>
      <c r="W26" s="8"/>
      <c r="X26" s="9"/>
      <c r="AK26" s="348" t="s">
        <v>552</v>
      </c>
      <c r="AL26" s="300" t="s">
        <v>849</v>
      </c>
      <c r="AM26" s="401"/>
      <c r="AN26" s="344"/>
    </row>
    <row r="27" spans="1:40" x14ac:dyDescent="0.2">
      <c r="F27" s="57"/>
      <c r="I27" s="96"/>
      <c r="L27" s="88">
        <v>0.16</v>
      </c>
      <c r="N27" s="848"/>
      <c r="O27" s="848"/>
      <c r="P27" s="848"/>
      <c r="Q27" s="848"/>
      <c r="R27" s="848"/>
      <c r="S27" s="848"/>
      <c r="T27" s="851"/>
      <c r="U27" s="851"/>
      <c r="V27" s="851"/>
      <c r="W27" s="11"/>
      <c r="X27" s="9"/>
      <c r="AK27" s="354"/>
      <c r="AL27" s="300" t="s">
        <v>850</v>
      </c>
      <c r="AM27" s="401">
        <v>0.01</v>
      </c>
      <c r="AN27" s="344">
        <v>0</v>
      </c>
    </row>
    <row r="28" spans="1:40" x14ac:dyDescent="0.2">
      <c r="E28" s="523" t="str">
        <f>IF((E29&gt;4000000),"Anrechenbare Kosten über Tabelle! --&gt; Pauschalhonorar möglich! --&gt; siehe dazu unten: 'Auswahlmöglichkeit'","")</f>
        <v/>
      </c>
      <c r="I28" s="96"/>
      <c r="L28" s="88">
        <v>0.17</v>
      </c>
      <c r="N28" s="8"/>
      <c r="O28" s="8"/>
      <c r="P28" s="8"/>
      <c r="Q28" s="8"/>
      <c r="R28" s="8"/>
      <c r="S28" s="8"/>
      <c r="T28" s="8"/>
      <c r="U28" s="8"/>
      <c r="V28" s="8"/>
      <c r="W28" s="8"/>
      <c r="X28" s="8"/>
      <c r="AK28" s="348" t="s">
        <v>556</v>
      </c>
      <c r="AL28" s="300" t="s">
        <v>851</v>
      </c>
      <c r="AM28" s="401"/>
      <c r="AN28" s="344"/>
    </row>
    <row r="29" spans="1:40" x14ac:dyDescent="0.2">
      <c r="A29" s="57" t="s">
        <v>139</v>
      </c>
      <c r="E29" s="127">
        <f>I26+D26</f>
        <v>24710.260914235303</v>
      </c>
      <c r="L29" s="88">
        <v>0.2</v>
      </c>
      <c r="N29" s="851"/>
      <c r="O29" s="851"/>
      <c r="P29" s="11"/>
      <c r="Q29" s="851"/>
      <c r="R29" s="851"/>
      <c r="S29" s="11"/>
      <c r="T29" s="851"/>
      <c r="U29" s="851"/>
      <c r="V29" s="851"/>
      <c r="W29" s="8"/>
      <c r="X29" s="8"/>
      <c r="AK29" s="349"/>
      <c r="AL29" s="300" t="s">
        <v>852</v>
      </c>
      <c r="AM29" s="401">
        <v>2.5000000000000001E-3</v>
      </c>
      <c r="AN29" s="344">
        <v>0</v>
      </c>
    </row>
    <row r="30" spans="1:40" x14ac:dyDescent="0.2">
      <c r="A30" s="57" t="s">
        <v>49</v>
      </c>
      <c r="E30" s="127">
        <f>IF(E29&lt;5000,0,IF(E29&gt;500000000,0,P86))</f>
        <v>10578.142624553533</v>
      </c>
      <c r="J30" s="114"/>
      <c r="L30" s="88">
        <v>0.21</v>
      </c>
      <c r="N30" s="8"/>
      <c r="O30" s="8"/>
      <c r="P30" s="8"/>
      <c r="Q30" s="10"/>
      <c r="R30" s="914"/>
      <c r="S30" s="914"/>
      <c r="T30" s="851"/>
      <c r="U30" s="851"/>
      <c r="V30" s="851"/>
      <c r="W30" s="11"/>
      <c r="X30" s="9"/>
      <c r="AK30" s="351" t="s">
        <v>559</v>
      </c>
      <c r="AL30" s="300" t="s">
        <v>853</v>
      </c>
      <c r="AM30" s="401">
        <v>0.01</v>
      </c>
      <c r="AN30" s="344">
        <v>0</v>
      </c>
    </row>
    <row r="31" spans="1:40" x14ac:dyDescent="0.2">
      <c r="A31" s="57" t="s">
        <v>73</v>
      </c>
      <c r="D31" s="129">
        <f>IF(E29&lt;5000,"Unter Tabelle",E30/E29*D26)</f>
        <v>6044.6529283163045</v>
      </c>
      <c r="E31" s="100"/>
      <c r="F31" s="57" t="s">
        <v>202</v>
      </c>
      <c r="I31" s="129">
        <f>IF($E$29&lt;5000,"Unter Tabelle",E30/E29*I26)</f>
        <v>4533.4896962372286</v>
      </c>
      <c r="L31" s="88">
        <v>0.22</v>
      </c>
      <c r="X31" s="94"/>
      <c r="AK31" s="349" t="s">
        <v>561</v>
      </c>
      <c r="AL31" s="300" t="s">
        <v>539</v>
      </c>
      <c r="AM31" s="401">
        <v>2.5000000000000001E-3</v>
      </c>
      <c r="AN31" s="344">
        <v>0</v>
      </c>
    </row>
    <row r="32" spans="1:40" ht="15" thickBot="1" x14ac:dyDescent="0.25">
      <c r="F32" s="57" t="s">
        <v>207</v>
      </c>
      <c r="I32" s="129">
        <f>IF(E29&lt;5000,"Unter Tabelle",(I31*F13))</f>
        <v>0</v>
      </c>
      <c r="L32" s="88">
        <v>0.23</v>
      </c>
      <c r="AK32" s="352"/>
      <c r="AL32" s="296" t="s">
        <v>840</v>
      </c>
      <c r="AM32" s="403">
        <f>SUM(AM18:AM31)</f>
        <v>0.09</v>
      </c>
      <c r="AN32" s="322"/>
    </row>
    <row r="33" spans="1:40" x14ac:dyDescent="0.2">
      <c r="F33" s="2" t="s">
        <v>208</v>
      </c>
      <c r="I33" s="108">
        <f>IF(E29&lt;5000,"Unter Tabelle",I31+I32)</f>
        <v>4533.4896962372286</v>
      </c>
      <c r="L33" s="88">
        <v>0.24</v>
      </c>
      <c r="AK33" s="352"/>
      <c r="AL33" s="326" t="s">
        <v>733</v>
      </c>
      <c r="AM33" s="397"/>
      <c r="AN33" s="322">
        <f>SUM(AN18:AN31)</f>
        <v>0</v>
      </c>
    </row>
    <row r="34" spans="1:40" x14ac:dyDescent="0.2">
      <c r="F34" s="2" t="s">
        <v>194</v>
      </c>
      <c r="I34" s="129">
        <f>IF(E29&lt;5000,"Unter Tabelle",I31*H43*F14)</f>
        <v>0</v>
      </c>
      <c r="L34" s="88">
        <v>0.25</v>
      </c>
      <c r="AK34" s="352"/>
      <c r="AL34" s="296"/>
      <c r="AM34" s="342"/>
      <c r="AN34" s="319"/>
    </row>
    <row r="35" spans="1:40" ht="15" thickBot="1" x14ac:dyDescent="0.25">
      <c r="B35" s="101" t="s">
        <v>126</v>
      </c>
      <c r="C35" s="102" t="s">
        <v>84</v>
      </c>
      <c r="G35" s="101" t="s">
        <v>126</v>
      </c>
      <c r="H35" s="102" t="s">
        <v>84</v>
      </c>
      <c r="I35" s="129"/>
      <c r="L35" s="88">
        <v>0.26</v>
      </c>
      <c r="AK35" s="353" t="s">
        <v>567</v>
      </c>
      <c r="AL35" s="295" t="s">
        <v>568</v>
      </c>
      <c r="AM35" s="342"/>
      <c r="AN35" s="323"/>
    </row>
    <row r="36" spans="1:40" ht="16.5"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12" t="s">
        <v>50</v>
      </c>
      <c r="Q36" s="13" t="s">
        <v>51</v>
      </c>
      <c r="R36" s="14" t="s">
        <v>225</v>
      </c>
      <c r="S36" s="929" t="s">
        <v>52</v>
      </c>
      <c r="T36" s="930"/>
      <c r="U36" s="927" t="s">
        <v>53</v>
      </c>
      <c r="V36" s="928"/>
      <c r="W36" s="929" t="s">
        <v>54</v>
      </c>
      <c r="X36" s="930"/>
      <c r="Y36" s="14"/>
      <c r="Z36" s="14"/>
      <c r="AA36" s="14"/>
      <c r="AB36" s="14"/>
      <c r="AC36" s="14"/>
      <c r="AD36" s="14"/>
      <c r="AE36" s="15"/>
      <c r="AK36" s="348" t="s">
        <v>569</v>
      </c>
      <c r="AL36" s="300" t="s">
        <v>854</v>
      </c>
      <c r="AM36" s="401"/>
      <c r="AN36" s="320"/>
    </row>
    <row r="37" spans="1:40" ht="15.75"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1"/>
      <c r="T37" s="502"/>
      <c r="U37" s="1"/>
      <c r="V37" s="1"/>
      <c r="W37" s="501"/>
      <c r="X37" s="502"/>
      <c r="Y37" s="1"/>
      <c r="Z37" s="1"/>
      <c r="AA37" s="1"/>
      <c r="AB37" s="1"/>
      <c r="AC37" s="1"/>
      <c r="AD37" s="1" t="s">
        <v>59</v>
      </c>
      <c r="AE37" s="17">
        <f>E29</f>
        <v>24710.260914235303</v>
      </c>
      <c r="AK37" s="354"/>
      <c r="AL37" s="300" t="s">
        <v>855</v>
      </c>
      <c r="AM37" s="401"/>
      <c r="AN37" s="320"/>
    </row>
    <row r="38" spans="1:40" ht="15"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1"/>
      <c r="T38" s="502"/>
      <c r="U38" s="1"/>
      <c r="V38" s="1"/>
      <c r="W38" s="501"/>
      <c r="X38" s="502"/>
      <c r="Y38" s="1"/>
      <c r="Z38" s="1"/>
      <c r="AA38" s="1"/>
      <c r="AB38" s="1"/>
      <c r="AC38" s="1"/>
      <c r="AD38" s="1" t="s">
        <v>62</v>
      </c>
      <c r="AE38" s="18">
        <f>LOOKUP(AE37,Q41:Q87)</f>
        <v>15000</v>
      </c>
      <c r="AK38" s="349"/>
      <c r="AL38" s="300" t="s">
        <v>856</v>
      </c>
      <c r="AM38" s="401">
        <v>0.06</v>
      </c>
      <c r="AN38" s="320">
        <v>0</v>
      </c>
    </row>
    <row r="39" spans="1:40" ht="15" x14ac:dyDescent="0.25">
      <c r="A39" s="57" t="s">
        <v>78</v>
      </c>
      <c r="B39" s="104" t="s">
        <v>211</v>
      </c>
      <c r="C39" s="107">
        <f>IF($AP$2=1,0,IF($AP$2=2,AM65,IF($AP$2=3,AN66,"FALSCH")))</f>
        <v>0</v>
      </c>
      <c r="D39" s="129">
        <f t="shared" si="1"/>
        <v>0</v>
      </c>
      <c r="F39" s="57" t="s">
        <v>78</v>
      </c>
      <c r="G39" s="104" t="s">
        <v>211</v>
      </c>
      <c r="H39" s="107">
        <f>IF($AP$2=1,0,IF($AP$2=2,AM65,IF($AP$2=3,AN66,"FALSCH")))</f>
        <v>0</v>
      </c>
      <c r="I39" s="129">
        <f t="shared" si="0"/>
        <v>0</v>
      </c>
      <c r="L39" s="88">
        <v>0.3</v>
      </c>
      <c r="N39" s="1"/>
      <c r="O39" s="1"/>
      <c r="P39" s="1"/>
      <c r="Q39" s="16"/>
      <c r="R39" s="1"/>
      <c r="S39" s="501" t="s">
        <v>63</v>
      </c>
      <c r="T39" s="502" t="s">
        <v>64</v>
      </c>
      <c r="U39" s="1" t="s">
        <v>63</v>
      </c>
      <c r="V39" s="1" t="s">
        <v>64</v>
      </c>
      <c r="W39" s="501" t="s">
        <v>63</v>
      </c>
      <c r="X39" s="502" t="s">
        <v>64</v>
      </c>
      <c r="Y39" s="1"/>
      <c r="Z39" s="1"/>
      <c r="AA39" s="1"/>
      <c r="AB39" s="1"/>
      <c r="AC39" s="1"/>
      <c r="AD39" s="1" t="s">
        <v>65</v>
      </c>
      <c r="AE39" s="18">
        <f>LOOKUP(AE37,Q41:R87)</f>
        <v>25000</v>
      </c>
      <c r="AK39" s="351" t="s">
        <v>582</v>
      </c>
      <c r="AL39" s="301" t="s">
        <v>857</v>
      </c>
      <c r="AM39" s="401">
        <v>0.01</v>
      </c>
      <c r="AN39" s="320">
        <v>0</v>
      </c>
    </row>
    <row r="40" spans="1:40" ht="15" x14ac:dyDescent="0.25">
      <c r="A40" s="57" t="s">
        <v>79</v>
      </c>
      <c r="B40" s="104">
        <v>0.22</v>
      </c>
      <c r="C40" s="107">
        <f>IF($AP$2=1,0,IF($AP$2=2,AM87,IF($AP$2=3,AN88,"FALSCH")))</f>
        <v>0</v>
      </c>
      <c r="D40" s="129">
        <f t="shared" si="1"/>
        <v>0</v>
      </c>
      <c r="F40" s="57" t="s">
        <v>79</v>
      </c>
      <c r="G40" s="104">
        <v>0.22</v>
      </c>
      <c r="H40" s="107">
        <f>IF($AP$2=1,0,IF($AP$2=2,AM87,IF($AP$2=3,AN88,"FALSCH")))</f>
        <v>0</v>
      </c>
      <c r="I40" s="129">
        <f t="shared" si="0"/>
        <v>0</v>
      </c>
      <c r="L40" s="88">
        <v>0.31</v>
      </c>
      <c r="N40" s="1"/>
      <c r="O40" s="1"/>
      <c r="P40" s="1"/>
      <c r="Q40" s="16"/>
      <c r="R40" s="39">
        <v>5000</v>
      </c>
      <c r="S40" s="501" t="s">
        <v>60</v>
      </c>
      <c r="T40" s="502"/>
      <c r="U40" s="1" t="s">
        <v>60</v>
      </c>
      <c r="V40" s="1"/>
      <c r="W40" s="501" t="s">
        <v>60</v>
      </c>
      <c r="X40" s="502"/>
      <c r="Y40" s="1"/>
      <c r="Z40" s="1"/>
      <c r="AA40" s="1"/>
      <c r="AB40" s="1"/>
      <c r="AC40" s="1"/>
      <c r="AD40" s="1" t="s">
        <v>66</v>
      </c>
      <c r="AE40" s="18" t="str">
        <f>C13</f>
        <v>III</v>
      </c>
      <c r="AK40" s="348" t="s">
        <v>585</v>
      </c>
      <c r="AL40" s="300" t="s">
        <v>858</v>
      </c>
      <c r="AM40" s="401"/>
      <c r="AN40" s="320"/>
    </row>
    <row r="41" spans="1:40" ht="15" x14ac:dyDescent="0.25">
      <c r="A41" s="57" t="s">
        <v>80</v>
      </c>
      <c r="B41" s="104">
        <v>7.0000000000000007E-2</v>
      </c>
      <c r="C41" s="107">
        <f>IF($AP$2=1,0,IF($AP$2=2,AM102,IF($AP$2=3,AN103,"FALSCH")))</f>
        <v>0</v>
      </c>
      <c r="D41" s="129">
        <f t="shared" si="1"/>
        <v>0</v>
      </c>
      <c r="F41" s="57" t="s">
        <v>80</v>
      </c>
      <c r="G41" s="104">
        <v>7.0000000000000007E-2</v>
      </c>
      <c r="H41" s="107">
        <f>IF($AP$2=1,0,IF($AP$2=2,AM102,IF($AP$2=3,AN103,"FALSCH")))</f>
        <v>0</v>
      </c>
      <c r="I41" s="129">
        <f t="shared" si="0"/>
        <v>0</v>
      </c>
      <c r="L41" s="88">
        <v>0.32</v>
      </c>
      <c r="N41" s="1"/>
      <c r="O41" s="1"/>
      <c r="P41" s="1"/>
      <c r="Q41" s="40">
        <v>5000</v>
      </c>
      <c r="R41" s="39">
        <v>10000</v>
      </c>
      <c r="S41" s="516">
        <v>2132</v>
      </c>
      <c r="T41" s="517">
        <v>2547</v>
      </c>
      <c r="U41" s="39">
        <v>2547</v>
      </c>
      <c r="V41" s="39">
        <v>2990</v>
      </c>
      <c r="W41" s="516">
        <v>2990</v>
      </c>
      <c r="X41" s="517">
        <v>3405</v>
      </c>
      <c r="Y41" s="106"/>
      <c r="Z41" s="106"/>
      <c r="AA41" s="106"/>
      <c r="AB41" s="106"/>
      <c r="AC41" s="1"/>
      <c r="AD41" s="1"/>
      <c r="AE41" s="18"/>
      <c r="AF41" s="118">
        <f>(V41-U41)/U41</f>
        <v>0.17393011385944249</v>
      </c>
      <c r="AK41" s="354"/>
      <c r="AL41" s="300" t="s">
        <v>859</v>
      </c>
      <c r="AM41" s="401"/>
      <c r="AN41" s="320"/>
    </row>
    <row r="42" spans="1:40" ht="15" x14ac:dyDescent="0.25">
      <c r="A42" s="57" t="s">
        <v>81</v>
      </c>
      <c r="B42" s="104">
        <v>0.05</v>
      </c>
      <c r="C42" s="107">
        <f>IF($AP$2=1,0,IF($AP$2=2,AM115,IF($AP$2=3,AN116,"FALSCH")))</f>
        <v>0</v>
      </c>
      <c r="D42" s="129">
        <f t="shared" si="1"/>
        <v>0</v>
      </c>
      <c r="F42" s="57" t="s">
        <v>81</v>
      </c>
      <c r="G42" s="104">
        <v>0.05</v>
      </c>
      <c r="H42" s="107">
        <f>IF($AP$2=1,0,IF($AP$2=2,AM115,IF($AP$2=3,AN116,"FALSCH")))</f>
        <v>0</v>
      </c>
      <c r="I42" s="129">
        <f t="shared" si="0"/>
        <v>0</v>
      </c>
      <c r="L42" s="88">
        <v>0.33</v>
      </c>
      <c r="N42" s="1"/>
      <c r="O42" s="1"/>
      <c r="P42" s="1"/>
      <c r="Q42" s="40">
        <v>10000</v>
      </c>
      <c r="R42" s="39">
        <v>15000</v>
      </c>
      <c r="S42" s="516">
        <v>3689</v>
      </c>
      <c r="T42" s="517">
        <v>4408</v>
      </c>
      <c r="U42" s="39">
        <v>4408</v>
      </c>
      <c r="V42" s="39">
        <v>5174</v>
      </c>
      <c r="W42" s="516">
        <v>5174</v>
      </c>
      <c r="X42" s="517">
        <v>5893</v>
      </c>
      <c r="Y42" s="106"/>
      <c r="Z42" s="106"/>
      <c r="AA42" s="106"/>
      <c r="AB42" s="106"/>
      <c r="AC42" s="1"/>
      <c r="AD42" s="1" t="s">
        <v>67</v>
      </c>
      <c r="AE42" s="18">
        <f>IF(AE40="I",LOOKUP(AE38,Q41:S87),IF(AE40="II",LOOKUP(AE38,Q41:U87),IF(AE40="III",LOOKUP(AE38,Q41:W87),IF(AE40="IV",LOOKUP(AE38,Q41:Y87),IF(AE40="V",LOOKUP(AE38,Q41:AA87),0)))))</f>
        <v>7131</v>
      </c>
      <c r="AF42" s="118">
        <f t="shared" ref="AF42:AF59" si="2">(V42-U42)/U42</f>
        <v>0.17377495462794917</v>
      </c>
      <c r="AK42" s="354"/>
      <c r="AL42" s="300" t="s">
        <v>860</v>
      </c>
      <c r="AM42" s="401"/>
      <c r="AN42" s="320"/>
    </row>
    <row r="43" spans="1:40" ht="15" x14ac:dyDescent="0.25">
      <c r="A43" s="57" t="s">
        <v>82</v>
      </c>
      <c r="B43" s="104">
        <v>0.35</v>
      </c>
      <c r="C43" s="107">
        <f>IF($AP$2=1,0,IF($AP$2=2,AM144,IF($AP$2=3,AN145,"FALSCH")))</f>
        <v>0</v>
      </c>
      <c r="D43" s="129">
        <f t="shared" si="1"/>
        <v>0</v>
      </c>
      <c r="F43" s="57" t="s">
        <v>82</v>
      </c>
      <c r="G43" s="104">
        <v>0.35</v>
      </c>
      <c r="H43" s="107">
        <f>IF($AP$2=1,0,IF($AP$2=2,AM144,IF($AP$2=3,AN145,"FALSCH")))</f>
        <v>0</v>
      </c>
      <c r="I43" s="129">
        <f>IF($E$29&lt;5000,"Unter Tabelle",$I$33*H43+I34)</f>
        <v>0</v>
      </c>
      <c r="L43" s="88">
        <v>0.34</v>
      </c>
      <c r="N43" s="1"/>
      <c r="O43" s="1"/>
      <c r="P43" s="1"/>
      <c r="Q43" s="40">
        <v>15000</v>
      </c>
      <c r="R43" s="39">
        <v>25000</v>
      </c>
      <c r="S43" s="516">
        <v>5084</v>
      </c>
      <c r="T43" s="517">
        <v>6075</v>
      </c>
      <c r="U43" s="39">
        <v>6075</v>
      </c>
      <c r="V43" s="39">
        <v>7131</v>
      </c>
      <c r="W43" s="516">
        <v>7131</v>
      </c>
      <c r="X43" s="517">
        <v>8122</v>
      </c>
      <c r="Y43" s="106"/>
      <c r="Z43" s="106"/>
      <c r="AA43" s="106"/>
      <c r="AB43" s="106"/>
      <c r="AC43" s="1"/>
      <c r="AD43" s="1" t="s">
        <v>68</v>
      </c>
      <c r="AE43" s="18">
        <f>IF(AE40="I",LOOKUP(AE39,Q41:S87),IF(AE40="II",LOOKUP(AE39,Q41:U87),IF(AE40="III",LOOKUP(AE39,Q41:W87),IF(AE40="IV",LOOKUP(AE39,Q41:Y87),IF(AE40="V",LOOKUP(AE39,Q41:AA87),0)))))</f>
        <v>10681</v>
      </c>
      <c r="AF43" s="118">
        <f t="shared" si="2"/>
        <v>0.17382716049382715</v>
      </c>
      <c r="AK43" s="354"/>
      <c r="AL43" s="300" t="s">
        <v>861</v>
      </c>
      <c r="AM43" s="401"/>
      <c r="AN43" s="320"/>
    </row>
    <row r="44" spans="1:40" ht="15.75" thickBot="1" x14ac:dyDescent="0.3">
      <c r="A44" s="57" t="s">
        <v>83</v>
      </c>
      <c r="B44" s="104">
        <v>0.01</v>
      </c>
      <c r="C44" s="107">
        <f>IF($AP$2=1,0,IF($AP$2=2,AM154,IF($AP$2=3,AN155,"FALSCH")))</f>
        <v>0</v>
      </c>
      <c r="D44" s="129">
        <f t="shared" si="1"/>
        <v>0</v>
      </c>
      <c r="F44" s="57" t="s">
        <v>83</v>
      </c>
      <c r="G44" s="104">
        <v>0.01</v>
      </c>
      <c r="H44" s="107">
        <f>IF($AP$2=1,0,IF($AP$2=2,AM154,IF($AP$2=3,AN155,"FALSCH")))</f>
        <v>0</v>
      </c>
      <c r="I44" s="129">
        <f>IF($E$29&lt;5000,"Unter Tabelle",$I$33*H44)</f>
        <v>0</v>
      </c>
      <c r="L44" s="88">
        <v>0.35</v>
      </c>
      <c r="N44" s="1"/>
      <c r="O44" s="1"/>
      <c r="P44" s="1"/>
      <c r="Q44" s="40">
        <v>25000</v>
      </c>
      <c r="R44" s="39">
        <v>35000</v>
      </c>
      <c r="S44" s="516">
        <v>7615</v>
      </c>
      <c r="T44" s="517">
        <v>9098</v>
      </c>
      <c r="U44" s="39">
        <v>9098</v>
      </c>
      <c r="V44" s="39">
        <v>10681</v>
      </c>
      <c r="W44" s="516">
        <v>10681</v>
      </c>
      <c r="X44" s="517">
        <v>12164</v>
      </c>
      <c r="Y44" s="106"/>
      <c r="Z44" s="106"/>
      <c r="AA44" s="106"/>
      <c r="AB44" s="106"/>
      <c r="AC44" s="1"/>
      <c r="AD44" s="1" t="s">
        <v>69</v>
      </c>
      <c r="AE44" s="18">
        <f>IF(AE40="I",LOOKUP(AE38,Q41:T87),IF(AE40="II",LOOKUP(AE38,Q41:V87),IF(AE40="III",LOOKUP(AE38,Q41:X87),IF(AE40="IV",LOOKUP(AE38,Q41:Z87),IF(AE40="V",LOOKUP(AE38,Q41:AB87),0)))))</f>
        <v>8122</v>
      </c>
      <c r="AF44" s="118">
        <f t="shared" si="2"/>
        <v>0.17399428445812268</v>
      </c>
      <c r="AK44" s="354"/>
      <c r="AL44" s="300" t="s">
        <v>862</v>
      </c>
      <c r="AM44" s="401"/>
      <c r="AN44" s="320"/>
    </row>
    <row r="45" spans="1:40" ht="15"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516">
        <v>9934</v>
      </c>
      <c r="T45" s="517">
        <v>11869</v>
      </c>
      <c r="U45" s="39">
        <v>11869</v>
      </c>
      <c r="V45" s="39">
        <v>13934</v>
      </c>
      <c r="W45" s="516">
        <v>13934</v>
      </c>
      <c r="X45" s="517">
        <v>15869</v>
      </c>
      <c r="Y45" s="106"/>
      <c r="Z45" s="106"/>
      <c r="AA45" s="106"/>
      <c r="AB45" s="106"/>
      <c r="AC45" s="1"/>
      <c r="AD45" s="1" t="s">
        <v>70</v>
      </c>
      <c r="AE45" s="18">
        <f>IF(AE40="I",LOOKUP(AE39,Q41:T87),IF(AE40="II",LOOKUP(AE39,Q41:V87),IF(AE40="III",LOOKUP(AE39,Q41:X87),IF(AE40="IV",LOOKUP(AE39,Q41:Z87),IF(AE40="V",LOOKUP(AE39,Q41:AB87),0)))))</f>
        <v>12164</v>
      </c>
      <c r="AF45" s="118">
        <f t="shared" si="2"/>
        <v>0.17398264386216195</v>
      </c>
      <c r="AK45" s="354"/>
      <c r="AL45" s="300" t="s">
        <v>863</v>
      </c>
      <c r="AM45" s="401"/>
      <c r="AN45" s="320"/>
    </row>
    <row r="46" spans="1:40" ht="15" x14ac:dyDescent="0.25">
      <c r="L46" s="88">
        <v>0.37</v>
      </c>
      <c r="N46" s="1"/>
      <c r="O46" s="1"/>
      <c r="P46" s="1"/>
      <c r="Q46" s="40">
        <v>50000</v>
      </c>
      <c r="R46" s="39">
        <v>75000</v>
      </c>
      <c r="S46" s="516">
        <v>13165</v>
      </c>
      <c r="T46" s="517">
        <v>15729</v>
      </c>
      <c r="U46" s="39">
        <v>15729</v>
      </c>
      <c r="V46" s="39">
        <v>18465</v>
      </c>
      <c r="W46" s="516">
        <v>18465</v>
      </c>
      <c r="X46" s="517">
        <v>21029</v>
      </c>
      <c r="Y46" s="106"/>
      <c r="Z46" s="106"/>
      <c r="AA46" s="106"/>
      <c r="AB46" s="106"/>
      <c r="AC46" s="1"/>
      <c r="AD46" s="1"/>
      <c r="AE46" s="18"/>
      <c r="AF46" s="118">
        <f t="shared" si="2"/>
        <v>0.17394621399961854</v>
      </c>
      <c r="AK46" s="354"/>
      <c r="AL46" s="300" t="s">
        <v>864</v>
      </c>
      <c r="AM46" s="401"/>
      <c r="AN46" s="320"/>
    </row>
    <row r="47" spans="1:40" ht="15" x14ac:dyDescent="0.25">
      <c r="A47" s="57" t="s">
        <v>93</v>
      </c>
      <c r="E47" s="99">
        <f>IF(AND(AJ2=FALSE,H58&gt;=0),0,D45+I45)</f>
        <v>0</v>
      </c>
      <c r="L47" s="88">
        <v>0.38</v>
      </c>
      <c r="N47" s="1"/>
      <c r="O47" s="1"/>
      <c r="P47" s="1"/>
      <c r="Q47" s="40">
        <v>75000</v>
      </c>
      <c r="R47" s="39">
        <v>100000</v>
      </c>
      <c r="S47" s="516">
        <v>18122</v>
      </c>
      <c r="T47" s="517">
        <v>21652</v>
      </c>
      <c r="U47" s="39">
        <v>21652</v>
      </c>
      <c r="V47" s="39">
        <v>25418</v>
      </c>
      <c r="W47" s="516">
        <v>25418</v>
      </c>
      <c r="X47" s="517">
        <v>28948</v>
      </c>
      <c r="Y47" s="106"/>
      <c r="Z47" s="106"/>
      <c r="AA47" s="106"/>
      <c r="AB47" s="106"/>
      <c r="AC47" s="1"/>
      <c r="AD47" s="1"/>
      <c r="AE47" s="18"/>
      <c r="AF47" s="118">
        <f t="shared" si="2"/>
        <v>0.17393312396083502</v>
      </c>
      <c r="AG47" s="224" t="s">
        <v>490</v>
      </c>
      <c r="AH47" s="224"/>
      <c r="AI47" s="223"/>
      <c r="AJ47" s="228">
        <f>IF(E29&lt;5000,0,((AE44-AE42)/AE42))</f>
        <v>0.13897069134763707</v>
      </c>
      <c r="AK47" s="349"/>
      <c r="AL47" s="300" t="s">
        <v>865</v>
      </c>
      <c r="AM47" s="401">
        <v>0.05</v>
      </c>
      <c r="AN47" s="320">
        <v>0</v>
      </c>
    </row>
    <row r="48" spans="1:40" ht="15" x14ac:dyDescent="0.25">
      <c r="A48" s="57" t="s">
        <v>90</v>
      </c>
      <c r="B48" s="57">
        <f>IF(($E$29/20000)&lt;10,10,(ROUND($E$29/20000,-1)))</f>
        <v>10</v>
      </c>
      <c r="C48" s="57" t="s">
        <v>236</v>
      </c>
      <c r="E48" s="99">
        <f>I13*B48</f>
        <v>0</v>
      </c>
      <c r="F48" s="57" t="s">
        <v>226</v>
      </c>
      <c r="G48" s="57"/>
      <c r="L48" s="88">
        <v>0.39</v>
      </c>
      <c r="N48" s="1"/>
      <c r="O48" s="1"/>
      <c r="P48" s="1"/>
      <c r="Q48" s="40">
        <v>100000</v>
      </c>
      <c r="R48" s="39">
        <v>150000</v>
      </c>
      <c r="S48" s="516">
        <v>22723</v>
      </c>
      <c r="T48" s="517">
        <v>27150</v>
      </c>
      <c r="U48" s="39">
        <v>27150</v>
      </c>
      <c r="V48" s="39">
        <v>31872</v>
      </c>
      <c r="W48" s="516">
        <v>31872</v>
      </c>
      <c r="X48" s="517">
        <v>36299</v>
      </c>
      <c r="Y48" s="106"/>
      <c r="Z48" s="106"/>
      <c r="AA48" s="106"/>
      <c r="AB48" s="106"/>
      <c r="AC48" s="1"/>
      <c r="AD48" s="1"/>
      <c r="AE48" s="18"/>
      <c r="AF48" s="118">
        <f t="shared" si="2"/>
        <v>0.17392265193370166</v>
      </c>
      <c r="AG48" s="226" t="s">
        <v>489</v>
      </c>
      <c r="AH48" s="227"/>
      <c r="AI48" s="227"/>
      <c r="AJ48" s="229">
        <f>IF(E29&lt;5000,0,((AE45-AE43)/AE43))</f>
        <v>0.13884467746465687</v>
      </c>
      <c r="AK48" s="348" t="s">
        <v>587</v>
      </c>
      <c r="AL48" s="300" t="s">
        <v>866</v>
      </c>
      <c r="AM48" s="401"/>
      <c r="AN48" s="320"/>
    </row>
    <row r="49" spans="1:40" ht="15" x14ac:dyDescent="0.25">
      <c r="A49" s="57"/>
      <c r="B49" s="57">
        <f>IF(($E$29/20000)&lt;10,10,(ROUND($E$29/20000,-1)))</f>
        <v>10</v>
      </c>
      <c r="C49" s="57" t="s">
        <v>285</v>
      </c>
      <c r="E49" s="99">
        <f>I14*B49</f>
        <v>0</v>
      </c>
      <c r="F49" s="57" t="s">
        <v>226</v>
      </c>
      <c r="G49" s="57"/>
      <c r="L49" s="88">
        <v>0.4</v>
      </c>
      <c r="N49" s="1"/>
      <c r="O49" s="1"/>
      <c r="P49" s="1"/>
      <c r="Q49" s="40">
        <v>150000</v>
      </c>
      <c r="R49" s="39">
        <v>250000</v>
      </c>
      <c r="S49" s="516">
        <v>31228</v>
      </c>
      <c r="T49" s="517">
        <v>37311</v>
      </c>
      <c r="U49" s="39">
        <v>37311</v>
      </c>
      <c r="V49" s="39">
        <v>43800</v>
      </c>
      <c r="W49" s="516">
        <v>43800</v>
      </c>
      <c r="X49" s="517">
        <v>49883</v>
      </c>
      <c r="Y49" s="106"/>
      <c r="Z49" s="106"/>
      <c r="AA49" s="106"/>
      <c r="AB49" s="106"/>
      <c r="AC49" s="1"/>
      <c r="AD49" s="1"/>
      <c r="AE49" s="18"/>
      <c r="AF49" s="118">
        <f t="shared" si="2"/>
        <v>0.17391653935836618</v>
      </c>
      <c r="AI49" s="128" t="s">
        <v>488</v>
      </c>
      <c r="AJ49" s="230">
        <f>((AJ47+AJ48)/2)</f>
        <v>0.13890768440614698</v>
      </c>
      <c r="AK49" s="354"/>
      <c r="AL49" s="300" t="s">
        <v>867</v>
      </c>
      <c r="AM49" s="401"/>
      <c r="AN49" s="320"/>
    </row>
    <row r="50" spans="1:40" ht="15" x14ac:dyDescent="0.25">
      <c r="A50" s="57"/>
      <c r="B50" s="57">
        <f>IF(($E$29/20000)&lt;10,10,(ROUND($E$29/20000,-1)))</f>
        <v>10</v>
      </c>
      <c r="C50" s="57" t="s">
        <v>92</v>
      </c>
      <c r="E50" s="99">
        <f>B50*I15</f>
        <v>0</v>
      </c>
      <c r="F50" s="57" t="s">
        <v>226</v>
      </c>
      <c r="G50" s="57"/>
      <c r="L50" s="88">
        <v>0.41</v>
      </c>
      <c r="N50" s="1"/>
      <c r="O50" s="1"/>
      <c r="P50" s="1"/>
      <c r="Q50" s="40">
        <v>250000</v>
      </c>
      <c r="R50" s="39">
        <v>500000</v>
      </c>
      <c r="S50" s="516">
        <v>46640</v>
      </c>
      <c r="T50" s="517">
        <v>55726</v>
      </c>
      <c r="U50" s="39">
        <v>55726</v>
      </c>
      <c r="V50" s="39">
        <v>65418</v>
      </c>
      <c r="W50" s="516">
        <v>65418</v>
      </c>
      <c r="X50" s="517">
        <v>74504</v>
      </c>
      <c r="Y50" s="106"/>
      <c r="Z50" s="106"/>
      <c r="AA50" s="106"/>
      <c r="AB50" s="106"/>
      <c r="AC50" s="1"/>
      <c r="AD50" s="1"/>
      <c r="AE50" s="18"/>
      <c r="AF50" s="118">
        <f t="shared" si="2"/>
        <v>0.17392240605821341</v>
      </c>
      <c r="AK50" s="354"/>
      <c r="AL50" s="300" t="s">
        <v>868</v>
      </c>
      <c r="AM50" s="401"/>
      <c r="AN50" s="320"/>
    </row>
    <row r="51" spans="1:40" ht="21.95" customHeight="1" x14ac:dyDescent="0.25">
      <c r="A51" s="57" t="s">
        <v>1680</v>
      </c>
      <c r="B51" s="57"/>
      <c r="C51" s="57"/>
      <c r="D51" s="57"/>
      <c r="E51" s="145">
        <f>'TGA AG8 Anlage A'!H77</f>
        <v>0</v>
      </c>
      <c r="F51" s="863" t="s">
        <v>1681</v>
      </c>
      <c r="G51" s="864"/>
      <c r="H51" s="864"/>
      <c r="I51" s="864"/>
      <c r="J51" s="1"/>
      <c r="L51" s="88">
        <v>0.42</v>
      </c>
      <c r="N51" s="1"/>
      <c r="O51" s="1"/>
      <c r="P51" s="1"/>
      <c r="Q51" s="40">
        <v>500000</v>
      </c>
      <c r="R51" s="39">
        <v>750000</v>
      </c>
      <c r="S51" s="516">
        <v>80684</v>
      </c>
      <c r="T51" s="517">
        <v>96402</v>
      </c>
      <c r="U51" s="39">
        <v>96402</v>
      </c>
      <c r="V51" s="39">
        <v>113168</v>
      </c>
      <c r="W51" s="516">
        <v>113168</v>
      </c>
      <c r="X51" s="517">
        <v>128886</v>
      </c>
      <c r="Y51" s="106"/>
      <c r="Z51" s="106"/>
      <c r="AA51" s="106"/>
      <c r="AB51" s="106"/>
      <c r="AC51" s="1"/>
      <c r="AD51" s="1"/>
      <c r="AE51" s="18"/>
      <c r="AF51" s="118">
        <f t="shared" si="2"/>
        <v>0.17391755357772659</v>
      </c>
      <c r="AK51" s="349"/>
      <c r="AL51" s="300" t="s">
        <v>869</v>
      </c>
      <c r="AM51" s="401">
        <v>0.01</v>
      </c>
      <c r="AN51" s="320">
        <v>0</v>
      </c>
    </row>
    <row r="52" spans="1:40" ht="15" x14ac:dyDescent="0.25">
      <c r="A52" s="57"/>
      <c r="B52" s="57"/>
      <c r="C52" s="57"/>
      <c r="D52" s="57"/>
      <c r="E52" s="610"/>
      <c r="F52" s="864"/>
      <c r="G52" s="864"/>
      <c r="H52" s="864"/>
      <c r="I52" s="864"/>
      <c r="J52" s="1"/>
      <c r="L52" s="88">
        <v>0.43</v>
      </c>
      <c r="N52" s="1"/>
      <c r="O52" s="1"/>
      <c r="P52" s="1"/>
      <c r="Q52" s="40">
        <v>750000</v>
      </c>
      <c r="R52" s="39">
        <v>1000000</v>
      </c>
      <c r="S52" s="516">
        <v>111105</v>
      </c>
      <c r="T52" s="517">
        <v>132749</v>
      </c>
      <c r="U52" s="39">
        <v>132749</v>
      </c>
      <c r="V52" s="39">
        <v>155836</v>
      </c>
      <c r="W52" s="516">
        <v>155836</v>
      </c>
      <c r="X52" s="517">
        <v>177480</v>
      </c>
      <c r="Y52" s="106"/>
      <c r="Z52" s="106"/>
      <c r="AA52" s="106"/>
      <c r="AB52" s="106"/>
      <c r="AC52" s="1"/>
      <c r="AD52" s="1"/>
      <c r="AE52" s="18"/>
      <c r="AF52" s="118">
        <f t="shared" si="2"/>
        <v>0.17391468108987637</v>
      </c>
      <c r="AK52" s="348" t="s">
        <v>589</v>
      </c>
      <c r="AL52" s="300" t="s">
        <v>870</v>
      </c>
      <c r="AM52" s="401"/>
      <c r="AN52" s="320"/>
    </row>
    <row r="53" spans="1:40" ht="15" x14ac:dyDescent="0.25">
      <c r="A53" s="57"/>
      <c r="B53" s="57"/>
      <c r="C53" s="57"/>
      <c r="D53" s="57"/>
      <c r="E53" s="610"/>
      <c r="F53" s="864"/>
      <c r="G53" s="864"/>
      <c r="H53" s="864"/>
      <c r="I53" s="864"/>
      <c r="J53" s="1"/>
      <c r="L53" s="88">
        <v>0.44</v>
      </c>
      <c r="N53" s="1"/>
      <c r="O53" s="1"/>
      <c r="P53" s="1"/>
      <c r="Q53" s="40">
        <v>1000000</v>
      </c>
      <c r="R53" s="39">
        <v>1250000</v>
      </c>
      <c r="S53" s="516">
        <v>139347</v>
      </c>
      <c r="T53" s="517">
        <v>166493</v>
      </c>
      <c r="U53" s="39">
        <v>166493</v>
      </c>
      <c r="V53" s="39">
        <v>195448</v>
      </c>
      <c r="W53" s="516">
        <v>195448</v>
      </c>
      <c r="X53" s="517">
        <v>222594</v>
      </c>
      <c r="Y53" s="106"/>
      <c r="Z53" s="106"/>
      <c r="AA53" s="106"/>
      <c r="AB53" s="106"/>
      <c r="AC53" s="1"/>
      <c r="AD53" s="1"/>
      <c r="AE53" s="18"/>
      <c r="AF53" s="118">
        <f t="shared" si="2"/>
        <v>0.17391121548653699</v>
      </c>
      <c r="AK53" s="349"/>
      <c r="AL53" s="300" t="s">
        <v>871</v>
      </c>
      <c r="AM53" s="401">
        <v>5.0000000000000001E-3</v>
      </c>
      <c r="AN53" s="320">
        <v>0</v>
      </c>
    </row>
    <row r="54" spans="1:40" ht="15" x14ac:dyDescent="0.25">
      <c r="A54" s="57"/>
      <c r="B54" s="57"/>
      <c r="C54" s="57"/>
      <c r="D54" s="57"/>
      <c r="E54" s="610"/>
      <c r="F54" s="864"/>
      <c r="G54" s="864"/>
      <c r="H54" s="864"/>
      <c r="I54" s="864"/>
      <c r="J54" s="1"/>
      <c r="L54" s="88">
        <v>0.45</v>
      </c>
      <c r="N54" s="1"/>
      <c r="O54" s="1"/>
      <c r="P54" s="1"/>
      <c r="Q54" s="40">
        <v>1250000</v>
      </c>
      <c r="R54" s="39">
        <v>1500000</v>
      </c>
      <c r="S54" s="516">
        <v>166043</v>
      </c>
      <c r="T54" s="517">
        <v>198389</v>
      </c>
      <c r="U54" s="39">
        <v>198389</v>
      </c>
      <c r="V54" s="39">
        <v>232891</v>
      </c>
      <c r="W54" s="516">
        <v>232891</v>
      </c>
      <c r="X54" s="517">
        <v>265237</v>
      </c>
      <c r="Y54" s="106"/>
      <c r="Z54" s="106"/>
      <c r="AA54" s="106"/>
      <c r="AB54" s="106"/>
      <c r="AC54" s="1"/>
      <c r="AD54" s="1"/>
      <c r="AE54" s="18"/>
      <c r="AF54" s="118">
        <f t="shared" si="2"/>
        <v>0.17391085191215239</v>
      </c>
      <c r="AK54" s="351" t="s">
        <v>591</v>
      </c>
      <c r="AL54" s="300" t="s">
        <v>872</v>
      </c>
      <c r="AM54" s="401">
        <v>0.02</v>
      </c>
      <c r="AN54" s="320">
        <v>0</v>
      </c>
    </row>
    <row r="55" spans="1:40" ht="15.75" thickBot="1" x14ac:dyDescent="0.3">
      <c r="A55" s="57"/>
      <c r="B55" s="57"/>
      <c r="C55" s="57"/>
      <c r="D55" s="57"/>
      <c r="E55" s="610"/>
      <c r="F55" s="864"/>
      <c r="G55" s="864"/>
      <c r="H55" s="864"/>
      <c r="I55" s="864"/>
      <c r="J55" s="1"/>
      <c r="L55" s="88">
        <v>0.46</v>
      </c>
      <c r="N55" s="1"/>
      <c r="O55" s="1"/>
      <c r="P55" s="1"/>
      <c r="Q55" s="40">
        <v>1500000</v>
      </c>
      <c r="R55" s="39">
        <v>2000000</v>
      </c>
      <c r="S55" s="516">
        <v>191545</v>
      </c>
      <c r="T55" s="517">
        <v>228859</v>
      </c>
      <c r="U55" s="39">
        <v>228859</v>
      </c>
      <c r="V55" s="39">
        <v>268660</v>
      </c>
      <c r="W55" s="516">
        <v>268660</v>
      </c>
      <c r="X55" s="517">
        <v>305974</v>
      </c>
      <c r="Y55" s="106"/>
      <c r="Z55" s="106"/>
      <c r="AA55" s="106"/>
      <c r="AB55" s="106"/>
      <c r="AC55" s="1"/>
      <c r="AD55" s="1"/>
      <c r="AE55" s="18"/>
      <c r="AF55" s="118">
        <f t="shared" si="2"/>
        <v>0.17391057375938898</v>
      </c>
      <c r="AK55" s="351" t="s">
        <v>593</v>
      </c>
      <c r="AL55" s="300" t="s">
        <v>873</v>
      </c>
      <c r="AM55" s="401">
        <v>0.01</v>
      </c>
      <c r="AN55" s="320">
        <v>0</v>
      </c>
    </row>
    <row r="56" spans="1:40" ht="15" x14ac:dyDescent="0.25">
      <c r="A56" s="57"/>
      <c r="B56" s="57"/>
      <c r="C56" s="110"/>
      <c r="D56" s="57"/>
      <c r="E56" s="103">
        <f>IF(E29&lt;500000001,SUM(E47:E55),SUM(E48:E55))</f>
        <v>0</v>
      </c>
      <c r="F56" s="868" t="str">
        <f>IF(E29&gt;4000000,"Oberhalb Tabelle: Vorgabe 'Pauschalhonorar' oder 'RifT-Tabelle'","Unterer Button ist ohne Funktion!")</f>
        <v>Unterer Button ist ohne Funktion!</v>
      </c>
      <c r="G56" s="869"/>
      <c r="H56" s="869"/>
      <c r="I56" s="869"/>
      <c r="L56" s="88">
        <v>0.47</v>
      </c>
      <c r="N56" s="1"/>
      <c r="O56" s="1"/>
      <c r="P56" s="1"/>
      <c r="Q56" s="40">
        <v>2000000</v>
      </c>
      <c r="R56" s="39">
        <v>2500000</v>
      </c>
      <c r="S56" s="516">
        <v>239792</v>
      </c>
      <c r="T56" s="517">
        <v>286504</v>
      </c>
      <c r="U56" s="39">
        <v>286504</v>
      </c>
      <c r="V56" s="39">
        <v>336331</v>
      </c>
      <c r="W56" s="516">
        <v>336331</v>
      </c>
      <c r="X56" s="517">
        <v>383044</v>
      </c>
      <c r="Y56" s="106"/>
      <c r="Z56" s="106"/>
      <c r="AA56" s="106"/>
      <c r="AB56" s="106"/>
      <c r="AC56" s="1"/>
      <c r="AD56" s="1"/>
      <c r="AE56" s="18"/>
      <c r="AF56" s="118">
        <f t="shared" si="2"/>
        <v>0.1739138022505794</v>
      </c>
      <c r="AK56" s="351" t="s">
        <v>832</v>
      </c>
      <c r="AL56" s="300" t="s">
        <v>539</v>
      </c>
      <c r="AM56" s="401">
        <v>5.0000000000000001E-3</v>
      </c>
      <c r="AN56" s="320">
        <v>0</v>
      </c>
    </row>
    <row r="57" spans="1:40" ht="15" x14ac:dyDescent="0.25">
      <c r="A57" s="57" t="str">
        <f>IF(AND(AJ2=FALSE,H58&gt;0),"Übertrag Pauschalhonorar (weil anr. Kosten höher als HOAI-Tabelle)", "")</f>
        <v/>
      </c>
      <c r="E57" s="99">
        <f>IF(AND(AJ2=FALSE,H58&gt;0),H58,)</f>
        <v>0</v>
      </c>
      <c r="F57" s="166" t="str">
        <f>IF(AND(AJ2=TRUE,E29&gt;4000000),"RifT-Tabelle","")</f>
        <v/>
      </c>
      <c r="G57" s="166"/>
      <c r="H57" s="166" t="str">
        <f>IF(AND(AJ2=FALSE,E29&gt;4000000),"Pauschalhonorar","")</f>
        <v/>
      </c>
      <c r="I57" s="426"/>
      <c r="L57" s="88">
        <v>0.48</v>
      </c>
      <c r="N57" s="1"/>
      <c r="O57" s="1"/>
      <c r="P57" s="1"/>
      <c r="Q57" s="40">
        <v>2500000</v>
      </c>
      <c r="R57" s="39">
        <v>3000000</v>
      </c>
      <c r="S57" s="516">
        <v>285649</v>
      </c>
      <c r="T57" s="517">
        <v>341295</v>
      </c>
      <c r="U57" s="39">
        <v>341295</v>
      </c>
      <c r="V57" s="39">
        <v>400650</v>
      </c>
      <c r="W57" s="516">
        <v>400650</v>
      </c>
      <c r="X57" s="517">
        <v>456296</v>
      </c>
      <c r="Y57" s="106"/>
      <c r="Z57" s="106"/>
      <c r="AA57" s="106"/>
      <c r="AB57" s="106"/>
      <c r="AC57" s="1"/>
      <c r="AD57" s="1"/>
      <c r="AE57" s="18"/>
      <c r="AF57" s="118">
        <f t="shared" si="2"/>
        <v>0.17391113259789917</v>
      </c>
      <c r="AK57" s="352"/>
      <c r="AL57" s="296" t="s">
        <v>840</v>
      </c>
      <c r="AM57" s="403">
        <f>SUM(AM36:AM56)</f>
        <v>0.17</v>
      </c>
      <c r="AN57" s="322"/>
    </row>
    <row r="58" spans="1:40" ht="15.75" thickBot="1" x14ac:dyDescent="0.3">
      <c r="A58" s="57" t="s">
        <v>86</v>
      </c>
      <c r="E58" s="99">
        <f>(E56+E57)*C15</f>
        <v>0</v>
      </c>
      <c r="F58" s="134" t="str">
        <f>IF(AND(AJ2=FALSE,F56="Oberhalb Tabelle: Vorgabe 'Pauschalhonorar' oder 'RifT-Tabelle'"),"Hier Pauschalhonorar eintragen:", "")</f>
        <v/>
      </c>
      <c r="H58" s="429"/>
      <c r="I58" s="427"/>
      <c r="L58" s="88">
        <v>0.49</v>
      </c>
      <c r="N58" s="1"/>
      <c r="O58" s="1"/>
      <c r="P58" s="1"/>
      <c r="Q58" s="40">
        <v>3000000</v>
      </c>
      <c r="R58" s="39">
        <v>3500000</v>
      </c>
      <c r="S58" s="516">
        <v>329420</v>
      </c>
      <c r="T58" s="517">
        <v>393593</v>
      </c>
      <c r="U58" s="39">
        <v>393593</v>
      </c>
      <c r="V58" s="39">
        <v>462044</v>
      </c>
      <c r="W58" s="516">
        <v>462044</v>
      </c>
      <c r="X58" s="517">
        <v>526217</v>
      </c>
      <c r="Y58" s="106"/>
      <c r="Z58" s="106"/>
      <c r="AA58" s="106"/>
      <c r="AB58" s="106"/>
      <c r="AC58" s="1"/>
      <c r="AD58" s="1"/>
      <c r="AE58" s="18"/>
      <c r="AF58" s="118">
        <f t="shared" si="2"/>
        <v>0.1739131539432866</v>
      </c>
      <c r="AK58" s="352"/>
      <c r="AL58" s="326" t="s">
        <v>733</v>
      </c>
      <c r="AM58" s="397"/>
      <c r="AN58" s="322">
        <f>SUM(AN36:AN56)</f>
        <v>0</v>
      </c>
    </row>
    <row r="59" spans="1:40" ht="15" x14ac:dyDescent="0.25">
      <c r="A59" s="57" t="s">
        <v>220</v>
      </c>
      <c r="E59" s="103">
        <f>IF(AND(AJ2=FALSE,H58&gt;0),E56+E57+E58,E56+E58)</f>
        <v>0</v>
      </c>
      <c r="F59" s="67"/>
      <c r="G59" s="169"/>
      <c r="H59" s="102"/>
      <c r="I59" s="170"/>
      <c r="L59" s="88">
        <v>0.5</v>
      </c>
      <c r="N59" s="1"/>
      <c r="O59" s="1"/>
      <c r="P59" s="1"/>
      <c r="Q59" s="40">
        <v>3500000</v>
      </c>
      <c r="R59" s="152">
        <v>4000000</v>
      </c>
      <c r="S59" s="516">
        <v>371491</v>
      </c>
      <c r="T59" s="517">
        <v>443859</v>
      </c>
      <c r="U59" s="39">
        <v>443859</v>
      </c>
      <c r="V59" s="39">
        <v>521052</v>
      </c>
      <c r="W59" s="516">
        <v>521052</v>
      </c>
      <c r="X59" s="517">
        <v>593420</v>
      </c>
      <c r="Y59" s="106"/>
      <c r="Z59" s="106"/>
      <c r="AA59" s="106"/>
      <c r="AB59" s="106"/>
      <c r="AC59" s="1"/>
      <c r="AD59" s="1"/>
      <c r="AE59" s="18"/>
      <c r="AF59" s="118">
        <f t="shared" si="2"/>
        <v>0.17391333734361589</v>
      </c>
      <c r="AK59" s="355"/>
      <c r="AL59"/>
      <c r="AM59" s="398"/>
      <c r="AN59" s="324"/>
    </row>
    <row r="60" spans="1:40" ht="15" x14ac:dyDescent="0.25">
      <c r="A60" s="57" t="s">
        <v>1890</v>
      </c>
      <c r="C60" s="111"/>
      <c r="D60" s="172">
        <f>A19</f>
        <v>1</v>
      </c>
      <c r="E60" s="99"/>
      <c r="F60" s="67" t="s">
        <v>221</v>
      </c>
      <c r="G60" s="169">
        <f>A19</f>
        <v>1</v>
      </c>
      <c r="H60" s="102" t="s">
        <v>63</v>
      </c>
      <c r="I60" s="170">
        <f>E59</f>
        <v>0</v>
      </c>
      <c r="L60" s="88">
        <v>0.51</v>
      </c>
      <c r="N60" s="1"/>
      <c r="O60" s="1"/>
      <c r="P60" s="1"/>
      <c r="Q60" s="509">
        <v>4000000</v>
      </c>
      <c r="R60" s="152">
        <v>5500000</v>
      </c>
      <c r="S60" s="516">
        <v>412126</v>
      </c>
      <c r="T60" s="517">
        <v>492410</v>
      </c>
      <c r="U60" s="39">
        <v>492410</v>
      </c>
      <c r="V60" s="39">
        <v>578046</v>
      </c>
      <c r="W60" s="516">
        <v>578046</v>
      </c>
      <c r="X60" s="517">
        <v>658331</v>
      </c>
      <c r="Y60" s="106"/>
      <c r="Z60" s="106"/>
      <c r="AA60" s="106"/>
      <c r="AB60" s="106"/>
      <c r="AC60" s="1"/>
      <c r="AD60" s="1"/>
      <c r="AE60" s="18"/>
      <c r="AF60" s="118">
        <f>(V60-U60)/U60</f>
        <v>0.17391198391584248</v>
      </c>
      <c r="AK60" s="353" t="s">
        <v>594</v>
      </c>
      <c r="AL60" s="295" t="s">
        <v>595</v>
      </c>
      <c r="AM60" s="398"/>
      <c r="AN60" s="324"/>
    </row>
    <row r="61" spans="1:40" ht="15" x14ac:dyDescent="0.25">
      <c r="A61" s="56" t="s">
        <v>222</v>
      </c>
      <c r="E61" s="99">
        <f>A19*E59</f>
        <v>0</v>
      </c>
      <c r="L61" s="88">
        <v>0.52</v>
      </c>
      <c r="N61" s="1"/>
      <c r="O61" s="1"/>
      <c r="P61" s="1"/>
      <c r="Q61" s="509">
        <v>5500000</v>
      </c>
      <c r="R61" s="152">
        <v>7000000</v>
      </c>
      <c r="S61" s="512">
        <v>530082</v>
      </c>
      <c r="T61" s="513">
        <v>633344</v>
      </c>
      <c r="U61" s="152">
        <v>633344</v>
      </c>
      <c r="V61" s="152">
        <v>743491</v>
      </c>
      <c r="W61" s="512">
        <v>743491</v>
      </c>
      <c r="X61" s="513">
        <v>846754</v>
      </c>
      <c r="Y61" s="1"/>
      <c r="Z61" s="1"/>
      <c r="AA61" s="1"/>
      <c r="AB61" s="1"/>
      <c r="AC61" s="1"/>
      <c r="AD61" s="1"/>
      <c r="AE61" s="18"/>
      <c r="AF61" s="118">
        <f t="shared" ref="AF61:AF87" si="3">(V61-U61)/U61</f>
        <v>0.17391338672190784</v>
      </c>
      <c r="AK61" s="356" t="s">
        <v>596</v>
      </c>
      <c r="AL61" s="376" t="s">
        <v>765</v>
      </c>
      <c r="AM61" s="401"/>
      <c r="AN61" s="320"/>
    </row>
    <row r="62" spans="1:40" ht="15.75" thickBot="1" x14ac:dyDescent="0.3">
      <c r="A62" s="57" t="s">
        <v>87</v>
      </c>
      <c r="C62" s="111">
        <v>0.19</v>
      </c>
      <c r="E62" s="99">
        <f>C62*E61</f>
        <v>0</v>
      </c>
      <c r="L62" s="88">
        <v>0.53</v>
      </c>
      <c r="N62" s="1"/>
      <c r="O62" s="1"/>
      <c r="P62" s="1"/>
      <c r="Q62" s="509">
        <v>7000000</v>
      </c>
      <c r="R62" s="152">
        <v>8500000</v>
      </c>
      <c r="S62" s="512">
        <v>641179</v>
      </c>
      <c r="T62" s="513">
        <v>766084</v>
      </c>
      <c r="U62" s="152">
        <v>766084</v>
      </c>
      <c r="V62" s="152">
        <v>899316</v>
      </c>
      <c r="W62" s="512">
        <v>899316</v>
      </c>
      <c r="X62" s="513">
        <v>1024221</v>
      </c>
      <c r="Y62" s="1"/>
      <c r="Z62" s="1"/>
      <c r="AA62" s="1"/>
      <c r="AB62" s="1"/>
      <c r="AC62" s="1"/>
      <c r="AD62" s="1"/>
      <c r="AE62" s="18"/>
      <c r="AF62" s="118">
        <f t="shared" si="3"/>
        <v>0.17391304347826086</v>
      </c>
      <c r="AK62" s="357"/>
      <c r="AL62" s="376" t="s">
        <v>874</v>
      </c>
      <c r="AM62" s="401"/>
      <c r="AN62" s="320"/>
    </row>
    <row r="63" spans="1:40" ht="15" x14ac:dyDescent="0.25">
      <c r="A63" s="56" t="s">
        <v>94</v>
      </c>
      <c r="E63" s="112">
        <f>E61+E62</f>
        <v>0</v>
      </c>
      <c r="H63" s="118"/>
      <c r="L63" s="88">
        <v>0.54</v>
      </c>
      <c r="N63" s="1"/>
      <c r="O63" s="1"/>
      <c r="P63" s="1"/>
      <c r="Q63" s="509">
        <v>8500000</v>
      </c>
      <c r="R63" s="152">
        <v>10000000</v>
      </c>
      <c r="S63" s="512">
        <v>747115</v>
      </c>
      <c r="T63" s="513">
        <v>892657</v>
      </c>
      <c r="U63" s="152">
        <v>892657</v>
      </c>
      <c r="V63" s="152">
        <v>1047901</v>
      </c>
      <c r="W63" s="512">
        <v>1047901</v>
      </c>
      <c r="X63" s="513">
        <v>1193443</v>
      </c>
      <c r="Y63" s="1"/>
      <c r="Z63" s="1"/>
      <c r="AA63" s="1"/>
      <c r="AB63" s="1"/>
      <c r="AC63" s="1"/>
      <c r="AD63" s="1"/>
      <c r="AE63" s="18"/>
      <c r="AF63" s="118">
        <f t="shared" si="3"/>
        <v>0.17391226417313704</v>
      </c>
      <c r="AK63" s="358"/>
      <c r="AL63" s="376" t="s">
        <v>875</v>
      </c>
      <c r="AM63" s="401">
        <v>0</v>
      </c>
      <c r="AN63" s="320">
        <v>0</v>
      </c>
    </row>
    <row r="64" spans="1:40" ht="15" x14ac:dyDescent="0.25">
      <c r="L64" s="88">
        <v>0.55000000000000004</v>
      </c>
      <c r="N64" s="1"/>
      <c r="O64" s="1"/>
      <c r="P64" s="1"/>
      <c r="Q64" s="509">
        <v>10000000</v>
      </c>
      <c r="R64" s="152">
        <v>12500000</v>
      </c>
      <c r="S64" s="512">
        <v>848927</v>
      </c>
      <c r="T64" s="513">
        <v>1014303</v>
      </c>
      <c r="U64" s="152">
        <v>1014303</v>
      </c>
      <c r="V64" s="152">
        <v>1190703</v>
      </c>
      <c r="W64" s="512">
        <v>1190703</v>
      </c>
      <c r="X64" s="513">
        <v>1356079</v>
      </c>
      <c r="Y64" s="1"/>
      <c r="Z64" s="1"/>
      <c r="AA64" s="1"/>
      <c r="AB64" s="1"/>
      <c r="AC64" s="1"/>
      <c r="AD64" s="1"/>
      <c r="AE64" s="18"/>
      <c r="AF64" s="118">
        <f t="shared" si="3"/>
        <v>0.17391252909633512</v>
      </c>
      <c r="AK64" s="359" t="s">
        <v>602</v>
      </c>
      <c r="AL64" s="376" t="s">
        <v>876</v>
      </c>
      <c r="AM64" s="401">
        <v>0</v>
      </c>
      <c r="AN64" s="320">
        <v>0</v>
      </c>
    </row>
    <row r="65" spans="12:40" ht="15" x14ac:dyDescent="0.25">
      <c r="L65" s="88">
        <v>0.56000000000000005</v>
      </c>
      <c r="N65" s="1"/>
      <c r="O65" s="1"/>
      <c r="P65" s="1"/>
      <c r="Q65" s="509">
        <v>12500000</v>
      </c>
      <c r="R65" s="152">
        <v>15000000</v>
      </c>
      <c r="S65" s="512">
        <v>1011253</v>
      </c>
      <c r="T65" s="513">
        <v>1208251</v>
      </c>
      <c r="U65" s="152">
        <v>1208251</v>
      </c>
      <c r="V65" s="152">
        <v>1418381</v>
      </c>
      <c r="W65" s="512">
        <v>1418381</v>
      </c>
      <c r="X65" s="513">
        <v>1615378</v>
      </c>
      <c r="Y65" s="1"/>
      <c r="Z65" s="1"/>
      <c r="AA65" s="1"/>
      <c r="AB65" s="1"/>
      <c r="AC65" s="1"/>
      <c r="AD65" s="1"/>
      <c r="AE65" s="18"/>
      <c r="AF65" s="118">
        <f t="shared" si="3"/>
        <v>0.17391253969580825</v>
      </c>
      <c r="AK65" s="352"/>
      <c r="AL65" s="296" t="s">
        <v>840</v>
      </c>
      <c r="AM65" s="403">
        <f>SUM(AM61:AM64)</f>
        <v>0</v>
      </c>
      <c r="AN65" s="321"/>
    </row>
    <row r="66" spans="12:40" ht="15" x14ac:dyDescent="0.25">
      <c r="L66" s="88">
        <v>0.56999999999999995</v>
      </c>
      <c r="N66" s="1"/>
      <c r="O66" s="1"/>
      <c r="P66" s="1"/>
      <c r="Q66" s="509">
        <v>15000000</v>
      </c>
      <c r="R66" s="152">
        <v>17500000</v>
      </c>
      <c r="S66" s="512">
        <v>1166129</v>
      </c>
      <c r="T66" s="513">
        <v>1393297</v>
      </c>
      <c r="U66" s="152">
        <v>1393297</v>
      </c>
      <c r="V66" s="152">
        <v>1635609</v>
      </c>
      <c r="W66" s="512">
        <v>1635609</v>
      </c>
      <c r="X66" s="513">
        <v>1862777</v>
      </c>
      <c r="Y66" s="1"/>
      <c r="Z66" s="1"/>
      <c r="AA66" s="1"/>
      <c r="AB66" s="1"/>
      <c r="AC66" s="1"/>
      <c r="AD66" s="1"/>
      <c r="AE66" s="18"/>
      <c r="AF66" s="118">
        <f t="shared" si="3"/>
        <v>0.17391266901457478</v>
      </c>
      <c r="AK66" s="352"/>
      <c r="AL66" s="326" t="s">
        <v>733</v>
      </c>
      <c r="AM66" s="397"/>
      <c r="AN66" s="322">
        <f>SUM(AN61:AN65)</f>
        <v>0</v>
      </c>
    </row>
    <row r="67" spans="12:40" ht="15" x14ac:dyDescent="0.25">
      <c r="L67" s="88">
        <v>0.57999999999999996</v>
      </c>
      <c r="N67" s="1"/>
      <c r="O67" s="1"/>
      <c r="P67" s="1"/>
      <c r="Q67" s="509">
        <v>17500000</v>
      </c>
      <c r="R67" s="152">
        <v>20000000</v>
      </c>
      <c r="S67" s="512">
        <v>1314919</v>
      </c>
      <c r="T67" s="513">
        <v>1571072</v>
      </c>
      <c r="U67" s="152">
        <v>1571072</v>
      </c>
      <c r="V67" s="152">
        <v>1844302</v>
      </c>
      <c r="W67" s="512">
        <v>1844302</v>
      </c>
      <c r="X67" s="513">
        <v>2100455</v>
      </c>
      <c r="Y67" s="1"/>
      <c r="Z67" s="1"/>
      <c r="AA67" s="1"/>
      <c r="AB67" s="1"/>
      <c r="AC67" s="1"/>
      <c r="AD67" s="1"/>
      <c r="AE67" s="18"/>
      <c r="AF67" s="118">
        <f t="shared" si="3"/>
        <v>0.17391309882678832</v>
      </c>
      <c r="AK67" s="352"/>
      <c r="AL67" s="296"/>
      <c r="AM67" s="342"/>
      <c r="AN67" s="319"/>
    </row>
    <row r="68" spans="12:40" ht="15" x14ac:dyDescent="0.25">
      <c r="L68" s="88">
        <v>0.59</v>
      </c>
      <c r="N68" s="1"/>
      <c r="O68" s="1"/>
      <c r="P68" s="1"/>
      <c r="Q68" s="509">
        <v>20000000</v>
      </c>
      <c r="R68" s="152">
        <v>22500000</v>
      </c>
      <c r="S68" s="512">
        <v>1458563</v>
      </c>
      <c r="T68" s="513">
        <v>1742699</v>
      </c>
      <c r="U68" s="152">
        <v>1742699</v>
      </c>
      <c r="V68" s="152">
        <v>2045777</v>
      </c>
      <c r="W68" s="512">
        <v>2045777</v>
      </c>
      <c r="X68" s="513">
        <v>2329913</v>
      </c>
      <c r="Y68" s="1"/>
      <c r="Z68" s="1"/>
      <c r="AA68" s="1"/>
      <c r="AB68" s="1"/>
      <c r="AC68" s="1"/>
      <c r="AD68" s="1"/>
      <c r="AE68" s="18"/>
      <c r="AF68" s="118">
        <f t="shared" si="3"/>
        <v>0.17391299358064702</v>
      </c>
      <c r="AK68" s="353" t="s">
        <v>606</v>
      </c>
      <c r="AL68" s="295" t="s">
        <v>607</v>
      </c>
      <c r="AM68" s="342"/>
      <c r="AN68" s="323"/>
    </row>
    <row r="69" spans="12:40" ht="15" x14ac:dyDescent="0.25">
      <c r="L69" s="88">
        <v>0.6</v>
      </c>
      <c r="N69" s="1"/>
      <c r="O69" s="1"/>
      <c r="P69" s="1"/>
      <c r="Q69" s="509">
        <v>22500000</v>
      </c>
      <c r="R69" s="152">
        <v>25000000</v>
      </c>
      <c r="S69" s="512">
        <v>1597747</v>
      </c>
      <c r="T69" s="513">
        <v>1908997</v>
      </c>
      <c r="U69" s="152">
        <v>1908997</v>
      </c>
      <c r="V69" s="152">
        <v>2240996</v>
      </c>
      <c r="W69" s="512">
        <v>2240996</v>
      </c>
      <c r="X69" s="513">
        <v>2552246</v>
      </c>
      <c r="Y69" s="1"/>
      <c r="Z69" s="1"/>
      <c r="AA69" s="1"/>
      <c r="AB69" s="1"/>
      <c r="AC69" s="1"/>
      <c r="AD69" s="1"/>
      <c r="AE69" s="18"/>
      <c r="AF69" s="118">
        <f t="shared" si="3"/>
        <v>0.17391279294833883</v>
      </c>
      <c r="AK69" s="348" t="s">
        <v>608</v>
      </c>
      <c r="AL69" s="300" t="s">
        <v>877</v>
      </c>
      <c r="AM69" s="401"/>
      <c r="AN69" s="320"/>
    </row>
    <row r="70" spans="12:40" ht="15" x14ac:dyDescent="0.25">
      <c r="L70" s="88">
        <v>0.61</v>
      </c>
      <c r="N70" s="1"/>
      <c r="O70" s="1"/>
      <c r="P70" s="1"/>
      <c r="Q70" s="509">
        <v>25000000</v>
      </c>
      <c r="R70" s="152">
        <v>30000000</v>
      </c>
      <c r="S70" s="512">
        <v>1732992</v>
      </c>
      <c r="T70" s="513">
        <v>2070587</v>
      </c>
      <c r="U70" s="152">
        <v>2070587</v>
      </c>
      <c r="V70" s="152">
        <v>2430689</v>
      </c>
      <c r="W70" s="512">
        <v>2430689</v>
      </c>
      <c r="X70" s="513">
        <v>2768285</v>
      </c>
      <c r="Y70" s="1"/>
      <c r="Z70" s="1"/>
      <c r="AA70" s="1"/>
      <c r="AB70" s="1"/>
      <c r="AC70" s="1"/>
      <c r="AD70" s="1"/>
      <c r="AE70" s="18"/>
      <c r="AF70" s="118">
        <f t="shared" si="3"/>
        <v>0.17391300148218838</v>
      </c>
      <c r="AK70" s="354"/>
      <c r="AL70" s="300" t="s">
        <v>878</v>
      </c>
      <c r="AM70" s="401"/>
      <c r="AN70" s="320"/>
    </row>
    <row r="71" spans="12:40" ht="15" x14ac:dyDescent="0.25">
      <c r="L71" s="88">
        <v>0.62</v>
      </c>
      <c r="N71" s="1"/>
      <c r="O71" s="1"/>
      <c r="P71" s="1"/>
      <c r="Q71" s="509">
        <v>30000000</v>
      </c>
      <c r="R71" s="152">
        <v>35000000</v>
      </c>
      <c r="S71" s="512">
        <v>1993217</v>
      </c>
      <c r="T71" s="513">
        <v>2381505</v>
      </c>
      <c r="U71" s="152">
        <v>2381505</v>
      </c>
      <c r="V71" s="152">
        <v>2795680</v>
      </c>
      <c r="W71" s="512">
        <v>2795680</v>
      </c>
      <c r="X71" s="513">
        <v>3183969</v>
      </c>
      <c r="Y71" s="1"/>
      <c r="Z71" s="1"/>
      <c r="AA71" s="1"/>
      <c r="AB71" s="1"/>
      <c r="AC71" s="1"/>
      <c r="AD71" s="1"/>
      <c r="AE71" s="18"/>
      <c r="AF71" s="118">
        <f t="shared" si="3"/>
        <v>0.17391313476142187</v>
      </c>
      <c r="AK71" s="349"/>
      <c r="AL71" s="300" t="s">
        <v>879</v>
      </c>
      <c r="AM71" s="401">
        <v>0.04</v>
      </c>
      <c r="AN71" s="320">
        <v>0.04</v>
      </c>
    </row>
    <row r="72" spans="12:40" ht="15" x14ac:dyDescent="0.25">
      <c r="L72" s="88">
        <v>0.63</v>
      </c>
      <c r="N72" s="1"/>
      <c r="O72" s="1"/>
      <c r="P72" s="1"/>
      <c r="Q72" s="509">
        <v>35000000</v>
      </c>
      <c r="R72" s="152">
        <v>40000000</v>
      </c>
      <c r="S72" s="512">
        <v>2241671</v>
      </c>
      <c r="T72" s="513">
        <v>2678360</v>
      </c>
      <c r="U72" s="152">
        <v>2678360</v>
      </c>
      <c r="V72" s="152">
        <v>3144161</v>
      </c>
      <c r="W72" s="512">
        <v>3144161</v>
      </c>
      <c r="X72" s="513">
        <v>3580851</v>
      </c>
      <c r="Y72" s="1"/>
      <c r="Z72" s="1"/>
      <c r="AA72" s="1"/>
      <c r="AB72" s="1"/>
      <c r="AC72" s="1"/>
      <c r="AD72" s="1"/>
      <c r="AE72" s="18"/>
      <c r="AF72" s="118">
        <f t="shared" si="3"/>
        <v>0.17391276751444915</v>
      </c>
      <c r="AK72" s="348" t="s">
        <v>613</v>
      </c>
      <c r="AL72" s="300" t="s">
        <v>880</v>
      </c>
      <c r="AM72" s="401"/>
      <c r="AN72" s="320"/>
    </row>
    <row r="73" spans="12:40" ht="15" x14ac:dyDescent="0.25">
      <c r="L73" s="88">
        <v>0.64</v>
      </c>
      <c r="N73" s="1"/>
      <c r="O73" s="1"/>
      <c r="P73" s="1"/>
      <c r="Q73" s="509">
        <v>40000000</v>
      </c>
      <c r="R73" s="152">
        <v>45000000</v>
      </c>
      <c r="S73" s="512">
        <v>2480042</v>
      </c>
      <c r="T73" s="513">
        <v>2963167</v>
      </c>
      <c r="U73" s="152">
        <v>2963167</v>
      </c>
      <c r="V73" s="152">
        <v>3478501</v>
      </c>
      <c r="W73" s="512">
        <v>3478501</v>
      </c>
      <c r="X73" s="513">
        <v>3961626</v>
      </c>
      <c r="Y73" s="1"/>
      <c r="Z73" s="1"/>
      <c r="AA73" s="1"/>
      <c r="AB73" s="1"/>
      <c r="AC73" s="1"/>
      <c r="AD73" s="1"/>
      <c r="AE73" s="18"/>
      <c r="AF73" s="118">
        <f t="shared" si="3"/>
        <v>0.1739132488988977</v>
      </c>
      <c r="AK73" s="354"/>
      <c r="AL73" s="300" t="s">
        <v>881</v>
      </c>
      <c r="AM73" s="401"/>
      <c r="AN73" s="320"/>
    </row>
    <row r="74" spans="12:40" ht="15" x14ac:dyDescent="0.25">
      <c r="L74" s="88">
        <v>0.65</v>
      </c>
      <c r="N74" s="1"/>
      <c r="O74" s="1"/>
      <c r="P74" s="1"/>
      <c r="Q74" s="509">
        <v>45000000</v>
      </c>
      <c r="R74" s="152">
        <v>50000000</v>
      </c>
      <c r="S74" s="512">
        <v>2709572</v>
      </c>
      <c r="T74" s="513">
        <v>3237410</v>
      </c>
      <c r="U74" s="152">
        <v>3237410</v>
      </c>
      <c r="V74" s="152">
        <v>3800438</v>
      </c>
      <c r="W74" s="512">
        <v>3800438</v>
      </c>
      <c r="X74" s="513">
        <v>4328277</v>
      </c>
      <c r="Y74" s="1"/>
      <c r="Z74" s="1"/>
      <c r="AA74" s="1"/>
      <c r="AB74" s="1"/>
      <c r="AC74" s="1"/>
      <c r="AD74" s="1"/>
      <c r="AE74" s="18"/>
      <c r="AF74" s="118">
        <f t="shared" si="3"/>
        <v>0.17391309719806883</v>
      </c>
      <c r="AK74" s="354"/>
      <c r="AL74" s="300" t="s">
        <v>882</v>
      </c>
      <c r="AM74" s="401"/>
      <c r="AN74" s="320"/>
    </row>
    <row r="75" spans="12:40" ht="15" x14ac:dyDescent="0.25">
      <c r="L75" s="88">
        <v>0.66</v>
      </c>
      <c r="N75" s="1"/>
      <c r="O75" s="1"/>
      <c r="P75" s="1"/>
      <c r="Q75" s="509">
        <v>50000000</v>
      </c>
      <c r="R75" s="152">
        <v>55000000</v>
      </c>
      <c r="S75" s="512">
        <v>2931209</v>
      </c>
      <c r="T75" s="513">
        <v>3502224</v>
      </c>
      <c r="U75" s="152">
        <v>3502224</v>
      </c>
      <c r="V75" s="152">
        <v>4111306</v>
      </c>
      <c r="W75" s="512">
        <v>4111306</v>
      </c>
      <c r="X75" s="513">
        <v>4682321</v>
      </c>
      <c r="Y75" s="1"/>
      <c r="Z75" s="1"/>
      <c r="AA75" s="1"/>
      <c r="AB75" s="1"/>
      <c r="AC75" s="1"/>
      <c r="AD75" s="1"/>
      <c r="AE75" s="18"/>
      <c r="AF75" s="118">
        <f t="shared" si="3"/>
        <v>0.1739129193335435</v>
      </c>
      <c r="AK75" s="354"/>
      <c r="AL75" s="300" t="s">
        <v>883</v>
      </c>
      <c r="AM75" s="401"/>
      <c r="AN75" s="320"/>
    </row>
    <row r="76" spans="12:40" ht="15" x14ac:dyDescent="0.25">
      <c r="L76" s="88">
        <v>0.67</v>
      </c>
      <c r="N76" s="1"/>
      <c r="O76" s="1"/>
      <c r="P76" s="1"/>
      <c r="Q76" s="509">
        <v>55000000</v>
      </c>
      <c r="R76" s="152">
        <v>60000000</v>
      </c>
      <c r="S76" s="512">
        <v>3145707</v>
      </c>
      <c r="T76" s="513">
        <v>3758507</v>
      </c>
      <c r="U76" s="152">
        <v>3758507</v>
      </c>
      <c r="V76" s="152">
        <v>4412160</v>
      </c>
      <c r="W76" s="512">
        <v>4412160</v>
      </c>
      <c r="X76" s="513">
        <v>5024960</v>
      </c>
      <c r="Y76" s="1"/>
      <c r="Z76" s="1"/>
      <c r="AA76" s="1"/>
      <c r="AB76" s="1"/>
      <c r="AC76" s="1"/>
      <c r="AD76" s="1"/>
      <c r="AE76" s="18"/>
      <c r="AF76" s="118">
        <f t="shared" si="3"/>
        <v>0.17391293936661553</v>
      </c>
      <c r="AK76" s="354"/>
      <c r="AL76" s="300" t="s">
        <v>884</v>
      </c>
      <c r="AM76" s="401"/>
      <c r="AN76" s="320"/>
    </row>
    <row r="77" spans="12:40" ht="15" x14ac:dyDescent="0.25">
      <c r="L77" s="88">
        <v>0.68</v>
      </c>
      <c r="N77" s="1"/>
      <c r="O77" s="1"/>
      <c r="P77" s="1"/>
      <c r="Q77" s="509">
        <v>60000000</v>
      </c>
      <c r="R77" s="152">
        <v>65000000</v>
      </c>
      <c r="S77" s="512">
        <v>3353675</v>
      </c>
      <c r="T77" s="513">
        <v>4006988</v>
      </c>
      <c r="U77" s="152">
        <v>4006988</v>
      </c>
      <c r="V77" s="152">
        <v>4703856</v>
      </c>
      <c r="W77" s="512">
        <v>4703856</v>
      </c>
      <c r="X77" s="513">
        <v>5357169</v>
      </c>
      <c r="Y77" s="1"/>
      <c r="Z77" s="1"/>
      <c r="AA77" s="1"/>
      <c r="AB77" s="1"/>
      <c r="AC77" s="1"/>
      <c r="AD77" s="1"/>
      <c r="AE77" s="18"/>
      <c r="AF77" s="118">
        <f t="shared" si="3"/>
        <v>0.1739131736855713</v>
      </c>
      <c r="AK77" s="354"/>
      <c r="AL77" s="300" t="s">
        <v>885</v>
      </c>
      <c r="AM77" s="401"/>
      <c r="AN77" s="320"/>
    </row>
    <row r="78" spans="12:40" ht="15" x14ac:dyDescent="0.25">
      <c r="L78" s="88">
        <v>0.69</v>
      </c>
      <c r="N78" s="1"/>
      <c r="O78" s="1"/>
      <c r="P78" s="1"/>
      <c r="Q78" s="509">
        <v>65000000</v>
      </c>
      <c r="R78" s="152">
        <v>70000000</v>
      </c>
      <c r="S78" s="512">
        <v>3555621</v>
      </c>
      <c r="T78" s="513">
        <v>4248275</v>
      </c>
      <c r="U78" s="152">
        <v>4248275</v>
      </c>
      <c r="V78" s="152">
        <v>4987105</v>
      </c>
      <c r="W78" s="512">
        <v>4987105</v>
      </c>
      <c r="X78" s="513">
        <v>5679758</v>
      </c>
      <c r="Y78" s="1"/>
      <c r="Z78" s="1"/>
      <c r="AA78" s="1"/>
      <c r="AB78" s="1"/>
      <c r="AC78" s="1"/>
      <c r="AD78" s="1"/>
      <c r="AE78" s="18"/>
      <c r="AF78" s="118">
        <f t="shared" si="3"/>
        <v>0.17391294113493125</v>
      </c>
      <c r="AK78" s="354"/>
      <c r="AL78" s="300" t="s">
        <v>886</v>
      </c>
      <c r="AM78" s="401"/>
      <c r="AN78" s="320"/>
    </row>
    <row r="79" spans="12:40" ht="15" x14ac:dyDescent="0.25">
      <c r="L79" s="88">
        <v>0.7</v>
      </c>
      <c r="N79" s="1"/>
      <c r="O79" s="1"/>
      <c r="P79" s="1"/>
      <c r="Q79" s="509">
        <v>70000000</v>
      </c>
      <c r="R79" s="152">
        <v>75000000</v>
      </c>
      <c r="S79" s="512">
        <v>3751972</v>
      </c>
      <c r="T79" s="513">
        <v>4482876</v>
      </c>
      <c r="U79" s="152">
        <v>4482876</v>
      </c>
      <c r="V79" s="152">
        <v>5262506</v>
      </c>
      <c r="W79" s="512">
        <v>5262506</v>
      </c>
      <c r="X79" s="513">
        <v>5993410</v>
      </c>
      <c r="Y79" s="1"/>
      <c r="Z79" s="1"/>
      <c r="AA79" s="1"/>
      <c r="AB79" s="1"/>
      <c r="AC79" s="1"/>
      <c r="AD79" s="1"/>
      <c r="AE79" s="18"/>
      <c r="AF79" s="118">
        <f t="shared" si="3"/>
        <v>0.17391290769586309</v>
      </c>
      <c r="AK79" s="349"/>
      <c r="AL79" s="300" t="s">
        <v>887</v>
      </c>
      <c r="AM79" s="401">
        <v>7.0000000000000007E-2</v>
      </c>
      <c r="AN79" s="320">
        <v>7.0000000000000007E-2</v>
      </c>
    </row>
    <row r="80" spans="12:40" ht="15" x14ac:dyDescent="0.25">
      <c r="L80" s="88">
        <v>0.71</v>
      </c>
      <c r="N80" s="1"/>
      <c r="O80" s="1"/>
      <c r="P80" s="1"/>
      <c r="Q80" s="509">
        <v>75000000</v>
      </c>
      <c r="R80" s="152">
        <v>100000000</v>
      </c>
      <c r="S80" s="512">
        <v>3943095</v>
      </c>
      <c r="T80" s="513">
        <v>4711230</v>
      </c>
      <c r="U80" s="152">
        <v>4711230</v>
      </c>
      <c r="V80" s="152">
        <v>5530575</v>
      </c>
      <c r="W80" s="512">
        <v>5530575</v>
      </c>
      <c r="X80" s="513">
        <v>6298710</v>
      </c>
      <c r="Y80" s="1"/>
      <c r="Z80" s="1"/>
      <c r="AA80" s="1"/>
      <c r="AB80" s="1"/>
      <c r="AC80" s="1"/>
      <c r="AD80" s="1"/>
      <c r="AE80" s="18"/>
      <c r="AF80" s="118">
        <f t="shared" si="3"/>
        <v>0.17391318190790939</v>
      </c>
      <c r="AK80" s="351" t="s">
        <v>619</v>
      </c>
      <c r="AL80" s="301" t="s">
        <v>888</v>
      </c>
      <c r="AM80" s="401">
        <v>0.04</v>
      </c>
      <c r="AN80" s="320">
        <v>0.04</v>
      </c>
    </row>
    <row r="81" spans="12:40" ht="15.75" thickBot="1" x14ac:dyDescent="0.3">
      <c r="L81" s="88">
        <v>0.72</v>
      </c>
      <c r="N81" s="1"/>
      <c r="O81" s="1"/>
      <c r="P81" s="1"/>
      <c r="Q81" s="509">
        <v>100000000</v>
      </c>
      <c r="R81" s="152">
        <v>150000000</v>
      </c>
      <c r="S81" s="512">
        <v>4830186</v>
      </c>
      <c r="T81" s="513">
        <v>5771132</v>
      </c>
      <c r="U81" s="152">
        <v>5771132</v>
      </c>
      <c r="V81" s="152">
        <v>6774807</v>
      </c>
      <c r="W81" s="512">
        <v>6774807</v>
      </c>
      <c r="X81" s="513">
        <v>7715752</v>
      </c>
      <c r="Y81" s="1"/>
      <c r="Z81" s="1"/>
      <c r="AA81" s="1"/>
      <c r="AB81" s="1"/>
      <c r="AC81" s="1"/>
      <c r="AD81" s="1"/>
      <c r="AE81" s="18"/>
      <c r="AF81" s="118">
        <f t="shared" si="3"/>
        <v>0.17391302087701338</v>
      </c>
      <c r="AK81" s="351" t="s">
        <v>623</v>
      </c>
      <c r="AL81" s="301" t="s">
        <v>889</v>
      </c>
      <c r="AM81" s="401">
        <v>0.01</v>
      </c>
      <c r="AN81" s="320">
        <v>0.01</v>
      </c>
    </row>
    <row r="82" spans="12:40" ht="24.75" thickTop="1" thickBot="1" x14ac:dyDescent="0.3">
      <c r="L82" s="88">
        <v>0.73</v>
      </c>
      <c r="N82" s="22" t="s">
        <v>72</v>
      </c>
      <c r="O82" s="23"/>
      <c r="P82" s="24"/>
      <c r="Q82" s="509">
        <v>150000000</v>
      </c>
      <c r="R82" s="152">
        <v>200000000</v>
      </c>
      <c r="S82" s="512">
        <v>6336123</v>
      </c>
      <c r="T82" s="513">
        <v>7570432</v>
      </c>
      <c r="U82" s="152">
        <v>7570432</v>
      </c>
      <c r="V82" s="152">
        <v>8887029</v>
      </c>
      <c r="W82" s="512">
        <v>8887029</v>
      </c>
      <c r="X82" s="513">
        <v>10121339</v>
      </c>
      <c r="Y82" s="1"/>
      <c r="Z82" s="1"/>
      <c r="AA82" s="1"/>
      <c r="AB82" s="1"/>
      <c r="AC82" s="1"/>
      <c r="AD82" s="1"/>
      <c r="AE82" s="18"/>
      <c r="AF82" s="118">
        <f t="shared" si="3"/>
        <v>0.17391306070776411</v>
      </c>
      <c r="AK82" s="348" t="s">
        <v>624</v>
      </c>
      <c r="AL82" s="360" t="s">
        <v>890</v>
      </c>
      <c r="AM82" s="401"/>
      <c r="AN82" s="320"/>
    </row>
    <row r="83" spans="12:40" ht="15.75" thickTop="1" x14ac:dyDescent="0.25">
      <c r="L83" s="88">
        <v>0.74</v>
      </c>
      <c r="N83" s="25">
        <f>AE44-AE42</f>
        <v>991</v>
      </c>
      <c r="O83" s="26"/>
      <c r="P83" s="27">
        <f>N83*C14+AE42</f>
        <v>7131</v>
      </c>
      <c r="Q83" s="509">
        <v>200000000</v>
      </c>
      <c r="R83" s="152">
        <v>250000000</v>
      </c>
      <c r="S83" s="512">
        <v>7579710</v>
      </c>
      <c r="T83" s="513">
        <v>9056277</v>
      </c>
      <c r="U83" s="152">
        <v>9056277</v>
      </c>
      <c r="V83" s="152">
        <v>10631281</v>
      </c>
      <c r="W83" s="512">
        <v>10631281</v>
      </c>
      <c r="X83" s="513">
        <v>12107848</v>
      </c>
      <c r="Y83" s="1"/>
      <c r="Z83" s="1"/>
      <c r="AA83" s="1"/>
      <c r="AB83" s="1"/>
      <c r="AC83" s="1"/>
      <c r="AD83" s="1"/>
      <c r="AE83" s="18"/>
      <c r="AF83" s="118">
        <f t="shared" si="3"/>
        <v>0.17391296666389511</v>
      </c>
      <c r="AK83" s="354"/>
      <c r="AL83" s="360" t="s">
        <v>891</v>
      </c>
      <c r="AM83" s="401"/>
      <c r="AN83" s="320"/>
    </row>
    <row r="84" spans="12:40" ht="15" x14ac:dyDescent="0.25">
      <c r="L84" s="88">
        <v>0.75</v>
      </c>
      <c r="N84" s="28">
        <f>AE45-AE43</f>
        <v>1483</v>
      </c>
      <c r="O84" s="29"/>
      <c r="P84" s="30">
        <f>N84*C14+AE43</f>
        <v>10681</v>
      </c>
      <c r="Q84" s="509">
        <v>250000000</v>
      </c>
      <c r="R84" s="152">
        <v>300000000</v>
      </c>
      <c r="S84" s="512">
        <v>8631924</v>
      </c>
      <c r="T84" s="513">
        <v>10313468</v>
      </c>
      <c r="U84" s="152">
        <v>10313468</v>
      </c>
      <c r="V84" s="152">
        <v>12107114</v>
      </c>
      <c r="W84" s="512">
        <v>12107114</v>
      </c>
      <c r="X84" s="513">
        <v>13788658</v>
      </c>
      <c r="Y84" s="1"/>
      <c r="Z84" s="1"/>
      <c r="AA84" s="1"/>
      <c r="AB84" s="1"/>
      <c r="AC84" s="1"/>
      <c r="AD84" s="1"/>
      <c r="AE84" s="18"/>
      <c r="AF84" s="118">
        <f t="shared" si="3"/>
        <v>0.17391298445876791</v>
      </c>
      <c r="AK84" s="349"/>
      <c r="AL84" s="360" t="s">
        <v>892</v>
      </c>
      <c r="AM84" s="401">
        <v>0.02</v>
      </c>
      <c r="AN84" s="320">
        <v>0.02</v>
      </c>
    </row>
    <row r="85" spans="12:40" ht="15" x14ac:dyDescent="0.25">
      <c r="L85" s="88">
        <v>0.76</v>
      </c>
      <c r="N85" s="28"/>
      <c r="O85" s="29"/>
      <c r="P85" s="30">
        <f>P84-P83</f>
        <v>3550</v>
      </c>
      <c r="Q85" s="509">
        <v>300000000</v>
      </c>
      <c r="R85" s="152">
        <v>400000000</v>
      </c>
      <c r="S85" s="512">
        <v>9541819</v>
      </c>
      <c r="T85" s="513">
        <v>11400614</v>
      </c>
      <c r="U85" s="152">
        <v>11400614</v>
      </c>
      <c r="V85" s="152">
        <v>13383330</v>
      </c>
      <c r="W85" s="512">
        <v>13383330</v>
      </c>
      <c r="X85" s="513">
        <v>15242126</v>
      </c>
      <c r="Y85" s="1"/>
      <c r="Z85" s="1"/>
      <c r="AA85" s="1"/>
      <c r="AB85" s="1"/>
      <c r="AC85" s="1"/>
      <c r="AD85" s="1"/>
      <c r="AE85" s="18"/>
      <c r="AF85" s="118">
        <f t="shared" si="3"/>
        <v>0.17391308924238641</v>
      </c>
      <c r="AK85" s="348" t="s">
        <v>627</v>
      </c>
      <c r="AL85" s="300" t="s">
        <v>893</v>
      </c>
      <c r="AM85" s="401"/>
      <c r="AN85" s="320"/>
    </row>
    <row r="86" spans="12:40" ht="15.75" thickBot="1" x14ac:dyDescent="0.3">
      <c r="L86" s="88">
        <v>0.77</v>
      </c>
      <c r="N86" s="31"/>
      <c r="O86" s="32"/>
      <c r="P86" s="33">
        <f>(E29-AE38)/(AE39-AE38)*P85+P83</f>
        <v>10578.142624553533</v>
      </c>
      <c r="Q86" s="509">
        <v>400000000</v>
      </c>
      <c r="R86" s="152">
        <v>500000000</v>
      </c>
      <c r="S86" s="512">
        <v>11081538</v>
      </c>
      <c r="T86" s="513">
        <v>13240279</v>
      </c>
      <c r="U86" s="152">
        <v>13240279</v>
      </c>
      <c r="V86" s="152">
        <v>15542936</v>
      </c>
      <c r="W86" s="512">
        <v>15542936</v>
      </c>
      <c r="X86" s="513">
        <v>17701677</v>
      </c>
      <c r="Y86" s="1"/>
      <c r="Z86" s="1"/>
      <c r="AA86" s="1"/>
      <c r="AB86" s="1"/>
      <c r="AC86" s="1"/>
      <c r="AD86" s="1"/>
      <c r="AE86" s="18"/>
      <c r="AF86" s="118">
        <f t="shared" si="3"/>
        <v>0.17391302705932404</v>
      </c>
      <c r="AK86" s="349"/>
      <c r="AL86" s="300" t="s">
        <v>894</v>
      </c>
      <c r="AM86" s="401">
        <v>0.04</v>
      </c>
      <c r="AN86" s="320">
        <v>0.04</v>
      </c>
    </row>
    <row r="87" spans="12:40" ht="16.5" thickTop="1" thickBot="1" x14ac:dyDescent="0.3">
      <c r="L87" s="88">
        <v>0.78</v>
      </c>
      <c r="Q87" s="510">
        <v>500000000</v>
      </c>
      <c r="R87" s="518">
        <v>500000001</v>
      </c>
      <c r="S87" s="514">
        <v>12442909</v>
      </c>
      <c r="T87" s="515">
        <v>14866853</v>
      </c>
      <c r="U87" s="511">
        <v>14866853</v>
      </c>
      <c r="V87" s="511">
        <v>17452392</v>
      </c>
      <c r="W87" s="514">
        <v>17452392</v>
      </c>
      <c r="X87" s="515">
        <v>19876335</v>
      </c>
      <c r="Y87" s="521"/>
      <c r="Z87" s="521"/>
      <c r="AA87" s="521"/>
      <c r="AB87" s="521"/>
      <c r="AC87" s="521"/>
      <c r="AD87" s="521"/>
      <c r="AE87" s="522"/>
      <c r="AF87" s="118">
        <f t="shared" si="3"/>
        <v>0.17391299961061027</v>
      </c>
      <c r="AK87" s="352"/>
      <c r="AL87" s="296" t="s">
        <v>840</v>
      </c>
      <c r="AM87" s="403">
        <f>SUM(AM69:AM86)</f>
        <v>0.22000000000000003</v>
      </c>
      <c r="AN87" s="322"/>
    </row>
    <row r="88" spans="12:40" ht="15" thickTop="1" x14ac:dyDescent="0.2">
      <c r="L88" s="88">
        <v>0.79</v>
      </c>
      <c r="AK88" s="352"/>
      <c r="AL88" s="326" t="s">
        <v>733</v>
      </c>
      <c r="AM88" s="397"/>
      <c r="AN88" s="322">
        <f>SUM(AN69:AN86)</f>
        <v>0.22000000000000003</v>
      </c>
    </row>
    <row r="89" spans="12:40" x14ac:dyDescent="0.2">
      <c r="L89" s="88">
        <v>0.8</v>
      </c>
      <c r="AK89" s="352"/>
      <c r="AL89" s="296"/>
      <c r="AM89" s="342"/>
      <c r="AN89" s="319"/>
    </row>
    <row r="90" spans="12:40" x14ac:dyDescent="0.2">
      <c r="L90" s="88">
        <v>0.81</v>
      </c>
      <c r="AK90" s="353" t="s">
        <v>631</v>
      </c>
      <c r="AL90" s="295" t="s">
        <v>632</v>
      </c>
      <c r="AM90" s="342"/>
      <c r="AN90" s="323"/>
    </row>
    <row r="91" spans="12:40" x14ac:dyDescent="0.2">
      <c r="L91" s="88">
        <v>0.82</v>
      </c>
      <c r="AK91" s="356" t="s">
        <v>633</v>
      </c>
      <c r="AL91" s="300" t="s">
        <v>895</v>
      </c>
      <c r="AM91" s="401"/>
      <c r="AN91" s="320"/>
    </row>
    <row r="92" spans="12:40" x14ac:dyDescent="0.2">
      <c r="L92" s="88">
        <v>0.83</v>
      </c>
      <c r="AK92" s="357"/>
      <c r="AL92" s="360" t="s">
        <v>896</v>
      </c>
      <c r="AM92" s="401">
        <v>1.4999999999999999E-2</v>
      </c>
      <c r="AN92" s="320">
        <v>1.4999999999999999E-2</v>
      </c>
    </row>
    <row r="93" spans="12:40" x14ac:dyDescent="0.2">
      <c r="L93" s="88">
        <v>0.84</v>
      </c>
      <c r="AK93" s="356" t="s">
        <v>635</v>
      </c>
      <c r="AL93" s="360" t="s">
        <v>897</v>
      </c>
      <c r="AM93" s="401"/>
      <c r="AN93" s="320"/>
    </row>
    <row r="94" spans="12:40" x14ac:dyDescent="0.2">
      <c r="L94" s="88">
        <v>0.85</v>
      </c>
      <c r="AK94" s="357"/>
      <c r="AL94" s="360" t="s">
        <v>898</v>
      </c>
      <c r="AM94" s="401"/>
      <c r="AN94" s="320"/>
    </row>
    <row r="95" spans="12:40" x14ac:dyDescent="0.2">
      <c r="L95" s="88">
        <v>0.86</v>
      </c>
      <c r="AK95" s="358"/>
      <c r="AL95" s="360" t="s">
        <v>899</v>
      </c>
      <c r="AM95" s="401">
        <v>0.03</v>
      </c>
      <c r="AN95" s="320">
        <v>0.03</v>
      </c>
    </row>
    <row r="96" spans="12:40" x14ac:dyDescent="0.2">
      <c r="L96" s="88">
        <v>0.87</v>
      </c>
      <c r="AK96" s="356" t="s">
        <v>640</v>
      </c>
      <c r="AL96" s="360" t="s">
        <v>900</v>
      </c>
      <c r="AM96" s="401"/>
      <c r="AN96" s="320"/>
    </row>
    <row r="97" spans="12:40" x14ac:dyDescent="0.2">
      <c r="L97" s="88">
        <v>0.88</v>
      </c>
      <c r="AK97" s="358"/>
      <c r="AL97" s="360" t="s">
        <v>901</v>
      </c>
      <c r="AM97" s="401">
        <v>5.0000000000000001E-3</v>
      </c>
      <c r="AN97" s="320">
        <v>5.0000000000000001E-3</v>
      </c>
    </row>
    <row r="98" spans="12:40" x14ac:dyDescent="0.2">
      <c r="L98" s="88">
        <v>0.89</v>
      </c>
      <c r="AK98" s="359" t="s">
        <v>643</v>
      </c>
      <c r="AL98" s="361" t="s">
        <v>791</v>
      </c>
      <c r="AM98" s="401">
        <v>0.01</v>
      </c>
      <c r="AN98" s="320">
        <v>0.01</v>
      </c>
    </row>
    <row r="99" spans="12:40" x14ac:dyDescent="0.2">
      <c r="L99" s="88">
        <v>0.9</v>
      </c>
      <c r="AK99" s="356" t="s">
        <v>902</v>
      </c>
      <c r="AL99" s="360" t="s">
        <v>935</v>
      </c>
      <c r="AM99" s="401">
        <v>5.0000000000000001E-3</v>
      </c>
      <c r="AN99" s="320">
        <v>5.0000000000000001E-3</v>
      </c>
    </row>
    <row r="100" spans="12:40" x14ac:dyDescent="0.2">
      <c r="L100" s="88">
        <v>0.91</v>
      </c>
      <c r="AK100" s="358"/>
      <c r="AL100" s="360" t="s">
        <v>793</v>
      </c>
      <c r="AM100" s="401"/>
      <c r="AN100" s="320"/>
    </row>
    <row r="101" spans="12:40" x14ac:dyDescent="0.2">
      <c r="L101" s="88">
        <v>0.92</v>
      </c>
      <c r="AK101" s="359" t="s">
        <v>648</v>
      </c>
      <c r="AL101" s="301" t="s">
        <v>795</v>
      </c>
      <c r="AM101" s="401">
        <v>5.0000000000000001E-3</v>
      </c>
      <c r="AN101" s="320">
        <v>5.0000000000000001E-3</v>
      </c>
    </row>
    <row r="102" spans="12:40" x14ac:dyDescent="0.2">
      <c r="L102" s="88">
        <v>0.93</v>
      </c>
      <c r="AK102" s="352"/>
      <c r="AL102" s="296" t="s">
        <v>840</v>
      </c>
      <c r="AM102" s="403">
        <f>SUM(AM91:AM101)</f>
        <v>7.0000000000000007E-2</v>
      </c>
      <c r="AN102" s="322"/>
    </row>
    <row r="103" spans="12:40" x14ac:dyDescent="0.2">
      <c r="L103" s="88">
        <v>0.94</v>
      </c>
      <c r="AK103" s="352"/>
      <c r="AL103" s="326" t="s">
        <v>733</v>
      </c>
      <c r="AM103" s="397"/>
      <c r="AN103" s="322">
        <f>SUM(AN91:AN101)</f>
        <v>7.0000000000000007E-2</v>
      </c>
    </row>
    <row r="104" spans="12:40" x14ac:dyDescent="0.2">
      <c r="L104" s="88">
        <v>0.95</v>
      </c>
      <c r="AK104" s="352"/>
      <c r="AL104" s="305"/>
      <c r="AM104" s="342"/>
      <c r="AN104" s="323"/>
    </row>
    <row r="105" spans="12:40" x14ac:dyDescent="0.2">
      <c r="L105" s="88">
        <v>0.96</v>
      </c>
      <c r="AK105" s="353" t="s">
        <v>650</v>
      </c>
      <c r="AL105" s="295" t="s">
        <v>651</v>
      </c>
      <c r="AM105" s="342"/>
      <c r="AN105" s="323"/>
    </row>
    <row r="106" spans="12:40" x14ac:dyDescent="0.2">
      <c r="L106" s="88">
        <v>0.97</v>
      </c>
      <c r="AK106" s="359" t="s">
        <v>652</v>
      </c>
      <c r="AL106" s="301" t="s">
        <v>655</v>
      </c>
      <c r="AM106" s="401">
        <v>2.5000000000000001E-3</v>
      </c>
      <c r="AN106" s="320">
        <v>2.5000000000000001E-3</v>
      </c>
    </row>
    <row r="107" spans="12:40" x14ac:dyDescent="0.2">
      <c r="L107" s="88">
        <v>0.98</v>
      </c>
      <c r="AK107" s="356" t="s">
        <v>654</v>
      </c>
      <c r="AL107" s="300" t="s">
        <v>903</v>
      </c>
      <c r="AM107" s="401"/>
      <c r="AN107" s="320"/>
    </row>
    <row r="108" spans="12:40" x14ac:dyDescent="0.2">
      <c r="L108" s="88">
        <v>0.99</v>
      </c>
      <c r="AK108" s="357"/>
      <c r="AL108" s="300" t="s">
        <v>904</v>
      </c>
      <c r="AM108" s="401"/>
      <c r="AN108" s="320"/>
    </row>
    <row r="109" spans="12:40" x14ac:dyDescent="0.2">
      <c r="L109" s="88">
        <v>1</v>
      </c>
      <c r="AK109" s="358"/>
      <c r="AL109" s="300" t="s">
        <v>905</v>
      </c>
      <c r="AM109" s="401">
        <v>2.5000000000000001E-2</v>
      </c>
      <c r="AN109" s="320">
        <v>2.5000000000000001E-2</v>
      </c>
    </row>
    <row r="110" spans="12:40" x14ac:dyDescent="0.2">
      <c r="L110" s="88"/>
      <c r="AK110" s="359" t="s">
        <v>656</v>
      </c>
      <c r="AL110" s="301" t="s">
        <v>662</v>
      </c>
      <c r="AM110" s="401">
        <v>5.0000000000000001E-3</v>
      </c>
      <c r="AN110" s="320">
        <v>5.0000000000000001E-3</v>
      </c>
    </row>
    <row r="111" spans="12:40" ht="22.5" x14ac:dyDescent="0.2">
      <c r="L111" s="88"/>
      <c r="AK111" s="356" t="s">
        <v>661</v>
      </c>
      <c r="AL111" s="300" t="s">
        <v>906</v>
      </c>
      <c r="AM111" s="401"/>
      <c r="AN111" s="320"/>
    </row>
    <row r="112" spans="12:40" x14ac:dyDescent="0.2">
      <c r="L112" s="88"/>
      <c r="AK112" s="358"/>
      <c r="AL112" s="300" t="s">
        <v>907</v>
      </c>
      <c r="AM112" s="401">
        <v>0.01</v>
      </c>
      <c r="AN112" s="320">
        <v>0.01</v>
      </c>
    </row>
    <row r="113" spans="37:40" x14ac:dyDescent="0.2">
      <c r="AK113" s="359" t="s">
        <v>663</v>
      </c>
      <c r="AL113" s="300" t="s">
        <v>908</v>
      </c>
      <c r="AM113" s="401">
        <v>5.0000000000000001E-3</v>
      </c>
      <c r="AN113" s="320">
        <v>5.0000000000000001E-3</v>
      </c>
    </row>
    <row r="114" spans="37:40" x14ac:dyDescent="0.2">
      <c r="AK114" s="359" t="s">
        <v>665</v>
      </c>
      <c r="AL114" s="362" t="s">
        <v>909</v>
      </c>
      <c r="AM114" s="401">
        <v>2.5000000000000001E-3</v>
      </c>
      <c r="AN114" s="320">
        <v>2.5000000000000001E-3</v>
      </c>
    </row>
    <row r="115" spans="37:40" x14ac:dyDescent="0.2">
      <c r="AK115" s="352"/>
      <c r="AL115" s="296" t="s">
        <v>840</v>
      </c>
      <c r="AM115" s="403">
        <f>SUM(AM106:AM114)</f>
        <v>0.05</v>
      </c>
      <c r="AN115" s="322"/>
    </row>
    <row r="116" spans="37:40" x14ac:dyDescent="0.2">
      <c r="AK116" s="352"/>
      <c r="AL116" s="326" t="s">
        <v>733</v>
      </c>
      <c r="AM116" s="397"/>
      <c r="AN116" s="322">
        <f>SUM(AN106:AN114)</f>
        <v>0.05</v>
      </c>
    </row>
    <row r="117" spans="37:40" x14ac:dyDescent="0.2">
      <c r="AK117" s="352"/>
      <c r="AL117" s="296"/>
      <c r="AM117" s="342"/>
      <c r="AN117" s="319"/>
    </row>
    <row r="118" spans="37:40" x14ac:dyDescent="0.2">
      <c r="AK118" s="353" t="s">
        <v>672</v>
      </c>
      <c r="AL118" s="295" t="s">
        <v>673</v>
      </c>
      <c r="AM118" s="342"/>
      <c r="AN118" s="323"/>
    </row>
    <row r="119" spans="37:40" x14ac:dyDescent="0.2">
      <c r="AK119" s="356" t="s">
        <v>674</v>
      </c>
      <c r="AL119" s="300" t="s">
        <v>910</v>
      </c>
      <c r="AM119" s="401"/>
      <c r="AN119" s="320"/>
    </row>
    <row r="120" spans="37:40" x14ac:dyDescent="0.2">
      <c r="AK120" s="357"/>
      <c r="AL120" s="300" t="s">
        <v>911</v>
      </c>
      <c r="AM120" s="401"/>
      <c r="AN120" s="320"/>
    </row>
    <row r="121" spans="37:40" x14ac:dyDescent="0.2">
      <c r="AK121" s="357"/>
      <c r="AL121" s="300" t="s">
        <v>912</v>
      </c>
      <c r="AM121" s="401"/>
      <c r="AN121" s="320"/>
    </row>
    <row r="122" spans="37:40" x14ac:dyDescent="0.2">
      <c r="AK122" s="358"/>
      <c r="AL122" s="300" t="s">
        <v>806</v>
      </c>
      <c r="AM122" s="401">
        <v>0.15</v>
      </c>
      <c r="AN122" s="320">
        <v>0.15</v>
      </c>
    </row>
    <row r="123" spans="37:40" x14ac:dyDescent="0.2">
      <c r="AK123" s="359" t="s">
        <v>678</v>
      </c>
      <c r="AL123" s="301" t="s">
        <v>913</v>
      </c>
      <c r="AM123" s="401">
        <v>2.5000000000000001E-3</v>
      </c>
      <c r="AN123" s="320">
        <v>2.5000000000000001E-3</v>
      </c>
    </row>
    <row r="124" spans="37:40" x14ac:dyDescent="0.2">
      <c r="AK124" s="359" t="s">
        <v>681</v>
      </c>
      <c r="AL124" s="300" t="s">
        <v>914</v>
      </c>
      <c r="AM124" s="401">
        <v>0.01</v>
      </c>
      <c r="AN124" s="320">
        <v>0.01</v>
      </c>
    </row>
    <row r="125" spans="37:40" x14ac:dyDescent="0.2">
      <c r="AK125" s="359" t="s">
        <v>683</v>
      </c>
      <c r="AL125" s="301" t="s">
        <v>915</v>
      </c>
      <c r="AM125" s="401">
        <v>1.2500000000000001E-2</v>
      </c>
      <c r="AN125" s="320">
        <v>1.2500000000000001E-2</v>
      </c>
    </row>
    <row r="126" spans="37:40" x14ac:dyDescent="0.2">
      <c r="AK126" s="356" t="s">
        <v>685</v>
      </c>
      <c r="AL126" s="300" t="s">
        <v>916</v>
      </c>
      <c r="AM126" s="401"/>
      <c r="AN126" s="320"/>
    </row>
    <row r="127" spans="37:40" x14ac:dyDescent="0.2">
      <c r="AK127" s="358"/>
      <c r="AL127" s="300" t="s">
        <v>905</v>
      </c>
      <c r="AM127" s="401">
        <v>1.4999999999999999E-2</v>
      </c>
      <c r="AN127" s="320">
        <v>1.4999999999999999E-2</v>
      </c>
    </row>
    <row r="128" spans="37:40" x14ac:dyDescent="0.2">
      <c r="AK128" s="359" t="s">
        <v>687</v>
      </c>
      <c r="AL128" s="301" t="s">
        <v>917</v>
      </c>
      <c r="AM128" s="401">
        <v>1.4999999999999999E-2</v>
      </c>
      <c r="AN128" s="320">
        <v>1.4999999999999999E-2</v>
      </c>
    </row>
    <row r="129" spans="37:40" x14ac:dyDescent="0.2">
      <c r="AK129" s="356" t="s">
        <v>689</v>
      </c>
      <c r="AL129" s="300" t="s">
        <v>918</v>
      </c>
      <c r="AM129" s="401"/>
      <c r="AN129" s="320"/>
    </row>
    <row r="130" spans="37:40" x14ac:dyDescent="0.2">
      <c r="AK130" s="358"/>
      <c r="AL130" s="300" t="s">
        <v>919</v>
      </c>
      <c r="AM130" s="401">
        <v>0.05</v>
      </c>
      <c r="AN130" s="320">
        <v>0.05</v>
      </c>
    </row>
    <row r="131" spans="37:40" x14ac:dyDescent="0.2">
      <c r="AK131" s="356" t="s">
        <v>692</v>
      </c>
      <c r="AL131" s="300" t="s">
        <v>934</v>
      </c>
      <c r="AM131" s="401">
        <v>1.4999999999999999E-2</v>
      </c>
      <c r="AN131" s="320">
        <v>1.4999999999999999E-2</v>
      </c>
    </row>
    <row r="132" spans="37:40" x14ac:dyDescent="0.2">
      <c r="AK132" s="358"/>
      <c r="AL132" s="300" t="s">
        <v>933</v>
      </c>
      <c r="AM132" s="401"/>
      <c r="AN132" s="320"/>
    </row>
    <row r="133" spans="37:40" x14ac:dyDescent="0.2">
      <c r="AK133" s="359" t="s">
        <v>695</v>
      </c>
      <c r="AL133" s="301" t="s">
        <v>920</v>
      </c>
      <c r="AM133" s="401">
        <v>0.01</v>
      </c>
      <c r="AN133" s="320">
        <v>0.01</v>
      </c>
    </row>
    <row r="134" spans="37:40" x14ac:dyDescent="0.2">
      <c r="AK134" s="359" t="s">
        <v>698</v>
      </c>
      <c r="AL134" s="301" t="s">
        <v>921</v>
      </c>
      <c r="AM134" s="401">
        <v>0.01</v>
      </c>
      <c r="AN134" s="320">
        <v>0.01</v>
      </c>
    </row>
    <row r="135" spans="37:40" x14ac:dyDescent="0.2">
      <c r="AK135" s="356" t="s">
        <v>700</v>
      </c>
      <c r="AL135" s="300" t="s">
        <v>922</v>
      </c>
      <c r="AM135" s="401"/>
      <c r="AN135" s="320"/>
    </row>
    <row r="136" spans="37:40" x14ac:dyDescent="0.2">
      <c r="AK136" s="358"/>
      <c r="AL136" s="300" t="s">
        <v>923</v>
      </c>
      <c r="AM136" s="401">
        <v>1.4999999999999999E-2</v>
      </c>
      <c r="AN136" s="320">
        <v>1.4999999999999999E-2</v>
      </c>
    </row>
    <row r="137" spans="37:40" x14ac:dyDescent="0.2">
      <c r="AK137" s="359" t="s">
        <v>704</v>
      </c>
      <c r="AL137" s="301" t="s">
        <v>705</v>
      </c>
      <c r="AM137" s="401">
        <v>5.0000000000000001E-3</v>
      </c>
      <c r="AN137" s="320">
        <v>5.0000000000000001E-3</v>
      </c>
    </row>
    <row r="138" spans="37:40" x14ac:dyDescent="0.2">
      <c r="AK138" s="359" t="s">
        <v>706</v>
      </c>
      <c r="AL138" s="300" t="s">
        <v>924</v>
      </c>
      <c r="AM138" s="401"/>
      <c r="AN138" s="320"/>
    </row>
    <row r="139" spans="37:40" x14ac:dyDescent="0.2">
      <c r="AK139" s="359"/>
      <c r="AL139" s="300" t="s">
        <v>925</v>
      </c>
      <c r="AM139" s="401">
        <v>1.4999999999999999E-2</v>
      </c>
      <c r="AN139" s="320">
        <v>1.4999999999999999E-2</v>
      </c>
    </row>
    <row r="140" spans="37:40" x14ac:dyDescent="0.2">
      <c r="AK140" s="359" t="s">
        <v>709</v>
      </c>
      <c r="AL140" s="301" t="s">
        <v>926</v>
      </c>
      <c r="AM140" s="401">
        <v>5.0000000000000001E-3</v>
      </c>
      <c r="AN140" s="320">
        <v>5.0000000000000001E-3</v>
      </c>
    </row>
    <row r="141" spans="37:40" x14ac:dyDescent="0.2">
      <c r="AK141" s="359" t="s">
        <v>711</v>
      </c>
      <c r="AL141" s="301" t="s">
        <v>820</v>
      </c>
      <c r="AM141" s="401">
        <v>0.01</v>
      </c>
      <c r="AN141" s="320">
        <v>0.01</v>
      </c>
    </row>
    <row r="142" spans="37:40" x14ac:dyDescent="0.2">
      <c r="AK142" s="356" t="s">
        <v>713</v>
      </c>
      <c r="AL142" s="300" t="s">
        <v>927</v>
      </c>
      <c r="AM142" s="401"/>
      <c r="AN142" s="320"/>
    </row>
    <row r="143" spans="37:40" x14ac:dyDescent="0.2">
      <c r="AK143" s="358"/>
      <c r="AL143" s="300" t="s">
        <v>825</v>
      </c>
      <c r="AM143" s="401">
        <v>0.01</v>
      </c>
      <c r="AN143" s="320">
        <v>0.01</v>
      </c>
    </row>
    <row r="144" spans="37:40" x14ac:dyDescent="0.2">
      <c r="AK144" s="352"/>
      <c r="AL144" s="296" t="s">
        <v>840</v>
      </c>
      <c r="AM144" s="403">
        <f>SUM(AM119:AM143)</f>
        <v>0.35000000000000009</v>
      </c>
      <c r="AN144" s="322"/>
    </row>
    <row r="145" spans="37:40" x14ac:dyDescent="0.2">
      <c r="AK145" s="352"/>
      <c r="AL145" s="326" t="s">
        <v>733</v>
      </c>
      <c r="AM145" s="397"/>
      <c r="AN145" s="322">
        <f>SUM(AN119:AN143)</f>
        <v>0.35000000000000009</v>
      </c>
    </row>
    <row r="146" spans="37:40" x14ac:dyDescent="0.2">
      <c r="AK146" s="352"/>
      <c r="AL146" s="296"/>
      <c r="AM146" s="342"/>
      <c r="AN146" s="319"/>
    </row>
    <row r="147" spans="37:40" x14ac:dyDescent="0.2">
      <c r="AK147" s="353" t="s">
        <v>716</v>
      </c>
      <c r="AL147" s="295" t="s">
        <v>717</v>
      </c>
      <c r="AM147" s="342"/>
      <c r="AN147" s="323"/>
    </row>
    <row r="148" spans="37:40" x14ac:dyDescent="0.2">
      <c r="AK148" s="356" t="s">
        <v>718</v>
      </c>
      <c r="AL148" s="300" t="s">
        <v>928</v>
      </c>
      <c r="AM148" s="401"/>
      <c r="AN148" s="320"/>
    </row>
    <row r="149" spans="37:40" x14ac:dyDescent="0.2">
      <c r="AK149" s="357"/>
      <c r="AL149" s="300" t="s">
        <v>929</v>
      </c>
      <c r="AM149" s="401"/>
      <c r="AN149" s="320"/>
    </row>
    <row r="150" spans="37:40" x14ac:dyDescent="0.2">
      <c r="AK150" s="358"/>
      <c r="AL150" s="300" t="s">
        <v>930</v>
      </c>
      <c r="AM150" s="401">
        <v>5.0000000000000001E-3</v>
      </c>
      <c r="AN150" s="320">
        <v>5.0000000000000001E-3</v>
      </c>
    </row>
    <row r="151" spans="37:40" x14ac:dyDescent="0.2">
      <c r="AK151" s="356" t="s">
        <v>722</v>
      </c>
      <c r="AL151" s="300" t="s">
        <v>829</v>
      </c>
      <c r="AM151" s="401"/>
      <c r="AN151" s="320"/>
    </row>
    <row r="152" spans="37:40" x14ac:dyDescent="0.2">
      <c r="AK152" s="358"/>
      <c r="AL152" s="300" t="s">
        <v>830</v>
      </c>
      <c r="AM152" s="401">
        <v>2.5000000000000001E-3</v>
      </c>
      <c r="AN152" s="320">
        <v>2.5000000000000001E-3</v>
      </c>
    </row>
    <row r="153" spans="37:40" x14ac:dyDescent="0.2">
      <c r="AK153" s="359" t="s">
        <v>725</v>
      </c>
      <c r="AL153" s="300" t="s">
        <v>726</v>
      </c>
      <c r="AM153" s="401">
        <v>2.5000000000000001E-3</v>
      </c>
      <c r="AN153" s="320">
        <v>2.5000000000000001E-3</v>
      </c>
    </row>
    <row r="154" spans="37:40" x14ac:dyDescent="0.2">
      <c r="AK154" s="352"/>
      <c r="AL154" s="296" t="s">
        <v>840</v>
      </c>
      <c r="AM154" s="403">
        <f>SUM(AM148:AM153)</f>
        <v>0.01</v>
      </c>
      <c r="AN154" s="322"/>
    </row>
    <row r="155" spans="37:40" x14ac:dyDescent="0.2">
      <c r="AK155" s="352"/>
      <c r="AL155" s="326" t="s">
        <v>733</v>
      </c>
      <c r="AM155" s="397"/>
      <c r="AN155" s="321">
        <f>SUM(AN148:AN153)</f>
        <v>0.01</v>
      </c>
    </row>
    <row r="156" spans="37:40" x14ac:dyDescent="0.2">
      <c r="AK156" s="303"/>
      <c r="AL156" s="296"/>
      <c r="AM156" s="342"/>
      <c r="AN156" s="319"/>
    </row>
    <row r="157" spans="37:40" ht="15" thickBot="1" x14ac:dyDescent="0.25">
      <c r="AK157" s="303"/>
      <c r="AL157" s="305"/>
      <c r="AM157" s="342"/>
      <c r="AN157" s="323"/>
    </row>
    <row r="158" spans="37:40" ht="15" thickBot="1" x14ac:dyDescent="0.25">
      <c r="AK158" s="303"/>
      <c r="AL158" s="295" t="s">
        <v>931</v>
      </c>
      <c r="AM158" s="410">
        <f>AM14+AM32+AM57+AM65+AM87+AM102+AM115+AM144+AM154</f>
        <v>0.9800000000000002</v>
      </c>
      <c r="AN158" s="323"/>
    </row>
    <row r="159" spans="37:40" ht="15" thickBot="1" x14ac:dyDescent="0.25">
      <c r="AK159" s="303"/>
      <c r="AL159" s="327" t="s">
        <v>932</v>
      </c>
      <c r="AM159" s="309"/>
      <c r="AN159" s="325">
        <f>SUM(AN15)+AN33+AN58+AN66+AN88+AN103+AN116+AN145+AN155</f>
        <v>0.70000000000000018</v>
      </c>
    </row>
    <row r="160" spans="37:40" x14ac:dyDescent="0.2">
      <c r="AN160" s="366"/>
    </row>
  </sheetData>
  <sheetProtection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582" priority="1" operator="equal">
      <formula>0</formula>
    </cfRule>
  </conditionalFormatting>
  <dataValidations count="6">
    <dataValidation type="list" allowBlank="1" showInputMessage="1" showErrorMessage="1" sqref="C13" xr:uid="{00000000-0002-0000-1C00-000000000000}">
      <formula1>$L$1:$L$3</formula1>
    </dataValidation>
    <dataValidation type="list" allowBlank="1" showInputMessage="1" showErrorMessage="1" sqref="C14" xr:uid="{00000000-0002-0000-1C00-000001000000}">
      <formula1>$L$6:$L$112</formula1>
    </dataValidation>
    <dataValidation type="decimal" operator="greaterThanOrEqual" allowBlank="1" showInputMessage="1" showErrorMessage="1" sqref="C15 I13:I15" xr:uid="{00000000-0002-0000-1C00-000002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1C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C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C00-000005000000}"/>
  </dataValidations>
  <pageMargins left="0.70866141732283472" right="0.70866141732283472" top="0.78740157480314965" bottom="0.78740157480314965" header="0.31496062992125984" footer="0.31496062992125984"/>
  <pageSetup paperSize="9" scale="68"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9701" r:id="rId4" name="Option Button 5">
              <controlPr defaultSize="0" autoFill="0" autoLine="0" autoPict="0">
                <anchor moveWithCells="1">
                  <from>
                    <xdr:col>40</xdr:col>
                    <xdr:colOff>28575</xdr:colOff>
                    <xdr:row>2</xdr:row>
                    <xdr:rowOff>9525</xdr:rowOff>
                  </from>
                  <to>
                    <xdr:col>40</xdr:col>
                    <xdr:colOff>238125</xdr:colOff>
                    <xdr:row>3</xdr:row>
                    <xdr:rowOff>38100</xdr:rowOff>
                  </to>
                </anchor>
              </controlPr>
            </control>
          </mc:Choice>
        </mc:AlternateContent>
        <mc:AlternateContent xmlns:mc="http://schemas.openxmlformats.org/markup-compatibility/2006">
          <mc:Choice Requires="x14">
            <control shapeId="29702" r:id="rId5" name="Option Button 6">
              <controlPr defaultSize="0" autoFill="0" autoLine="0" autoPict="0">
                <anchor moveWithCells="1">
                  <from>
                    <xdr:col>40</xdr:col>
                    <xdr:colOff>28575</xdr:colOff>
                    <xdr:row>3</xdr:row>
                    <xdr:rowOff>19050</xdr:rowOff>
                  </from>
                  <to>
                    <xdr:col>40</xdr:col>
                    <xdr:colOff>285750</xdr:colOff>
                    <xdr:row>4</xdr:row>
                    <xdr:rowOff>0</xdr:rowOff>
                  </to>
                </anchor>
              </controlPr>
            </control>
          </mc:Choice>
        </mc:AlternateContent>
        <mc:AlternateContent xmlns:mc="http://schemas.openxmlformats.org/markup-compatibility/2006">
          <mc:Choice Requires="x14">
            <control shapeId="29703" r:id="rId6" name="Option Button 7">
              <controlPr defaultSize="0" autoFill="0" autoLine="0" autoPict="0">
                <anchor moveWithCells="1">
                  <from>
                    <xdr:col>40</xdr:col>
                    <xdr:colOff>28575</xdr:colOff>
                    <xdr:row>4</xdr:row>
                    <xdr:rowOff>9525</xdr:rowOff>
                  </from>
                  <to>
                    <xdr:col>40</xdr:col>
                    <xdr:colOff>285750</xdr:colOff>
                    <xdr:row>5</xdr:row>
                    <xdr:rowOff>9525</xdr:rowOff>
                  </to>
                </anchor>
              </controlPr>
            </control>
          </mc:Choice>
        </mc:AlternateContent>
        <mc:AlternateContent xmlns:mc="http://schemas.openxmlformats.org/markup-compatibility/2006">
          <mc:Choice Requires="x14">
            <control shapeId="29704" r:id="rId7" name="Check Box 8">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05" r:id="rId8" name="Check Box 9">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06" r:id="rId9" name="Check Box 10">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07" r:id="rId10" name="Check Box 11">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08" r:id="rId11" name="Check Box 12">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09" r:id="rId12" name="Check Box 13">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10" r:id="rId13" name="Check Box 14">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11" r:id="rId14" name="Check Box 15">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12" r:id="rId15" name="Check Box 16">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13" r:id="rId16" name="Check Box 17">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14" r:id="rId17" name="Check Box 18">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15" r:id="rId18" name="Check Box 19">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16" r:id="rId19" name="Check Box 20">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17" r:id="rId20" name="Check Box 21">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Tabelle26">
    <pageSetUpPr fitToPage="1"/>
  </sheetPr>
  <dimension ref="A1:Y78"/>
  <sheetViews>
    <sheetView view="pageBreakPreview" zoomScaleNormal="100" zoomScaleSheetLayoutView="100" workbookViewId="0">
      <selection activeCell="A43" sqref="A43:I43"/>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164</v>
      </c>
      <c r="L6" s="137"/>
      <c r="N6" s="630"/>
      <c r="O6" s="630"/>
      <c r="P6" s="631" t="s">
        <v>295</v>
      </c>
      <c r="Q6" s="936"/>
      <c r="R6" s="936"/>
      <c r="S6" s="936"/>
      <c r="T6" s="936"/>
      <c r="U6" s="936"/>
      <c r="V6" s="936"/>
      <c r="W6" s="936"/>
      <c r="X6" s="133"/>
    </row>
    <row r="7" spans="1:25" s="45" customFormat="1" x14ac:dyDescent="0.25">
      <c r="A7" s="44"/>
      <c r="C7" s="55" t="s">
        <v>166</v>
      </c>
      <c r="L7" s="137"/>
      <c r="N7" s="5"/>
      <c r="O7" s="6"/>
      <c r="P7" s="6"/>
      <c r="Q7" s="6"/>
      <c r="R7" s="6"/>
      <c r="S7" s="845"/>
      <c r="T7" s="845"/>
      <c r="U7" s="845"/>
      <c r="V7" s="845"/>
      <c r="W7" s="845"/>
      <c r="X7" s="845"/>
    </row>
    <row r="8" spans="1:25" s="45" customFormat="1" thickBot="1" x14ac:dyDescent="0.25">
      <c r="A8" s="44" t="str">
        <f>Herstellkosten!A8</f>
        <v>VgV-Verhandlungsverfahren: Fachplanung Tragwerksplanung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4" t="s">
        <v>478</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t="15" hidden="1" customHeight="1" x14ac:dyDescent="0.2">
      <c r="A11" s="872" t="s">
        <v>144</v>
      </c>
      <c r="B11" s="873"/>
      <c r="C11" s="873"/>
      <c r="D11" s="873"/>
      <c r="E11" s="873"/>
      <c r="F11" s="873"/>
      <c r="G11" s="873"/>
      <c r="H11" s="873"/>
      <c r="I11" s="874"/>
    </row>
    <row r="12" spans="1:25" s="137" customFormat="1" ht="15" hidden="1" customHeight="1" x14ac:dyDescent="0.2">
      <c r="A12" s="876" t="s">
        <v>153</v>
      </c>
      <c r="B12" s="877"/>
      <c r="C12" s="877"/>
      <c r="D12" s="877"/>
      <c r="E12" s="877"/>
      <c r="F12" s="877"/>
      <c r="G12" s="877"/>
      <c r="H12" s="918"/>
      <c r="I12" s="918"/>
    </row>
    <row r="13" spans="1:25" s="137" customFormat="1" ht="48" hidden="1" customHeight="1" x14ac:dyDescent="0.25">
      <c r="A13" s="880" t="s">
        <v>433</v>
      </c>
      <c r="B13" s="880"/>
      <c r="C13" s="880"/>
      <c r="D13" s="880"/>
      <c r="E13" s="880"/>
      <c r="F13" s="476" t="s">
        <v>295</v>
      </c>
      <c r="G13" s="469">
        <v>0</v>
      </c>
      <c r="H13" s="466">
        <f>G13*'Honorar TGA AG8'!E30</f>
        <v>0</v>
      </c>
      <c r="I13" s="620"/>
      <c r="J13" s="204" t="s">
        <v>479</v>
      </c>
    </row>
    <row r="14" spans="1:25" s="137" customFormat="1" ht="24" hidden="1" customHeight="1" x14ac:dyDescent="0.2">
      <c r="A14" s="880" t="s">
        <v>434</v>
      </c>
      <c r="B14" s="880"/>
      <c r="C14" s="880"/>
      <c r="D14" s="880"/>
      <c r="E14" s="880"/>
      <c r="F14" s="476" t="s">
        <v>295</v>
      </c>
      <c r="G14" s="469">
        <v>0</v>
      </c>
      <c r="H14" s="466">
        <f>G14*'Honorar TGA AG8'!E30</f>
        <v>0</v>
      </c>
      <c r="I14" s="620"/>
    </row>
    <row r="15" spans="1:25" s="137" customFormat="1" ht="15" hidden="1" customHeight="1" x14ac:dyDescent="0.2">
      <c r="A15" s="879" t="s">
        <v>435</v>
      </c>
      <c r="B15" s="879"/>
      <c r="C15" s="879"/>
      <c r="D15" s="879"/>
      <c r="E15" s="879"/>
      <c r="F15" s="476" t="s">
        <v>295</v>
      </c>
      <c r="G15" s="469">
        <v>0</v>
      </c>
      <c r="H15" s="466">
        <f>G15*'Honorar TGA AG8'!E30</f>
        <v>0</v>
      </c>
      <c r="I15" s="620"/>
    </row>
    <row r="16" spans="1:25" s="137" customFormat="1" ht="15" hidden="1" customHeight="1" x14ac:dyDescent="0.2">
      <c r="A16" s="879" t="s">
        <v>436</v>
      </c>
      <c r="B16" s="879"/>
      <c r="C16" s="879"/>
      <c r="D16" s="879"/>
      <c r="E16" s="879"/>
      <c r="F16" s="476" t="s">
        <v>295</v>
      </c>
      <c r="G16" s="469">
        <v>0</v>
      </c>
      <c r="H16" s="466">
        <f>G16*'Honorar TGA AG8'!E30</f>
        <v>0</v>
      </c>
      <c r="I16" s="620"/>
    </row>
    <row r="17" spans="1:9" s="137" customFormat="1" ht="15" hidden="1" customHeight="1" x14ac:dyDescent="0.2">
      <c r="A17" s="879" t="s">
        <v>437</v>
      </c>
      <c r="B17" s="879"/>
      <c r="C17" s="879"/>
      <c r="D17" s="879"/>
      <c r="E17" s="879"/>
      <c r="F17" s="476" t="s">
        <v>295</v>
      </c>
      <c r="G17" s="469">
        <v>0</v>
      </c>
      <c r="H17" s="466">
        <f>G17*'Honorar TGA AG8'!E30</f>
        <v>0</v>
      </c>
      <c r="I17" s="620"/>
    </row>
    <row r="18" spans="1:9" s="137" customFormat="1" ht="24" hidden="1" customHeight="1" x14ac:dyDescent="0.2">
      <c r="A18" s="880" t="s">
        <v>438</v>
      </c>
      <c r="B18" s="880"/>
      <c r="C18" s="880"/>
      <c r="D18" s="880"/>
      <c r="E18" s="880"/>
      <c r="F18" s="476" t="s">
        <v>295</v>
      </c>
      <c r="G18" s="469">
        <v>0</v>
      </c>
      <c r="H18" s="466">
        <f>G18*'Honorar TGA AG8'!E30</f>
        <v>0</v>
      </c>
      <c r="I18" s="620"/>
    </row>
    <row r="19" spans="1:9" s="137" customFormat="1" ht="15" hidden="1" customHeight="1" x14ac:dyDescent="0.2">
      <c r="A19" s="199"/>
      <c r="B19" s="200"/>
      <c r="C19" s="200"/>
      <c r="D19" s="200"/>
      <c r="E19" s="200"/>
      <c r="F19" s="906" t="s">
        <v>1625</v>
      </c>
      <c r="G19" s="906"/>
      <c r="H19" s="906"/>
      <c r="I19" s="208">
        <f>SUM(SUMIF(F13:F18,"pauschal",I13:I18),SUMIF(F13:F18,"prozentual",H13:H18))</f>
        <v>0</v>
      </c>
    </row>
    <row r="20" spans="1:9" s="137" customFormat="1" ht="15" hidden="1" customHeight="1" x14ac:dyDescent="0.2">
      <c r="A20" s="872" t="s">
        <v>145</v>
      </c>
      <c r="B20" s="873"/>
      <c r="C20" s="873"/>
      <c r="D20" s="873"/>
      <c r="E20" s="873"/>
      <c r="F20" s="873"/>
      <c r="G20" s="873"/>
      <c r="H20" s="873"/>
      <c r="I20" s="874"/>
    </row>
    <row r="21" spans="1:9" s="137" customFormat="1" ht="15" hidden="1" customHeight="1" x14ac:dyDescent="0.2">
      <c r="A21" s="876" t="s">
        <v>153</v>
      </c>
      <c r="B21" s="877"/>
      <c r="C21" s="877"/>
      <c r="D21" s="877"/>
      <c r="E21" s="877"/>
      <c r="F21" s="877"/>
      <c r="G21" s="877"/>
      <c r="H21" s="923"/>
      <c r="I21" s="923"/>
    </row>
    <row r="22" spans="1:9" s="137" customFormat="1" ht="15" hidden="1" customHeight="1" x14ac:dyDescent="0.2">
      <c r="A22" s="879" t="s">
        <v>439</v>
      </c>
      <c r="B22" s="879"/>
      <c r="C22" s="879"/>
      <c r="D22" s="879"/>
      <c r="E22" s="879"/>
      <c r="F22" s="476" t="s">
        <v>295</v>
      </c>
      <c r="G22" s="469">
        <v>0</v>
      </c>
      <c r="H22" s="466">
        <f>G22*'Honorar TGA AG8'!E30</f>
        <v>0</v>
      </c>
      <c r="I22" s="620"/>
    </row>
    <row r="23" spans="1:9" s="137" customFormat="1" ht="15" hidden="1" customHeight="1" x14ac:dyDescent="0.2">
      <c r="A23" s="879" t="s">
        <v>440</v>
      </c>
      <c r="B23" s="879"/>
      <c r="C23" s="879"/>
      <c r="D23" s="879"/>
      <c r="E23" s="879"/>
      <c r="F23" s="476" t="s">
        <v>295</v>
      </c>
      <c r="G23" s="469">
        <v>0</v>
      </c>
      <c r="H23" s="466">
        <f>G23*'Honorar TGA AG8'!E30</f>
        <v>0</v>
      </c>
      <c r="I23" s="620"/>
    </row>
    <row r="24" spans="1:9" s="137" customFormat="1" ht="15" hidden="1" customHeight="1" x14ac:dyDescent="0.2">
      <c r="A24" s="199"/>
      <c r="B24" s="200"/>
      <c r="C24" s="200"/>
      <c r="D24" s="200"/>
      <c r="E24" s="200"/>
      <c r="F24" s="906" t="s">
        <v>1626</v>
      </c>
      <c r="G24" s="906"/>
      <c r="H24" s="906"/>
      <c r="I24" s="208">
        <f>SUM(SUMIF(F22:F23,"pauschal",I22:I23),SUMIF(F22:F23,"prozentual",H22:H23))</f>
        <v>0</v>
      </c>
    </row>
    <row r="25" spans="1:9" s="137" customFormat="1" ht="15" hidden="1" customHeight="1" x14ac:dyDescent="0.2">
      <c r="A25" s="872" t="s">
        <v>146</v>
      </c>
      <c r="B25" s="873"/>
      <c r="C25" s="873"/>
      <c r="D25" s="873"/>
      <c r="E25" s="873"/>
      <c r="F25" s="873"/>
      <c r="G25" s="873"/>
      <c r="H25" s="873"/>
      <c r="I25" s="874"/>
    </row>
    <row r="26" spans="1:9" s="137" customFormat="1" ht="15" hidden="1" customHeight="1" x14ac:dyDescent="0.2">
      <c r="A26" s="876" t="s">
        <v>153</v>
      </c>
      <c r="B26" s="877"/>
      <c r="C26" s="877"/>
      <c r="D26" s="877"/>
      <c r="E26" s="877"/>
      <c r="F26" s="877"/>
      <c r="G26" s="877"/>
      <c r="H26" s="918"/>
      <c r="I26" s="918"/>
    </row>
    <row r="27" spans="1:9" s="137" customFormat="1" ht="24.75" hidden="1" customHeight="1" x14ac:dyDescent="0.2">
      <c r="A27" s="880" t="s">
        <v>441</v>
      </c>
      <c r="B27" s="880"/>
      <c r="C27" s="880"/>
      <c r="D27" s="880"/>
      <c r="E27" s="880"/>
      <c r="F27" s="476" t="s">
        <v>295</v>
      </c>
      <c r="G27" s="469">
        <v>0</v>
      </c>
      <c r="H27" s="466">
        <f>G27*'Honorar TGA AG8'!E30</f>
        <v>0</v>
      </c>
      <c r="I27" s="620"/>
    </row>
    <row r="28" spans="1:9" s="137" customFormat="1" ht="15" hidden="1" customHeight="1" x14ac:dyDescent="0.2">
      <c r="A28" s="879" t="s">
        <v>442</v>
      </c>
      <c r="B28" s="879"/>
      <c r="C28" s="879"/>
      <c r="D28" s="879"/>
      <c r="E28" s="879"/>
      <c r="F28" s="476" t="s">
        <v>295</v>
      </c>
      <c r="G28" s="469">
        <v>0</v>
      </c>
      <c r="H28" s="466">
        <f>G28*'Honorar TGA AG8'!E30</f>
        <v>0</v>
      </c>
      <c r="I28" s="620"/>
    </row>
    <row r="29" spans="1:9" s="137" customFormat="1" ht="15" hidden="1" customHeight="1" x14ac:dyDescent="0.2">
      <c r="A29" s="879" t="s">
        <v>443</v>
      </c>
      <c r="B29" s="879"/>
      <c r="C29" s="879"/>
      <c r="D29" s="879"/>
      <c r="E29" s="879"/>
      <c r="F29" s="476" t="s">
        <v>295</v>
      </c>
      <c r="G29" s="469">
        <v>0</v>
      </c>
      <c r="H29" s="466">
        <f>G29*'Honorar TGA AG8'!E30</f>
        <v>0</v>
      </c>
      <c r="I29" s="620"/>
    </row>
    <row r="30" spans="1:9" s="137" customFormat="1" ht="15" hidden="1" customHeight="1" x14ac:dyDescent="0.2">
      <c r="A30" s="879" t="s">
        <v>444</v>
      </c>
      <c r="B30" s="879"/>
      <c r="C30" s="879"/>
      <c r="D30" s="879"/>
      <c r="E30" s="879"/>
      <c r="F30" s="476" t="s">
        <v>295</v>
      </c>
      <c r="G30" s="469">
        <v>0</v>
      </c>
      <c r="H30" s="466">
        <f>G30*'Honorar TGA AG8'!E30</f>
        <v>0</v>
      </c>
      <c r="I30" s="620"/>
    </row>
    <row r="31" spans="1:9" s="137" customFormat="1" ht="15" hidden="1" customHeight="1" x14ac:dyDescent="0.2">
      <c r="A31" s="879" t="s">
        <v>445</v>
      </c>
      <c r="B31" s="879"/>
      <c r="C31" s="879"/>
      <c r="D31" s="879"/>
      <c r="E31" s="879"/>
      <c r="F31" s="476" t="s">
        <v>295</v>
      </c>
      <c r="G31" s="469">
        <v>0</v>
      </c>
      <c r="H31" s="466">
        <f>G31*'Honorar TGA AG8'!E30</f>
        <v>0</v>
      </c>
      <c r="I31" s="620"/>
    </row>
    <row r="32" spans="1:9" s="137" customFormat="1" ht="15" hidden="1" customHeight="1" x14ac:dyDescent="0.2">
      <c r="A32" s="879" t="s">
        <v>446</v>
      </c>
      <c r="B32" s="879"/>
      <c r="C32" s="879"/>
      <c r="D32" s="879"/>
      <c r="E32" s="879"/>
      <c r="F32" s="476" t="s">
        <v>295</v>
      </c>
      <c r="G32" s="469">
        <v>0</v>
      </c>
      <c r="H32" s="466">
        <f>G32*'Honorar TGA AG8'!E30</f>
        <v>0</v>
      </c>
      <c r="I32" s="620"/>
    </row>
    <row r="33" spans="1:9" s="137" customFormat="1" ht="15" hidden="1" customHeight="1" x14ac:dyDescent="0.2">
      <c r="A33" s="879" t="s">
        <v>447</v>
      </c>
      <c r="B33" s="879"/>
      <c r="C33" s="879"/>
      <c r="D33" s="879"/>
      <c r="E33" s="879"/>
      <c r="F33" s="476" t="s">
        <v>295</v>
      </c>
      <c r="G33" s="469">
        <v>0</v>
      </c>
      <c r="H33" s="466">
        <f>G33*'Honorar TGA AG8'!E30</f>
        <v>0</v>
      </c>
      <c r="I33" s="620"/>
    </row>
    <row r="34" spans="1:9" s="137" customFormat="1" ht="15" hidden="1" customHeight="1" x14ac:dyDescent="0.2">
      <c r="A34" s="879" t="s">
        <v>448</v>
      </c>
      <c r="B34" s="879"/>
      <c r="C34" s="879"/>
      <c r="D34" s="879"/>
      <c r="E34" s="879"/>
      <c r="F34" s="476" t="s">
        <v>295</v>
      </c>
      <c r="G34" s="469">
        <v>0</v>
      </c>
      <c r="H34" s="466">
        <f>G34*'Honorar TGA AG8'!E30</f>
        <v>0</v>
      </c>
      <c r="I34" s="620"/>
    </row>
    <row r="35" spans="1:9" s="137" customFormat="1" ht="24" hidden="1" customHeight="1" x14ac:dyDescent="0.2">
      <c r="A35" s="880" t="s">
        <v>449</v>
      </c>
      <c r="B35" s="880"/>
      <c r="C35" s="880"/>
      <c r="D35" s="880"/>
      <c r="E35" s="880"/>
      <c r="F35" s="476" t="s">
        <v>295</v>
      </c>
      <c r="G35" s="469">
        <v>0</v>
      </c>
      <c r="H35" s="466">
        <f>G35*'Honorar TGA AG8'!E30</f>
        <v>0</v>
      </c>
      <c r="I35" s="620"/>
    </row>
    <row r="36" spans="1:9" s="137" customFormat="1" ht="24" hidden="1" customHeight="1" x14ac:dyDescent="0.2">
      <c r="A36" s="880" t="s">
        <v>450</v>
      </c>
      <c r="B36" s="880"/>
      <c r="C36" s="880"/>
      <c r="D36" s="880"/>
      <c r="E36" s="880"/>
      <c r="F36" s="476" t="s">
        <v>295</v>
      </c>
      <c r="G36" s="469">
        <v>0</v>
      </c>
      <c r="H36" s="466">
        <f>G36*'Honorar TGA AG8'!E30</f>
        <v>0</v>
      </c>
      <c r="I36" s="620"/>
    </row>
    <row r="37" spans="1:9" s="137" customFormat="1" ht="15" hidden="1" customHeight="1" x14ac:dyDescent="0.2">
      <c r="A37" s="879" t="s">
        <v>451</v>
      </c>
      <c r="B37" s="879"/>
      <c r="C37" s="879"/>
      <c r="D37" s="879"/>
      <c r="E37" s="879"/>
      <c r="F37" s="476" t="s">
        <v>295</v>
      </c>
      <c r="G37" s="469">
        <v>0</v>
      </c>
      <c r="H37" s="466">
        <f>G37*'Honorar TGA AG8'!E30</f>
        <v>0</v>
      </c>
      <c r="I37" s="620"/>
    </row>
    <row r="38" spans="1:9" s="137" customFormat="1" ht="24" hidden="1" customHeight="1" x14ac:dyDescent="0.2">
      <c r="A38" s="880" t="s">
        <v>452</v>
      </c>
      <c r="B38" s="880"/>
      <c r="C38" s="880"/>
      <c r="D38" s="880"/>
      <c r="E38" s="880"/>
      <c r="F38" s="476" t="s">
        <v>295</v>
      </c>
      <c r="G38" s="469">
        <v>0</v>
      </c>
      <c r="H38" s="466">
        <f>G38*'Honorar TGA AG8'!E30</f>
        <v>0</v>
      </c>
      <c r="I38" s="620"/>
    </row>
    <row r="39" spans="1:9" s="137" customFormat="1" ht="15" hidden="1" customHeight="1" x14ac:dyDescent="0.2">
      <c r="A39" s="199"/>
      <c r="B39" s="200"/>
      <c r="C39" s="200"/>
      <c r="D39" s="200"/>
      <c r="E39" s="200"/>
      <c r="F39" s="906" t="s">
        <v>1627</v>
      </c>
      <c r="G39" s="906"/>
      <c r="H39" s="906"/>
      <c r="I39" s="208">
        <f>SUM(SUMIF(F27:F38,"pauschal",I27:I38),SUMIF(F27:F38,"prozentual",H27:H38))</f>
        <v>0</v>
      </c>
    </row>
    <row r="40" spans="1:9" s="137" customFormat="1" ht="15" hidden="1" customHeight="1" x14ac:dyDescent="0.2">
      <c r="A40" s="872" t="s">
        <v>147</v>
      </c>
      <c r="B40" s="873"/>
      <c r="C40" s="873"/>
      <c r="D40" s="873"/>
      <c r="E40" s="873"/>
      <c r="F40" s="873"/>
      <c r="G40" s="873"/>
      <c r="H40" s="873"/>
      <c r="I40" s="874"/>
    </row>
    <row r="41" spans="1:9" s="137" customFormat="1" ht="15" hidden="1" customHeight="1" x14ac:dyDescent="0.2">
      <c r="A41" s="876" t="s">
        <v>153</v>
      </c>
      <c r="B41" s="877"/>
      <c r="C41" s="877"/>
      <c r="D41" s="877"/>
      <c r="E41" s="877"/>
      <c r="F41" s="877"/>
      <c r="G41" s="877"/>
      <c r="H41" s="918"/>
      <c r="I41" s="918"/>
    </row>
    <row r="42" spans="1:9" s="137" customFormat="1" ht="14.25" hidden="1" x14ac:dyDescent="0.2">
      <c r="A42" s="199"/>
      <c r="B42" s="200"/>
      <c r="C42" s="200"/>
      <c r="D42" s="200"/>
      <c r="E42" s="200"/>
      <c r="F42" s="919"/>
      <c r="G42" s="919"/>
      <c r="H42" s="919"/>
      <c r="I42" s="208"/>
    </row>
    <row r="43" spans="1:9" s="137" customFormat="1" hidden="1" x14ac:dyDescent="0.2">
      <c r="A43" s="872" t="s">
        <v>148</v>
      </c>
      <c r="B43" s="873"/>
      <c r="C43" s="873"/>
      <c r="D43" s="873"/>
      <c r="E43" s="873"/>
      <c r="F43" s="873"/>
      <c r="G43" s="873"/>
      <c r="H43" s="873"/>
      <c r="I43" s="874"/>
    </row>
    <row r="44" spans="1:9" s="137" customFormat="1" ht="14.25" hidden="1" x14ac:dyDescent="0.2">
      <c r="A44" s="876" t="s">
        <v>153</v>
      </c>
      <c r="B44" s="877"/>
      <c r="C44" s="877"/>
      <c r="D44" s="877"/>
      <c r="E44" s="877"/>
      <c r="F44" s="877"/>
      <c r="G44" s="877"/>
      <c r="H44" s="918"/>
      <c r="I44" s="918"/>
    </row>
    <row r="45" spans="1:9" s="137" customFormat="1" ht="24" hidden="1" customHeight="1" x14ac:dyDescent="0.2">
      <c r="A45" s="880" t="s">
        <v>453</v>
      </c>
      <c r="B45" s="880"/>
      <c r="C45" s="880"/>
      <c r="D45" s="880"/>
      <c r="E45" s="880"/>
      <c r="F45" s="476" t="s">
        <v>295</v>
      </c>
      <c r="G45" s="469">
        <v>0</v>
      </c>
      <c r="H45" s="466">
        <f>G45*'Honorar TGA AG8'!E30</f>
        <v>0</v>
      </c>
      <c r="I45" s="620"/>
    </row>
    <row r="46" spans="1:9" s="137" customFormat="1" ht="37.5" hidden="1" customHeight="1" x14ac:dyDescent="0.2">
      <c r="A46" s="880" t="s">
        <v>454</v>
      </c>
      <c r="B46" s="880"/>
      <c r="C46" s="880"/>
      <c r="D46" s="880"/>
      <c r="E46" s="880"/>
      <c r="F46" s="476" t="s">
        <v>295</v>
      </c>
      <c r="G46" s="469">
        <v>0</v>
      </c>
      <c r="H46" s="466">
        <f>G46*'Honorar TGA AG8'!E30</f>
        <v>0</v>
      </c>
      <c r="I46" s="620"/>
    </row>
    <row r="47" spans="1:9" s="137" customFormat="1" ht="24" hidden="1" customHeight="1" x14ac:dyDescent="0.2">
      <c r="A47" s="880" t="s">
        <v>455</v>
      </c>
      <c r="B47" s="880"/>
      <c r="C47" s="880"/>
      <c r="D47" s="880"/>
      <c r="E47" s="880"/>
      <c r="F47" s="476" t="s">
        <v>295</v>
      </c>
      <c r="G47" s="469">
        <v>0</v>
      </c>
      <c r="H47" s="466">
        <f>G47*'Honorar TGA AG8'!E30</f>
        <v>0</v>
      </c>
      <c r="I47" s="620"/>
    </row>
    <row r="48" spans="1:9" s="137" customFormat="1" ht="24" hidden="1" customHeight="1" x14ac:dyDescent="0.2">
      <c r="A48" s="880" t="s">
        <v>456</v>
      </c>
      <c r="B48" s="880"/>
      <c r="C48" s="880"/>
      <c r="D48" s="880"/>
      <c r="E48" s="880"/>
      <c r="F48" s="476" t="s">
        <v>295</v>
      </c>
      <c r="G48" s="469">
        <v>0</v>
      </c>
      <c r="H48" s="466">
        <f>G48*'Honorar TGA AG8'!E30</f>
        <v>0</v>
      </c>
      <c r="I48" s="620"/>
    </row>
    <row r="49" spans="1:9" s="137" customFormat="1" ht="14.25" hidden="1" x14ac:dyDescent="0.2">
      <c r="A49" s="879" t="s">
        <v>457</v>
      </c>
      <c r="B49" s="879"/>
      <c r="C49" s="879"/>
      <c r="D49" s="879"/>
      <c r="E49" s="879"/>
      <c r="F49" s="476" t="s">
        <v>295</v>
      </c>
      <c r="G49" s="469">
        <v>0</v>
      </c>
      <c r="H49" s="466">
        <f>G49*'Honorar TGA AG8'!E30</f>
        <v>0</v>
      </c>
      <c r="I49" s="620"/>
    </row>
    <row r="50" spans="1:9" s="137" customFormat="1" ht="14.25" hidden="1" x14ac:dyDescent="0.2">
      <c r="A50" s="199"/>
      <c r="B50" s="200"/>
      <c r="C50" s="200"/>
      <c r="D50" s="200"/>
      <c r="E50" s="200"/>
      <c r="F50" s="906" t="s">
        <v>1629</v>
      </c>
      <c r="G50" s="906"/>
      <c r="H50" s="906"/>
      <c r="I50" s="208">
        <f>SUM(SUMIF(F45:F49,"pauschal",I45:I49),SUMIF(F45:F49,"prozentual",H45:H49))</f>
        <v>0</v>
      </c>
    </row>
    <row r="51" spans="1:9" hidden="1" x14ac:dyDescent="0.25">
      <c r="A51" s="872" t="s">
        <v>149</v>
      </c>
      <c r="B51" s="873"/>
      <c r="C51" s="873"/>
      <c r="D51" s="873"/>
      <c r="E51" s="873"/>
      <c r="F51" s="873"/>
      <c r="G51" s="873"/>
      <c r="H51" s="873"/>
      <c r="I51" s="874"/>
    </row>
    <row r="52" spans="1:9" hidden="1" x14ac:dyDescent="0.25">
      <c r="A52" s="932" t="s">
        <v>153</v>
      </c>
      <c r="B52" s="932"/>
      <c r="C52" s="932"/>
      <c r="D52" s="932"/>
      <c r="E52" s="932"/>
      <c r="F52" s="932"/>
      <c r="G52" s="467"/>
      <c r="H52" s="475"/>
      <c r="I52" s="468"/>
    </row>
    <row r="53" spans="1:9" hidden="1" x14ac:dyDescent="0.25">
      <c r="A53" s="879" t="s">
        <v>458</v>
      </c>
      <c r="B53" s="879"/>
      <c r="C53" s="879"/>
      <c r="D53" s="879"/>
      <c r="E53" s="879"/>
      <c r="F53" s="476" t="s">
        <v>295</v>
      </c>
      <c r="G53" s="469">
        <v>0</v>
      </c>
      <c r="H53" s="466">
        <f>G53*'Honorar TGA AG8'!E30</f>
        <v>0</v>
      </c>
      <c r="I53" s="620"/>
    </row>
    <row r="54" spans="1:9" ht="24" hidden="1" customHeight="1" x14ac:dyDescent="0.25">
      <c r="A54" s="880" t="s">
        <v>459</v>
      </c>
      <c r="B54" s="880"/>
      <c r="C54" s="880"/>
      <c r="D54" s="880"/>
      <c r="E54" s="880"/>
      <c r="F54" s="476" t="s">
        <v>295</v>
      </c>
      <c r="G54" s="469">
        <v>0</v>
      </c>
      <c r="H54" s="466">
        <f>G54*'Honorar TGA AG8'!E30</f>
        <v>0</v>
      </c>
      <c r="I54" s="620"/>
    </row>
    <row r="55" spans="1:9" hidden="1" x14ac:dyDescent="0.25">
      <c r="A55" s="199"/>
      <c r="B55" s="200"/>
      <c r="C55" s="200"/>
      <c r="D55" s="200"/>
      <c r="E55" s="200"/>
      <c r="F55" s="906" t="s">
        <v>1630</v>
      </c>
      <c r="G55" s="906"/>
      <c r="H55" s="906"/>
      <c r="I55" s="208">
        <f>SUM(SUMIF(F53:F54,"pauschal",I53:I54),SUMIF(F53:F54,"prozentual",H53:H54))</f>
        <v>0</v>
      </c>
    </row>
    <row r="56" spans="1:9" hidden="1" x14ac:dyDescent="0.25">
      <c r="A56" s="872" t="s">
        <v>150</v>
      </c>
      <c r="B56" s="873"/>
      <c r="C56" s="873"/>
      <c r="D56" s="873"/>
      <c r="E56" s="873"/>
      <c r="F56" s="873"/>
      <c r="G56" s="873"/>
      <c r="H56" s="873"/>
      <c r="I56" s="874"/>
    </row>
    <row r="57" spans="1:9" hidden="1" x14ac:dyDescent="0.25">
      <c r="A57" s="876" t="s">
        <v>153</v>
      </c>
      <c r="B57" s="877"/>
      <c r="C57" s="877"/>
      <c r="D57" s="877"/>
      <c r="E57" s="877"/>
      <c r="F57" s="877"/>
      <c r="G57" s="877"/>
      <c r="H57" s="918"/>
      <c r="I57" s="918"/>
    </row>
    <row r="58" spans="1:9" hidden="1" x14ac:dyDescent="0.25">
      <c r="A58" s="934" t="s">
        <v>460</v>
      </c>
      <c r="B58" s="934"/>
      <c r="C58" s="934"/>
      <c r="D58" s="934"/>
      <c r="E58" s="934"/>
      <c r="F58" s="605" t="s">
        <v>295</v>
      </c>
      <c r="G58" s="606">
        <v>0</v>
      </c>
      <c r="H58" s="607">
        <f>G58*'Honorar TGA AG8'!E30</f>
        <v>0</v>
      </c>
      <c r="I58" s="623"/>
    </row>
    <row r="59" spans="1:9" ht="24" hidden="1" customHeight="1" x14ac:dyDescent="0.25">
      <c r="A59" s="933" t="s">
        <v>461</v>
      </c>
      <c r="B59" s="933"/>
      <c r="C59" s="933"/>
      <c r="D59" s="933"/>
      <c r="E59" s="933"/>
      <c r="F59" s="605" t="s">
        <v>295</v>
      </c>
      <c r="G59" s="606">
        <v>0</v>
      </c>
      <c r="H59" s="607">
        <f>G59*'Honorar TGA AG8'!E30</f>
        <v>0</v>
      </c>
      <c r="I59" s="623"/>
    </row>
    <row r="60" spans="1:9" hidden="1" x14ac:dyDescent="0.25">
      <c r="A60" s="199"/>
      <c r="B60" s="200"/>
      <c r="C60" s="200"/>
      <c r="D60" s="200"/>
      <c r="E60" s="200"/>
      <c r="F60" s="906" t="s">
        <v>1631</v>
      </c>
      <c r="G60" s="906"/>
      <c r="H60" s="906"/>
      <c r="I60" s="208">
        <f>SUM(SUMIF(F58:F59,"pauschal",I58:I59),SUMIF(F58:F59,"prozentual",H58:H59))</f>
        <v>0</v>
      </c>
    </row>
    <row r="61" spans="1:9" hidden="1" x14ac:dyDescent="0.25">
      <c r="A61" s="872" t="s">
        <v>151</v>
      </c>
      <c r="B61" s="873"/>
      <c r="C61" s="873"/>
      <c r="D61" s="873"/>
      <c r="E61" s="873"/>
      <c r="F61" s="873"/>
      <c r="G61" s="873"/>
      <c r="H61" s="873"/>
      <c r="I61" s="874"/>
    </row>
    <row r="62" spans="1:9" hidden="1" x14ac:dyDescent="0.25">
      <c r="A62" s="876" t="s">
        <v>153</v>
      </c>
      <c r="B62" s="877"/>
      <c r="C62" s="877"/>
      <c r="D62" s="877"/>
      <c r="E62" s="877"/>
      <c r="F62" s="877"/>
      <c r="G62" s="877"/>
      <c r="H62" s="918"/>
      <c r="I62" s="918"/>
    </row>
    <row r="63" spans="1:9" hidden="1" x14ac:dyDescent="0.25">
      <c r="A63" s="879" t="s">
        <v>462</v>
      </c>
      <c r="B63" s="879"/>
      <c r="C63" s="879"/>
      <c r="D63" s="879"/>
      <c r="E63" s="879"/>
      <c r="F63" s="476" t="s">
        <v>295</v>
      </c>
      <c r="G63" s="469">
        <v>0</v>
      </c>
      <c r="H63" s="466">
        <f>G63*'Honorar TGA AG8'!E30</f>
        <v>0</v>
      </c>
      <c r="I63" s="620"/>
    </row>
    <row r="64" spans="1:9" hidden="1" x14ac:dyDescent="0.25">
      <c r="A64" s="879" t="s">
        <v>463</v>
      </c>
      <c r="B64" s="879"/>
      <c r="C64" s="879"/>
      <c r="D64" s="879"/>
      <c r="E64" s="879"/>
      <c r="F64" s="476" t="s">
        <v>295</v>
      </c>
      <c r="G64" s="461">
        <v>0</v>
      </c>
      <c r="H64" s="466">
        <f>G64*'Honorar TGA AG8'!E30</f>
        <v>0</v>
      </c>
      <c r="I64" s="620"/>
    </row>
    <row r="65" spans="1:9" ht="24" hidden="1" customHeight="1" x14ac:dyDescent="0.25">
      <c r="A65" s="880" t="s">
        <v>464</v>
      </c>
      <c r="B65" s="880"/>
      <c r="C65" s="880"/>
      <c r="D65" s="880"/>
      <c r="E65" s="880"/>
      <c r="F65" s="476" t="s">
        <v>295</v>
      </c>
      <c r="G65" s="461">
        <v>0</v>
      </c>
      <c r="H65" s="466">
        <f>G65*'Honorar TGA AG8'!E30</f>
        <v>0</v>
      </c>
      <c r="I65" s="620"/>
    </row>
    <row r="66" spans="1:9" ht="24" hidden="1" customHeight="1" x14ac:dyDescent="0.25">
      <c r="A66" s="880" t="s">
        <v>465</v>
      </c>
      <c r="B66" s="880"/>
      <c r="C66" s="880"/>
      <c r="D66" s="880"/>
      <c r="E66" s="880"/>
      <c r="F66" s="476" t="s">
        <v>295</v>
      </c>
      <c r="G66" s="461">
        <v>0</v>
      </c>
      <c r="H66" s="466">
        <f>G66*'Honorar TGA AG8'!E30</f>
        <v>0</v>
      </c>
      <c r="I66" s="620"/>
    </row>
    <row r="67" spans="1:9" hidden="1" x14ac:dyDescent="0.25">
      <c r="A67" s="879" t="s">
        <v>466</v>
      </c>
      <c r="B67" s="879"/>
      <c r="C67" s="879"/>
      <c r="D67" s="879"/>
      <c r="E67" s="879"/>
      <c r="F67" s="476" t="s">
        <v>295</v>
      </c>
      <c r="G67" s="461">
        <v>0</v>
      </c>
      <c r="H67" s="466">
        <f>G67*'Honorar TGA AG8'!E30</f>
        <v>0</v>
      </c>
      <c r="I67" s="620"/>
    </row>
    <row r="68" spans="1:9" ht="37.5" hidden="1" customHeight="1" x14ac:dyDescent="0.25">
      <c r="A68" s="880" t="s">
        <v>467</v>
      </c>
      <c r="B68" s="880"/>
      <c r="C68" s="880"/>
      <c r="D68" s="880"/>
      <c r="E68" s="880"/>
      <c r="F68" s="476" t="s">
        <v>295</v>
      </c>
      <c r="G68" s="461">
        <v>0</v>
      </c>
      <c r="H68" s="466">
        <f>G68*'Honorar TGA AG8'!E30</f>
        <v>0</v>
      </c>
      <c r="I68" s="620"/>
    </row>
    <row r="69" spans="1:9" hidden="1" x14ac:dyDescent="0.25">
      <c r="A69" s="879" t="s">
        <v>468</v>
      </c>
      <c r="B69" s="879"/>
      <c r="C69" s="879"/>
      <c r="D69" s="879"/>
      <c r="E69" s="879"/>
      <c r="F69" s="476" t="s">
        <v>295</v>
      </c>
      <c r="G69" s="461">
        <v>0</v>
      </c>
      <c r="H69" s="466">
        <f>G69*'Honorar TGA AG8'!E30</f>
        <v>0</v>
      </c>
      <c r="I69" s="620"/>
    </row>
    <row r="70" spans="1:9" hidden="1" x14ac:dyDescent="0.25">
      <c r="A70" s="199"/>
      <c r="B70" s="200"/>
      <c r="C70" s="200"/>
      <c r="D70" s="200"/>
      <c r="E70" s="200"/>
      <c r="F70" s="906" t="s">
        <v>1632</v>
      </c>
      <c r="G70" s="906"/>
      <c r="H70" s="906"/>
      <c r="I70" s="208">
        <f>SUM(SUMIF(F63:F69,"pauschal",I63:I69),SUMIF(F63:F69,"prozentual",H63:H69))</f>
        <v>0</v>
      </c>
    </row>
    <row r="71" spans="1:9" x14ac:dyDescent="0.25">
      <c r="A71" s="872" t="s">
        <v>152</v>
      </c>
      <c r="B71" s="873"/>
      <c r="C71" s="873"/>
      <c r="D71" s="873"/>
      <c r="E71" s="873"/>
      <c r="F71" s="873"/>
      <c r="G71" s="873"/>
      <c r="H71" s="873"/>
      <c r="I71" s="874"/>
    </row>
    <row r="72" spans="1:9" hidden="1" x14ac:dyDescent="0.25">
      <c r="A72" s="876" t="s">
        <v>153</v>
      </c>
      <c r="B72" s="877"/>
      <c r="C72" s="877"/>
      <c r="D72" s="877"/>
      <c r="E72" s="877"/>
      <c r="F72" s="877"/>
      <c r="G72" s="877"/>
      <c r="H72" s="918"/>
      <c r="I72" s="918"/>
    </row>
    <row r="73" spans="1:9" x14ac:dyDescent="0.25">
      <c r="A73" s="879" t="s">
        <v>401</v>
      </c>
      <c r="B73" s="879"/>
      <c r="C73" s="879"/>
      <c r="D73" s="879"/>
      <c r="E73" s="879"/>
      <c r="F73" s="476" t="s">
        <v>295</v>
      </c>
      <c r="G73" s="477">
        <v>0</v>
      </c>
      <c r="H73" s="466">
        <f>G73*'Honorar TGA AG8'!E30</f>
        <v>0</v>
      </c>
      <c r="I73" s="620"/>
    </row>
    <row r="74" spans="1:9" ht="24" hidden="1" customHeight="1" x14ac:dyDescent="0.25">
      <c r="A74" s="880" t="s">
        <v>469</v>
      </c>
      <c r="B74" s="880"/>
      <c r="C74" s="880"/>
      <c r="D74" s="880"/>
      <c r="E74" s="880"/>
      <c r="F74" s="476" t="s">
        <v>295</v>
      </c>
      <c r="G74" s="477">
        <v>0</v>
      </c>
      <c r="H74" s="466">
        <f>G74*'Honorar TGA AG8'!E30</f>
        <v>0</v>
      </c>
      <c r="I74" s="620"/>
    </row>
    <row r="75" spans="1:9" ht="37.5" hidden="1" customHeight="1" x14ac:dyDescent="0.25">
      <c r="A75" s="880" t="s">
        <v>470</v>
      </c>
      <c r="B75" s="880"/>
      <c r="C75" s="880"/>
      <c r="D75" s="880"/>
      <c r="E75" s="880"/>
      <c r="F75" s="476" t="s">
        <v>295</v>
      </c>
      <c r="G75" s="477">
        <v>0</v>
      </c>
      <c r="H75" s="466">
        <f>G75*'Honorar TGA AG8'!E30</f>
        <v>0</v>
      </c>
      <c r="I75" s="620"/>
    </row>
    <row r="76" spans="1:9" x14ac:dyDescent="0.25">
      <c r="A76" s="195"/>
      <c r="B76" s="201"/>
      <c r="C76" s="201"/>
      <c r="D76" s="201"/>
      <c r="E76" s="201"/>
      <c r="F76" s="917" t="s">
        <v>1633</v>
      </c>
      <c r="G76" s="917"/>
      <c r="H76" s="917"/>
      <c r="I76" s="208">
        <f>SUM(SUMIF(F73:F75,"pauschal",I73:I75),SUMIF(F73:F75,"prozentual",H73:H75))</f>
        <v>0</v>
      </c>
    </row>
    <row r="77" spans="1:9" ht="24.95" customHeight="1" x14ac:dyDescent="0.25">
      <c r="A77" s="899" t="s">
        <v>1889</v>
      </c>
      <c r="B77" s="662"/>
      <c r="C77" s="662"/>
      <c r="D77" s="662"/>
      <c r="E77" s="900"/>
      <c r="F77" s="138"/>
      <c r="G77" s="139" t="s">
        <v>27</v>
      </c>
      <c r="H77" s="921">
        <f>SUM(I19,I24,I39,I50,I55,I60,I70,I76)</f>
        <v>0</v>
      </c>
      <c r="I77" s="922"/>
    </row>
    <row r="78" spans="1:9" x14ac:dyDescent="0.25">
      <c r="A78" s="137"/>
      <c r="B78" s="137"/>
      <c r="C78" s="137"/>
      <c r="D78" s="137"/>
      <c r="E78" s="137"/>
    </row>
  </sheetData>
  <sheetProtection algorithmName="SHA-512" hashValue="RKiq3szOwPaU51Qh/XkcBX5jhuYv6rkSuRdb5NZwTp6RGb9cJgg0MIVbINCpQsgcNw6NlwcgdpzWM+9I2EULRg==" saltValue="zMyUmY9rj7zov4CDxvmQxQ==" spinCount="100000" sheet="1"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581" priority="461">
      <formula>F13="pauschal"</formula>
    </cfRule>
    <cfRule type="expression" dxfId="580" priority="462">
      <formula>F13="prozentual"</formula>
    </cfRule>
  </conditionalFormatting>
  <conditionalFormatting sqref="G22:G23">
    <cfRule type="expression" dxfId="579" priority="419">
      <formula>F22="pauschal"</formula>
    </cfRule>
    <cfRule type="expression" dxfId="578" priority="420">
      <formula>F22="prozentual"</formula>
    </cfRule>
    <cfRule type="expression" dxfId="577" priority="413">
      <formula>F22="pauschal"</formula>
    </cfRule>
    <cfRule type="expression" dxfId="576" priority="414">
      <formula>F22="prozentual"</formula>
    </cfRule>
  </conditionalFormatting>
  <conditionalFormatting sqref="G27:G38">
    <cfRule type="expression" dxfId="575" priority="390">
      <formula>F27="prozentual"</formula>
    </cfRule>
    <cfRule type="expression" dxfId="574" priority="395">
      <formula>F27="pauschal"</formula>
    </cfRule>
    <cfRule type="expression" dxfId="573" priority="396">
      <formula>F27="prozentual"</formula>
    </cfRule>
    <cfRule type="expression" dxfId="572" priority="389">
      <formula>F27="pauschal"</formula>
    </cfRule>
  </conditionalFormatting>
  <conditionalFormatting sqref="G45:G49">
    <cfRule type="expression" dxfId="571" priority="246">
      <formula>F45="prozentual"</formula>
    </cfRule>
    <cfRule type="expression" dxfId="570" priority="252">
      <formula>F45="prozentual"</formula>
    </cfRule>
    <cfRule type="expression" dxfId="569" priority="245">
      <formula>F45="pauschal"</formula>
    </cfRule>
    <cfRule type="expression" dxfId="568" priority="251">
      <formula>F45="pauschal"</formula>
    </cfRule>
  </conditionalFormatting>
  <conditionalFormatting sqref="G52">
    <cfRule type="expression" dxfId="567" priority="17">
      <formula>F52="pauschal"</formula>
    </cfRule>
    <cfRule type="expression" dxfId="566" priority="18">
      <formula>F52="prozentual"</formula>
    </cfRule>
    <cfRule type="expression" dxfId="565" priority="24">
      <formula>F52="prozentual"</formula>
    </cfRule>
    <cfRule type="expression" dxfId="564" priority="23">
      <formula>F52="pauschal"</formula>
    </cfRule>
  </conditionalFormatting>
  <conditionalFormatting sqref="G53">
    <cfRule type="expression" dxfId="563" priority="192">
      <formula>F53="prozentual"</formula>
    </cfRule>
    <cfRule type="expression" dxfId="562" priority="191">
      <formula>F53="pauschal"</formula>
    </cfRule>
  </conditionalFormatting>
  <conditionalFormatting sqref="G53:G54">
    <cfRule type="expression" dxfId="561" priority="180">
      <formula>F53="prozentual"</formula>
    </cfRule>
    <cfRule type="expression" dxfId="560" priority="179">
      <formula>F53="pauschal"</formula>
    </cfRule>
  </conditionalFormatting>
  <conditionalFormatting sqref="G54">
    <cfRule type="expression" dxfId="559" priority="174">
      <formula>F54="prozentual"</formula>
    </cfRule>
    <cfRule type="expression" dxfId="558" priority="173">
      <formula>F54="pauschal"</formula>
    </cfRule>
  </conditionalFormatting>
  <conditionalFormatting sqref="G58">
    <cfRule type="expression" dxfId="557" priority="167">
      <formula>F58="pauschal"</formula>
    </cfRule>
    <cfRule type="expression" dxfId="556" priority="168">
      <formula>F58="prozentual"</formula>
    </cfRule>
  </conditionalFormatting>
  <conditionalFormatting sqref="G58:G59">
    <cfRule type="expression" dxfId="555" priority="155">
      <formula>F58="pauschal"</formula>
    </cfRule>
    <cfRule type="expression" dxfId="554" priority="156">
      <formula>F58="prozentual"</formula>
    </cfRule>
  </conditionalFormatting>
  <conditionalFormatting sqref="G59">
    <cfRule type="expression" dxfId="553" priority="150">
      <formula>F59="prozentual"</formula>
    </cfRule>
    <cfRule type="expression" dxfId="552" priority="149">
      <formula>F59="pauschal"</formula>
    </cfRule>
  </conditionalFormatting>
  <conditionalFormatting sqref="G63:G69">
    <cfRule type="expression" dxfId="551" priority="137">
      <formula>F63="pauschal"</formula>
    </cfRule>
    <cfRule type="expression" dxfId="550" priority="138">
      <formula>F63="prozentual"</formula>
    </cfRule>
    <cfRule type="expression" dxfId="549" priority="143">
      <formula>F63="pauschal"</formula>
    </cfRule>
    <cfRule type="expression" dxfId="548" priority="144">
      <formula>F63="prozentual"</formula>
    </cfRule>
  </conditionalFormatting>
  <conditionalFormatting sqref="G73:G75">
    <cfRule type="expression" dxfId="547" priority="59">
      <formula>F73="pauschal"</formula>
    </cfRule>
    <cfRule type="expression" dxfId="546" priority="60">
      <formula>F73="prozentual"</formula>
    </cfRule>
    <cfRule type="expression" dxfId="545" priority="53">
      <formula>F73="pauschal"</formula>
    </cfRule>
    <cfRule type="expression" dxfId="544" priority="54">
      <formula>F73="prozentual"</formula>
    </cfRule>
  </conditionalFormatting>
  <conditionalFormatting sqref="H13:H18">
    <cfRule type="expression" dxfId="543" priority="430">
      <formula>G13&gt;0</formula>
    </cfRule>
    <cfRule type="expression" dxfId="542" priority="429">
      <formula>F13="pauschal"</formula>
    </cfRule>
  </conditionalFormatting>
  <conditionalFormatting sqref="H18">
    <cfRule type="expression" dxfId="541" priority="424">
      <formula>G18&gt;0</formula>
    </cfRule>
    <cfRule type="expression" dxfId="540" priority="423">
      <formula>F18="pauschal"</formula>
    </cfRule>
  </conditionalFormatting>
  <conditionalFormatting sqref="H22">
    <cfRule type="expression" dxfId="539" priority="417">
      <formula>F22="pauschal"</formula>
    </cfRule>
    <cfRule type="expression" dxfId="538" priority="418">
      <formula>G22&gt;0</formula>
    </cfRule>
  </conditionalFormatting>
  <conditionalFormatting sqref="H22:H23">
    <cfRule type="expression" dxfId="537" priority="406">
      <formula>G22&gt;0</formula>
    </cfRule>
    <cfRule type="expression" dxfId="536" priority="405">
      <formula>F22="pauschal"</formula>
    </cfRule>
  </conditionalFormatting>
  <conditionalFormatting sqref="H23">
    <cfRule type="expression" dxfId="535" priority="400">
      <formula>G23&gt;0</formula>
    </cfRule>
    <cfRule type="expression" dxfId="534" priority="399">
      <formula>F23="pauschal"</formula>
    </cfRule>
  </conditionalFormatting>
  <conditionalFormatting sqref="H27">
    <cfRule type="expression" dxfId="533" priority="394">
      <formula>G27&gt;0</formula>
    </cfRule>
    <cfRule type="expression" dxfId="532" priority="393">
      <formula>F27="pauschal"</formula>
    </cfRule>
  </conditionalFormatting>
  <conditionalFormatting sqref="H27:H28">
    <cfRule type="expression" dxfId="531" priority="381">
      <formula>F27="pauschal"</formula>
    </cfRule>
    <cfRule type="expression" dxfId="530" priority="382">
      <formula>G27&gt;0</formula>
    </cfRule>
  </conditionalFormatting>
  <conditionalFormatting sqref="H28:H29">
    <cfRule type="expression" dxfId="529" priority="370">
      <formula>G28&gt;0</formula>
    </cfRule>
    <cfRule type="expression" dxfId="528" priority="369">
      <formula>F28="pauschal"</formula>
    </cfRule>
  </conditionalFormatting>
  <conditionalFormatting sqref="H29:H30">
    <cfRule type="expression" dxfId="527" priority="358">
      <formula>G29&gt;0</formula>
    </cfRule>
    <cfRule type="expression" dxfId="526" priority="357">
      <formula>F29="pauschal"</formula>
    </cfRule>
  </conditionalFormatting>
  <conditionalFormatting sqref="H30:H31">
    <cfRule type="expression" dxfId="525" priority="346">
      <formula>G30&gt;0</formula>
    </cfRule>
    <cfRule type="expression" dxfId="524" priority="345">
      <formula>F30="pauschal"</formula>
    </cfRule>
  </conditionalFormatting>
  <conditionalFormatting sqref="H31:H32">
    <cfRule type="expression" dxfId="523" priority="334">
      <formula>G31&gt;0</formula>
    </cfRule>
    <cfRule type="expression" dxfId="522" priority="333">
      <formula>F31="pauschal"</formula>
    </cfRule>
  </conditionalFormatting>
  <conditionalFormatting sqref="H32:H33">
    <cfRule type="expression" dxfId="521" priority="321">
      <formula>F32="pauschal"</formula>
    </cfRule>
    <cfRule type="expression" dxfId="520" priority="322">
      <formula>G32&gt;0</formula>
    </cfRule>
  </conditionalFormatting>
  <conditionalFormatting sqref="H33:H34">
    <cfRule type="expression" dxfId="519" priority="310">
      <formula>G33&gt;0</formula>
    </cfRule>
    <cfRule type="expression" dxfId="518" priority="309">
      <formula>F33="pauschal"</formula>
    </cfRule>
  </conditionalFormatting>
  <conditionalFormatting sqref="H34:H35">
    <cfRule type="expression" dxfId="517" priority="298">
      <formula>G34&gt;0</formula>
    </cfRule>
    <cfRule type="expression" dxfId="516" priority="297">
      <formula>F34="pauschal"</formula>
    </cfRule>
  </conditionalFormatting>
  <conditionalFormatting sqref="H35:H36">
    <cfRule type="expression" dxfId="515" priority="286">
      <formula>G35&gt;0</formula>
    </cfRule>
    <cfRule type="expression" dxfId="514" priority="285">
      <formula>F35="pauschal"</formula>
    </cfRule>
  </conditionalFormatting>
  <conditionalFormatting sqref="H36:H37">
    <cfRule type="expression" dxfId="513" priority="274">
      <formula>G36&gt;0</formula>
    </cfRule>
    <cfRule type="expression" dxfId="512" priority="273">
      <formula>F36="pauschal"</formula>
    </cfRule>
  </conditionalFormatting>
  <conditionalFormatting sqref="H37:H38">
    <cfRule type="expression" dxfId="511" priority="261">
      <formula>F37="pauschal"</formula>
    </cfRule>
    <cfRule type="expression" dxfId="510" priority="262">
      <formula>G37&gt;0</formula>
    </cfRule>
  </conditionalFormatting>
  <conditionalFormatting sqref="H38">
    <cfRule type="expression" dxfId="509" priority="255">
      <formula>F38="pauschal"</formula>
    </cfRule>
    <cfRule type="expression" dxfId="508" priority="256">
      <formula>G38&gt;0</formula>
    </cfRule>
  </conditionalFormatting>
  <conditionalFormatting sqref="H45">
    <cfRule type="expression" dxfId="507" priority="250">
      <formula>G45&gt;0</formula>
    </cfRule>
    <cfRule type="expression" dxfId="506" priority="249">
      <formula>F45="pauschal"</formula>
    </cfRule>
  </conditionalFormatting>
  <conditionalFormatting sqref="H45:H46">
    <cfRule type="expression" dxfId="505" priority="238">
      <formula>G45&gt;0</formula>
    </cfRule>
    <cfRule type="expression" dxfId="504" priority="237">
      <formula>F45="pauschal"</formula>
    </cfRule>
  </conditionalFormatting>
  <conditionalFormatting sqref="H46:H47">
    <cfRule type="expression" dxfId="503" priority="226">
      <formula>G46&gt;0</formula>
    </cfRule>
    <cfRule type="expression" dxfId="502" priority="225">
      <formula>F46="pauschal"</formula>
    </cfRule>
  </conditionalFormatting>
  <conditionalFormatting sqref="H47:H48">
    <cfRule type="expression" dxfId="501" priority="213">
      <formula>F47="pauschal"</formula>
    </cfRule>
    <cfRule type="expression" dxfId="500" priority="214">
      <formula>G47&gt;0</formula>
    </cfRule>
  </conditionalFormatting>
  <conditionalFormatting sqref="H48:H49">
    <cfRule type="expression" dxfId="499" priority="202">
      <formula>G48&gt;0</formula>
    </cfRule>
    <cfRule type="expression" dxfId="498" priority="201">
      <formula>F48="pauschal"</formula>
    </cfRule>
  </conditionalFormatting>
  <conditionalFormatting sqref="H49">
    <cfRule type="expression" dxfId="497" priority="195">
      <formula>F49="pauschal"</formula>
    </cfRule>
    <cfRule type="expression" dxfId="496" priority="196">
      <formula>G49&gt;0</formula>
    </cfRule>
  </conditionalFormatting>
  <conditionalFormatting sqref="H52">
    <cfRule type="expression" dxfId="495" priority="16">
      <formula>G52&gt;0</formula>
    </cfRule>
    <cfRule type="expression" dxfId="494" priority="21">
      <formula>F52="pauschal"</formula>
    </cfRule>
    <cfRule type="expression" dxfId="493" priority="22">
      <formula>G52&gt;0</formula>
    </cfRule>
    <cfRule type="expression" dxfId="492" priority="15">
      <formula>F52="pauschal"</formula>
    </cfRule>
  </conditionalFormatting>
  <conditionalFormatting sqref="H53">
    <cfRule type="expression" dxfId="491" priority="190">
      <formula>G53&gt;0</formula>
    </cfRule>
    <cfRule type="expression" dxfId="490" priority="189">
      <formula>F53="pauschal"</formula>
    </cfRule>
  </conditionalFormatting>
  <conditionalFormatting sqref="H53:H54">
    <cfRule type="expression" dxfId="489" priority="177">
      <formula>F53="pauschal"</formula>
    </cfRule>
    <cfRule type="expression" dxfId="488" priority="178">
      <formula>G53&gt;0</formula>
    </cfRule>
  </conditionalFormatting>
  <conditionalFormatting sqref="H54">
    <cfRule type="expression" dxfId="487" priority="172">
      <formula>G54&gt;0</formula>
    </cfRule>
    <cfRule type="expression" dxfId="486" priority="171">
      <formula>F54="pauschal"</formula>
    </cfRule>
  </conditionalFormatting>
  <conditionalFormatting sqref="H58">
    <cfRule type="expression" dxfId="485" priority="166">
      <formula>G58&gt;0</formula>
    </cfRule>
    <cfRule type="expression" dxfId="484" priority="165">
      <formula>F58="pauschal"</formula>
    </cfRule>
  </conditionalFormatting>
  <conditionalFormatting sqref="H58:H59">
    <cfRule type="expression" dxfId="483" priority="154">
      <formula>G58&gt;0</formula>
    </cfRule>
    <cfRule type="expression" dxfId="482" priority="153">
      <formula>F58="pauschal"</formula>
    </cfRule>
  </conditionalFormatting>
  <conditionalFormatting sqref="H59">
    <cfRule type="expression" dxfId="481" priority="148">
      <formula>G59&gt;0</formula>
    </cfRule>
    <cfRule type="expression" dxfId="480" priority="147">
      <formula>F59="pauschal"</formula>
    </cfRule>
  </conditionalFormatting>
  <conditionalFormatting sqref="H63">
    <cfRule type="expression" dxfId="479" priority="141">
      <formula>F63="pauschal"</formula>
    </cfRule>
    <cfRule type="expression" dxfId="478" priority="142">
      <formula>G63&gt;0</formula>
    </cfRule>
  </conditionalFormatting>
  <conditionalFormatting sqref="H63:H64">
    <cfRule type="expression" dxfId="477" priority="129">
      <formula>F63="pauschal"</formula>
    </cfRule>
    <cfRule type="expression" dxfId="476" priority="130">
      <formula>G63&gt;0</formula>
    </cfRule>
  </conditionalFormatting>
  <conditionalFormatting sqref="H64:H65">
    <cfRule type="expression" dxfId="475" priority="118">
      <formula>G64&gt;0</formula>
    </cfRule>
    <cfRule type="expression" dxfId="474" priority="117">
      <formula>F64="pauschal"</formula>
    </cfRule>
  </conditionalFormatting>
  <conditionalFormatting sqref="H65:H66">
    <cfRule type="expression" dxfId="473" priority="105">
      <formula>F65="pauschal"</formula>
    </cfRule>
    <cfRule type="expression" dxfId="472" priority="106">
      <formula>G65&gt;0</formula>
    </cfRule>
  </conditionalFormatting>
  <conditionalFormatting sqref="H66:H67">
    <cfRule type="expression" dxfId="471" priority="94">
      <formula>G66&gt;0</formula>
    </cfRule>
    <cfRule type="expression" dxfId="470" priority="93">
      <formula>F66="pauschal"</formula>
    </cfRule>
  </conditionalFormatting>
  <conditionalFormatting sqref="H67:H68">
    <cfRule type="expression" dxfId="469" priority="82">
      <formula>G67&gt;0</formula>
    </cfRule>
    <cfRule type="expression" dxfId="468" priority="81">
      <formula>F67="pauschal"</formula>
    </cfRule>
  </conditionalFormatting>
  <conditionalFormatting sqref="H68:H69">
    <cfRule type="expression" dxfId="467" priority="70">
      <formula>G68&gt;0</formula>
    </cfRule>
    <cfRule type="expression" dxfId="466" priority="69">
      <formula>F68="pauschal"</formula>
    </cfRule>
  </conditionalFormatting>
  <conditionalFormatting sqref="H69">
    <cfRule type="expression" dxfId="465" priority="64">
      <formula>G69&gt;0</formula>
    </cfRule>
    <cfRule type="expression" dxfId="464" priority="63">
      <formula>F69="pauschal"</formula>
    </cfRule>
  </conditionalFormatting>
  <conditionalFormatting sqref="H73">
    <cfRule type="expression" dxfId="463" priority="58">
      <formula>G73&gt;0</formula>
    </cfRule>
    <cfRule type="expression" dxfId="462" priority="57">
      <formula>F73="pauschal"</formula>
    </cfRule>
  </conditionalFormatting>
  <conditionalFormatting sqref="H73:H74">
    <cfRule type="expression" dxfId="461" priority="45">
      <formula>F73="pauschal"</formula>
    </cfRule>
    <cfRule type="expression" dxfId="460" priority="46">
      <formula>G73&gt;0</formula>
    </cfRule>
  </conditionalFormatting>
  <conditionalFormatting sqref="H74:H75">
    <cfRule type="expression" dxfId="459" priority="34">
      <formula>G74&gt;0</formula>
    </cfRule>
    <cfRule type="expression" dxfId="458" priority="33">
      <formula>F74="pauschal"</formula>
    </cfRule>
  </conditionalFormatting>
  <conditionalFormatting sqref="H75">
    <cfRule type="expression" dxfId="457" priority="28">
      <formula>G75&gt;0</formula>
    </cfRule>
    <cfRule type="expression" dxfId="456" priority="27">
      <formula>F75="pauschal"</formula>
    </cfRule>
  </conditionalFormatting>
  <conditionalFormatting sqref="I13:I19">
    <cfRule type="expression" dxfId="455" priority="433">
      <formula>F13="prozentual"</formula>
    </cfRule>
    <cfRule type="expression" dxfId="454" priority="434">
      <formula>F13="pauschal"</formula>
    </cfRule>
  </conditionalFormatting>
  <conditionalFormatting sqref="I18">
    <cfRule type="expression" dxfId="453" priority="428">
      <formula>F18="pauschal"</formula>
    </cfRule>
    <cfRule type="expression" dxfId="452" priority="427">
      <formula>F18="prozentual"</formula>
    </cfRule>
  </conditionalFormatting>
  <conditionalFormatting sqref="I22">
    <cfRule type="expression" dxfId="451" priority="422">
      <formula>F22="pauschal"</formula>
    </cfRule>
    <cfRule type="expression" dxfId="450" priority="421">
      <formula>F22="prozentual"</formula>
    </cfRule>
  </conditionalFormatting>
  <conditionalFormatting sqref="I22:I24">
    <cfRule type="expression" dxfId="449" priority="409">
      <formula>F22="prozentual"</formula>
    </cfRule>
    <cfRule type="expression" dxfId="448" priority="410">
      <formula>F22="pauschal"</formula>
    </cfRule>
  </conditionalFormatting>
  <conditionalFormatting sqref="I23">
    <cfRule type="expression" dxfId="447" priority="404">
      <formula>F23="pauschal"</formula>
    </cfRule>
    <cfRule type="expression" dxfId="446" priority="403">
      <formula>F23="prozentual"</formula>
    </cfRule>
  </conditionalFormatting>
  <conditionalFormatting sqref="I27">
    <cfRule type="expression" dxfId="445" priority="398">
      <formula>F27="pauschal"</formula>
    </cfRule>
    <cfRule type="expression" dxfId="444" priority="397">
      <formula>F27="prozentual"</formula>
    </cfRule>
  </conditionalFormatting>
  <conditionalFormatting sqref="I27:I28">
    <cfRule type="expression" dxfId="443" priority="386">
      <formula>F27="pauschal"</formula>
    </cfRule>
    <cfRule type="expression" dxfId="442" priority="385">
      <formula>F27="prozentual"</formula>
    </cfRule>
  </conditionalFormatting>
  <conditionalFormatting sqref="I28:I29">
    <cfRule type="expression" dxfId="441" priority="374">
      <formula>F28="pauschal"</formula>
    </cfRule>
    <cfRule type="expression" dxfId="440" priority="373">
      <formula>F28="prozentual"</formula>
    </cfRule>
  </conditionalFormatting>
  <conditionalFormatting sqref="I29:I30">
    <cfRule type="expression" dxfId="439" priority="361">
      <formula>F29="prozentual"</formula>
    </cfRule>
    <cfRule type="expression" dxfId="438" priority="362">
      <formula>F29="pauschal"</formula>
    </cfRule>
  </conditionalFormatting>
  <conditionalFormatting sqref="I30:I31">
    <cfRule type="expression" dxfId="437" priority="350">
      <formula>F30="pauschal"</formula>
    </cfRule>
    <cfRule type="expression" dxfId="436" priority="349">
      <formula>F30="prozentual"</formula>
    </cfRule>
  </conditionalFormatting>
  <conditionalFormatting sqref="I31:I32">
    <cfRule type="expression" dxfId="435" priority="337">
      <formula>F31="prozentual"</formula>
    </cfRule>
    <cfRule type="expression" dxfId="434" priority="338">
      <formula>F31="pauschal"</formula>
    </cfRule>
  </conditionalFormatting>
  <conditionalFormatting sqref="I32:I33">
    <cfRule type="expression" dxfId="433" priority="326">
      <formula>F32="pauschal"</formula>
    </cfRule>
    <cfRule type="expression" dxfId="432" priority="325">
      <formula>F32="prozentual"</formula>
    </cfRule>
  </conditionalFormatting>
  <conditionalFormatting sqref="I33:I34">
    <cfRule type="expression" dxfId="431" priority="313">
      <formula>F33="prozentual"</formula>
    </cfRule>
    <cfRule type="expression" dxfId="430" priority="314">
      <formula>F33="pauschal"</formula>
    </cfRule>
  </conditionalFormatting>
  <conditionalFormatting sqref="I34:I35">
    <cfRule type="expression" dxfId="429" priority="301">
      <formula>F34="prozentual"</formula>
    </cfRule>
    <cfRule type="expression" dxfId="428" priority="302">
      <formula>F34="pauschal"</formula>
    </cfRule>
  </conditionalFormatting>
  <conditionalFormatting sqref="I35:I36">
    <cfRule type="expression" dxfId="427" priority="289">
      <formula>F35="prozentual"</formula>
    </cfRule>
    <cfRule type="expression" dxfId="426" priority="290">
      <formula>F35="pauschal"</formula>
    </cfRule>
  </conditionalFormatting>
  <conditionalFormatting sqref="I36:I37">
    <cfRule type="expression" dxfId="425" priority="277">
      <formula>F36="prozentual"</formula>
    </cfRule>
    <cfRule type="expression" dxfId="424" priority="278">
      <formula>F36="pauschal"</formula>
    </cfRule>
  </conditionalFormatting>
  <conditionalFormatting sqref="I37:I39">
    <cfRule type="expression" dxfId="423" priority="265">
      <formula>F37="prozentual"</formula>
    </cfRule>
    <cfRule type="expression" dxfId="422" priority="266">
      <formula>F37="pauschal"</formula>
    </cfRule>
  </conditionalFormatting>
  <conditionalFormatting sqref="I38">
    <cfRule type="expression" dxfId="421" priority="260">
      <formula>F38="pauschal"</formula>
    </cfRule>
    <cfRule type="expression" dxfId="420" priority="259">
      <formula>F38="prozentual"</formula>
    </cfRule>
  </conditionalFormatting>
  <conditionalFormatting sqref="I42">
    <cfRule type="expression" dxfId="419" priority="1">
      <formula>F42="prozentual"</formula>
    </cfRule>
    <cfRule type="expression" dxfId="418" priority="2">
      <formula>F42="pauschal"</formula>
    </cfRule>
  </conditionalFormatting>
  <conditionalFormatting sqref="I45">
    <cfRule type="expression" dxfId="417" priority="254">
      <formula>F45="pauschal"</formula>
    </cfRule>
    <cfRule type="expression" dxfId="416" priority="253">
      <formula>F45="prozentual"</formula>
    </cfRule>
  </conditionalFormatting>
  <conditionalFormatting sqref="I45:I46">
    <cfRule type="expression" dxfId="415" priority="242">
      <formula>F45="pauschal"</formula>
    </cfRule>
    <cfRule type="expression" dxfId="414" priority="241">
      <formula>F45="prozentual"</formula>
    </cfRule>
  </conditionalFormatting>
  <conditionalFormatting sqref="I46:I47">
    <cfRule type="expression" dxfId="413" priority="230">
      <formula>F46="pauschal"</formula>
    </cfRule>
    <cfRule type="expression" dxfId="412" priority="229">
      <formula>F46="prozentual"</formula>
    </cfRule>
  </conditionalFormatting>
  <conditionalFormatting sqref="I47:I48">
    <cfRule type="expression" dxfId="411" priority="218">
      <formula>F47="pauschal"</formula>
    </cfRule>
    <cfRule type="expression" dxfId="410" priority="217">
      <formula>F47="prozentual"</formula>
    </cfRule>
  </conditionalFormatting>
  <conditionalFormatting sqref="I48:I50">
    <cfRule type="expression" dxfId="409" priority="205">
      <formula>F48="prozentual"</formula>
    </cfRule>
    <cfRule type="expression" dxfId="408" priority="206">
      <formula>F48="pauschal"</formula>
    </cfRule>
  </conditionalFormatting>
  <conditionalFormatting sqref="I49">
    <cfRule type="expression" dxfId="407" priority="199">
      <formula>F49="prozentual"</formula>
    </cfRule>
    <cfRule type="expression" dxfId="406" priority="200">
      <formula>F49="pauschal"</formula>
    </cfRule>
  </conditionalFormatting>
  <conditionalFormatting sqref="I52">
    <cfRule type="expression" dxfId="405" priority="26">
      <formula>F52="pauschal"</formula>
    </cfRule>
    <cfRule type="expression" dxfId="404" priority="25">
      <formula>F52="prozentual"</formula>
    </cfRule>
    <cfRule type="expression" dxfId="403" priority="20">
      <formula>F52="pauschal"</formula>
    </cfRule>
    <cfRule type="expression" dxfId="402" priority="19">
      <formula>F52="prozentual"</formula>
    </cfRule>
  </conditionalFormatting>
  <conditionalFormatting sqref="I53">
    <cfRule type="expression" dxfId="401" priority="194">
      <formula>F53="pauschal"</formula>
    </cfRule>
    <cfRule type="expression" dxfId="400" priority="193">
      <formula>F53="prozentual"</formula>
    </cfRule>
  </conditionalFormatting>
  <conditionalFormatting sqref="I53:I55">
    <cfRule type="expression" dxfId="399" priority="181">
      <formula>F53="prozentual"</formula>
    </cfRule>
    <cfRule type="expression" dxfId="398" priority="182">
      <formula>F53="pauschal"</formula>
    </cfRule>
  </conditionalFormatting>
  <conditionalFormatting sqref="I54">
    <cfRule type="expression" dxfId="397" priority="175">
      <formula>F54="prozentual"</formula>
    </cfRule>
    <cfRule type="expression" dxfId="396" priority="176">
      <formula>F54="pauschal"</formula>
    </cfRule>
  </conditionalFormatting>
  <conditionalFormatting sqref="I58">
    <cfRule type="expression" dxfId="395" priority="169">
      <formula>F58="prozentual"</formula>
    </cfRule>
    <cfRule type="expression" dxfId="394" priority="170">
      <formula>F58="pauschal"</formula>
    </cfRule>
  </conditionalFormatting>
  <conditionalFormatting sqref="I58:I60">
    <cfRule type="expression" dxfId="393" priority="158">
      <formula>F58="pauschal"</formula>
    </cfRule>
    <cfRule type="expression" dxfId="392" priority="157">
      <formula>F58="prozentual"</formula>
    </cfRule>
  </conditionalFormatting>
  <conditionalFormatting sqref="I59">
    <cfRule type="expression" dxfId="391" priority="151">
      <formula>F59="prozentual"</formula>
    </cfRule>
    <cfRule type="expression" dxfId="390" priority="152">
      <formula>F59="pauschal"</formula>
    </cfRule>
  </conditionalFormatting>
  <conditionalFormatting sqref="I63">
    <cfRule type="expression" dxfId="389" priority="145">
      <formula>F63="prozentual"</formula>
    </cfRule>
    <cfRule type="expression" dxfId="388" priority="146">
      <formula>F63="pauschal"</formula>
    </cfRule>
  </conditionalFormatting>
  <conditionalFormatting sqref="I63:I64">
    <cfRule type="expression" dxfId="387" priority="134">
      <formula>F63="pauschal"</formula>
    </cfRule>
    <cfRule type="expression" dxfId="386" priority="133">
      <formula>F63="prozentual"</formula>
    </cfRule>
  </conditionalFormatting>
  <conditionalFormatting sqref="I64:I65">
    <cfRule type="expression" dxfId="385" priority="121">
      <formula>F64="prozentual"</formula>
    </cfRule>
    <cfRule type="expression" dxfId="384" priority="122">
      <formula>F64="pauschal"</formula>
    </cfRule>
  </conditionalFormatting>
  <conditionalFormatting sqref="I65:I66">
    <cfRule type="expression" dxfId="383" priority="109">
      <formula>F65="prozentual"</formula>
    </cfRule>
    <cfRule type="expression" dxfId="382" priority="110">
      <formula>F65="pauschal"</formula>
    </cfRule>
  </conditionalFormatting>
  <conditionalFormatting sqref="I66:I67">
    <cfRule type="expression" dxfId="381" priority="98">
      <formula>F66="pauschal"</formula>
    </cfRule>
    <cfRule type="expression" dxfId="380" priority="97">
      <formula>F66="prozentual"</formula>
    </cfRule>
  </conditionalFormatting>
  <conditionalFormatting sqref="I67:I68">
    <cfRule type="expression" dxfId="379" priority="86">
      <formula>F67="pauschal"</formula>
    </cfRule>
    <cfRule type="expression" dxfId="378" priority="85">
      <formula>F67="prozentual"</formula>
    </cfRule>
  </conditionalFormatting>
  <conditionalFormatting sqref="I68:I70">
    <cfRule type="expression" dxfId="377" priority="73">
      <formula>F68="prozentual"</formula>
    </cfRule>
    <cfRule type="expression" dxfId="376" priority="74">
      <formula>F68="pauschal"</formula>
    </cfRule>
  </conditionalFormatting>
  <conditionalFormatting sqref="I69">
    <cfRule type="expression" dxfId="375" priority="67">
      <formula>F69="prozentual"</formula>
    </cfRule>
    <cfRule type="expression" dxfId="374" priority="68">
      <formula>F69="pauschal"</formula>
    </cfRule>
  </conditionalFormatting>
  <conditionalFormatting sqref="I73">
    <cfRule type="expression" dxfId="373" priority="61">
      <formula>F73="prozentual"</formula>
    </cfRule>
    <cfRule type="expression" dxfId="372" priority="62">
      <formula>F73="pauschal"</formula>
    </cfRule>
  </conditionalFormatting>
  <conditionalFormatting sqref="I73:I74">
    <cfRule type="expression" dxfId="371" priority="49">
      <formula>F73="prozentual"</formula>
    </cfRule>
    <cfRule type="expression" dxfId="370" priority="50">
      <formula>F73="pauschal"</formula>
    </cfRule>
  </conditionalFormatting>
  <conditionalFormatting sqref="I74:I76">
    <cfRule type="expression" dxfId="369" priority="38">
      <formula>F74="pauschal"</formula>
    </cfRule>
    <cfRule type="expression" dxfId="368" priority="37">
      <formula>F74="prozentual"</formula>
    </cfRule>
  </conditionalFormatting>
  <conditionalFormatting sqref="I75">
    <cfRule type="expression" dxfId="367" priority="32">
      <formula>F75="pauschal"</formula>
    </cfRule>
    <cfRule type="expression" dxfId="366" priority="31">
      <formula>F75="prozentual"</formula>
    </cfRule>
  </conditionalFormatting>
  <dataValidations count="1">
    <dataValidation type="list" allowBlank="1" showInputMessage="1" showErrorMessage="1" sqref="F45:F49 F53:F54 F73:F75 F63:F69 F58:F59 F13:F18 F27:F38 F22:F23" xr:uid="{00000000-0002-0000-1D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Tabelle27">
    <pageSetUpPr fitToPage="1"/>
  </sheetPr>
  <dimension ref="A1:AJ112"/>
  <sheetViews>
    <sheetView view="pageBreakPreview" topLeftCell="A25" zoomScale="106" zoomScaleNormal="100" zoomScaleSheetLayoutView="106" workbookViewId="0">
      <selection activeCell="A43" sqref="A43:I43"/>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6" width="11.42578125" style="45" hidden="1" customWidth="1"/>
    <col min="37" max="16384" width="11.42578125" style="45"/>
  </cols>
  <sheetData>
    <row r="1" spans="1:25" ht="15.95" customHeight="1" thickBot="1" x14ac:dyDescent="0.25">
      <c r="A1" s="44" t="str">
        <f>Herstellkosten!A1</f>
        <v>Bieter:</v>
      </c>
      <c r="L1" s="45" t="s">
        <v>33</v>
      </c>
      <c r="M1" s="45" t="s">
        <v>45</v>
      </c>
    </row>
    <row r="2" spans="1:25" ht="15.95" customHeight="1" thickTop="1" thickBot="1" x14ac:dyDescent="0.25">
      <c r="A2" s="672" t="str">
        <f>' Gesamthonorar'!A2:I2</f>
        <v>Musterbietername</v>
      </c>
      <c r="B2" s="673"/>
      <c r="C2" s="673"/>
      <c r="D2" s="673"/>
      <c r="E2" s="673"/>
      <c r="F2" s="673"/>
      <c r="G2" s="673"/>
      <c r="H2" s="673"/>
      <c r="I2" s="674"/>
      <c r="L2" s="45" t="s">
        <v>34</v>
      </c>
      <c r="M2" s="45" t="s">
        <v>46</v>
      </c>
    </row>
    <row r="3" spans="1:25" ht="15.95" customHeight="1" thickTop="1" x14ac:dyDescent="0.2">
      <c r="A3" s="675" t="str">
        <f>' Gesamthonorar'!A3:I3</f>
        <v>Musterstrasse, D-00000 Musterstadt</v>
      </c>
      <c r="B3" s="676"/>
      <c r="C3" s="676"/>
      <c r="D3" s="676"/>
      <c r="E3" s="676"/>
      <c r="F3" s="676"/>
      <c r="G3" s="676"/>
      <c r="H3" s="676"/>
      <c r="I3" s="677"/>
      <c r="L3" s="45" t="s">
        <v>35</v>
      </c>
    </row>
    <row r="4" spans="1:25" ht="15.95" customHeight="1" thickBot="1" x14ac:dyDescent="0.25">
      <c r="A4" s="678" t="str">
        <f>' Gesamthonorar'!A4:I4</f>
        <v>Fon: +00 0000 00000, Fax: +00 0000 00000, Email: muster@muster-buero.de</v>
      </c>
      <c r="B4" s="679"/>
      <c r="C4" s="679"/>
      <c r="D4" s="679"/>
      <c r="E4" s="679"/>
      <c r="F4" s="679"/>
      <c r="G4" s="679"/>
      <c r="H4" s="679"/>
      <c r="I4" s="680"/>
      <c r="L4" s="45" t="s">
        <v>36</v>
      </c>
      <c r="Y4" s="87">
        <f>G23+G24</f>
        <v>508210.04503174592</v>
      </c>
    </row>
    <row r="5" spans="1:25" ht="15.95" customHeight="1" thickTop="1" thickBot="1" x14ac:dyDescent="0.25">
      <c r="A5" s="46"/>
      <c r="B5" s="46"/>
      <c r="C5" s="46"/>
      <c r="D5" s="46"/>
      <c r="E5" s="46"/>
      <c r="F5" s="46"/>
      <c r="G5" s="46"/>
      <c r="H5" s="46"/>
      <c r="I5" s="46"/>
      <c r="L5" s="45" t="s">
        <v>37</v>
      </c>
    </row>
    <row r="6" spans="1:25" ht="35.1" customHeight="1" x14ac:dyDescent="0.25">
      <c r="A6" s="44" t="s">
        <v>0</v>
      </c>
      <c r="C6" s="55" t="s">
        <v>1044</v>
      </c>
      <c r="L6" s="88">
        <v>0</v>
      </c>
      <c r="N6" s="3" t="s">
        <v>43</v>
      </c>
      <c r="O6" s="3"/>
      <c r="P6" s="4"/>
      <c r="Q6" s="849" t="s">
        <v>44</v>
      </c>
      <c r="R6" s="849"/>
      <c r="S6" s="849"/>
      <c r="T6" s="849"/>
      <c r="U6" s="849"/>
      <c r="V6" s="849"/>
      <c r="W6" s="849"/>
      <c r="X6" s="89">
        <f>G25</f>
        <v>196113.18185901036</v>
      </c>
    </row>
    <row r="7" spans="1:25" ht="16.5" customHeight="1" x14ac:dyDescent="0.2">
      <c r="A7" s="44"/>
      <c r="L7" s="88">
        <v>0.01</v>
      </c>
      <c r="N7" s="5"/>
      <c r="O7" s="6" t="str">
        <f>IF(R5="voll","","gem. § 32 (2) HOAI")</f>
        <v>gem. § 32 (2) HOAI</v>
      </c>
      <c r="P7" s="6"/>
      <c r="Q7" s="6"/>
      <c r="R7" s="6"/>
      <c r="S7" s="845" t="str">
        <f>IF(R5="voll","",(IF(X6&gt;0.25*Y4,"gemindert anrechenbar, da","voll anrechenbar, da")))</f>
        <v>gemindert anrechenbar, da</v>
      </c>
      <c r="T7" s="845"/>
      <c r="U7" s="845"/>
      <c r="V7" s="845"/>
      <c r="W7" s="845"/>
      <c r="X7" s="846"/>
    </row>
    <row r="8" spans="1:25" ht="16.5" customHeight="1" thickBot="1" x14ac:dyDescent="0.25">
      <c r="A8" s="44" t="str">
        <f>Herstellkosten!A8</f>
        <v>VgV-Verhandlungsverfahren: Fachplanung Tragwerksplanung</v>
      </c>
      <c r="L8" s="88">
        <v>0.02</v>
      </c>
      <c r="N8" s="6"/>
      <c r="O8" s="850">
        <f>IF(R5="voll",0,X6)</f>
        <v>196113.18185901036</v>
      </c>
      <c r="P8" s="850"/>
      <c r="Q8" s="845" t="str">
        <f>IF(R5="voll","",IF(X6&gt;0.25*Y4,"25% der sonstigen anrechenbaren Kosten übersteigt;","25% der sonstigen anrechenbaren Kosten nicht übersteigt;"))</f>
        <v>25% der sonstigen anrechenbaren Kosten übersteigt;</v>
      </c>
      <c r="R8" s="845"/>
      <c r="S8" s="845"/>
      <c r="T8" s="845"/>
      <c r="U8" s="845"/>
      <c r="V8" s="845"/>
      <c r="W8" s="845"/>
      <c r="X8" s="846"/>
    </row>
    <row r="9" spans="1:25"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7"/>
    </row>
    <row r="10" spans="1:25" ht="15" thickTop="1" x14ac:dyDescent="0.2">
      <c r="L10" s="88">
        <v>0.04</v>
      </c>
      <c r="N10" s="847" t="str">
        <f>IF(R5="voll","",IF(X6&gt;0.25*Y4,"Minderung: voll anrechenbar bis 25% von","daher voll anrechenbar: 100% von"))</f>
        <v>Minderung: voll anrechenbar bis 25% von</v>
      </c>
      <c r="O10" s="848"/>
      <c r="P10" s="848"/>
      <c r="Q10" s="848"/>
      <c r="R10" s="848"/>
      <c r="S10" s="848"/>
      <c r="T10" s="851">
        <f>IF(H25="voll",0,IF(X6&gt;=0.25*Y4,Y4,X6))</f>
        <v>508210.04503174592</v>
      </c>
      <c r="U10" s="851"/>
      <c r="V10" s="851"/>
      <c r="W10" s="11" t="str">
        <f>IF(R5="voll","","=")</f>
        <v>=</v>
      </c>
      <c r="X10" s="9">
        <f>IF(R5="voll",0,IF(X6&gt;0.25*Y4,0.25*T10,X6))</f>
        <v>127052.51125793648</v>
      </c>
    </row>
    <row r="11" spans="1:25" x14ac:dyDescent="0.2">
      <c r="A11" s="90" t="s">
        <v>219</v>
      </c>
      <c r="L11" s="88">
        <v>0.05</v>
      </c>
      <c r="N11" s="8" t="str">
        <f>IF(R5="voll","",IF(X6&gt;0.25*Y4,"und den diese Summe übersteigenden Betrag zu 50%:",""))</f>
        <v>und den diese Summe übersteigenden Betrag zu 50%:</v>
      </c>
      <c r="O11" s="8"/>
      <c r="P11" s="8"/>
      <c r="Q11" s="8"/>
      <c r="R11" s="8"/>
      <c r="S11" s="8"/>
      <c r="T11" s="8"/>
      <c r="U11" s="8"/>
      <c r="V11" s="8"/>
      <c r="W11" s="8"/>
      <c r="X11" s="8"/>
    </row>
    <row r="12" spans="1:25" ht="15" thickBot="1" x14ac:dyDescent="0.25">
      <c r="L12" s="88">
        <v>0.06</v>
      </c>
      <c r="N12" s="865">
        <f>IF(R5="voll",0,IF(X6&gt;0.25*Y4,X6,0))</f>
        <v>196113.18185901036</v>
      </c>
      <c r="O12" s="851"/>
      <c r="P12" s="11" t="str">
        <f>IF(R5="voll","",IF(X6&gt;0.25*Y4,"-",""))</f>
        <v>-</v>
      </c>
      <c r="Q12" s="851">
        <f>IF(R5="voll",0,IF(X6&gt;0.25*Y4,X10,0))</f>
        <v>127052.51125793648</v>
      </c>
      <c r="R12" s="851"/>
      <c r="S12" s="11" t="str">
        <f>IF(R5="voll","",IF(X6&gt;0.25*Y4,"=",""))</f>
        <v>=</v>
      </c>
      <c r="T12" s="851">
        <f>IF(R5="voll","",IF(X6&gt;0.25*Y4,N12-Q12,""))</f>
        <v>69060.670601073885</v>
      </c>
      <c r="U12" s="851"/>
      <c r="V12" s="851"/>
      <c r="W12" s="8"/>
      <c r="X12" s="8"/>
    </row>
    <row r="13" spans="1:25" ht="16.5" thickTop="1" thickBot="1" x14ac:dyDescent="0.3">
      <c r="A13" s="35" t="s">
        <v>29</v>
      </c>
      <c r="B13" s="91"/>
      <c r="C13" s="177" t="str">
        <f>'Honorar Architekt'!C13</f>
        <v>III</v>
      </c>
      <c r="D13" s="35" t="s">
        <v>231</v>
      </c>
      <c r="E13" s="91"/>
      <c r="F13" s="121">
        <v>0</v>
      </c>
      <c r="G13" s="35" t="s">
        <v>234</v>
      </c>
      <c r="H13" s="91"/>
      <c r="I13" s="123">
        <v>0</v>
      </c>
      <c r="L13" s="88">
        <v>7.0000000000000007E-2</v>
      </c>
      <c r="N13" s="8"/>
      <c r="O13" s="8"/>
      <c r="P13" s="8"/>
      <c r="Q13" s="10" t="str">
        <f>IF(R5="voll",0,IF(X6&gt;0.25*Y4,"50%",))</f>
        <v>50%</v>
      </c>
      <c r="R13" s="866" t="str">
        <f>IF(R5="voll","",IF(X6&gt;0.25*Y4,"von",""))</f>
        <v>von</v>
      </c>
      <c r="S13" s="866"/>
      <c r="T13" s="867">
        <f>IF(R5="voll",0,IF(X6&gt;0.25*Y4,T12,0))</f>
        <v>69060.670601073885</v>
      </c>
      <c r="U13" s="867"/>
      <c r="V13" s="867"/>
      <c r="W13" s="11" t="str">
        <f>IF(R5="voll","",IF(X6&gt;0.25*Y4,"=",""))</f>
        <v>=</v>
      </c>
      <c r="X13" s="9">
        <f>IF(R5="voll",0,IF(X6&gt;0.25*Y4,Q13*T13,0))</f>
        <v>34530.335300536943</v>
      </c>
    </row>
    <row r="14" spans="1:25" ht="15" x14ac:dyDescent="0.25">
      <c r="A14" s="36" t="s">
        <v>30</v>
      </c>
      <c r="B14" s="92"/>
      <c r="C14" s="119">
        <v>0</v>
      </c>
      <c r="D14" s="36"/>
      <c r="E14" s="92"/>
      <c r="F14" s="143"/>
      <c r="G14" s="36" t="s">
        <v>286</v>
      </c>
      <c r="H14" s="92"/>
      <c r="I14" s="124">
        <v>0</v>
      </c>
      <c r="L14" s="88">
        <v>0.08</v>
      </c>
      <c r="X14" s="94">
        <f>X13+X10</f>
        <v>161582.84655847342</v>
      </c>
    </row>
    <row r="15" spans="1:25" ht="15.75" thickBot="1" x14ac:dyDescent="0.3">
      <c r="A15" s="37" t="s">
        <v>32</v>
      </c>
      <c r="B15" s="95"/>
      <c r="C15" s="120">
        <v>0</v>
      </c>
      <c r="D15" s="852" t="str">
        <f>IF(AND(F13&gt;0,F14&gt;0),"Kombinierte Zuschläge nach HOAI nicht möglich!","")</f>
        <v/>
      </c>
      <c r="E15" s="853"/>
      <c r="F15" s="854"/>
      <c r="G15" s="37" t="s">
        <v>89</v>
      </c>
      <c r="H15" s="95"/>
      <c r="I15" s="125">
        <v>0</v>
      </c>
      <c r="L15" s="88">
        <v>0.09</v>
      </c>
    </row>
    <row r="16" spans="1:25" ht="15" thickTop="1" x14ac:dyDescent="0.2">
      <c r="D16" s="2"/>
      <c r="L16" s="88">
        <v>0.1</v>
      </c>
      <c r="Y16" s="87">
        <f>B23+B24</f>
        <v>1016420.0900634918</v>
      </c>
    </row>
    <row r="17" spans="1:25" x14ac:dyDescent="0.2">
      <c r="A17" s="90" t="s">
        <v>508</v>
      </c>
      <c r="D17" s="2"/>
      <c r="L17" s="88">
        <v>0.11</v>
      </c>
      <c r="Y17" s="87"/>
    </row>
    <row r="18" spans="1:25" ht="15" thickBot="1" x14ac:dyDescent="0.25">
      <c r="D18" s="2"/>
      <c r="L18" s="88">
        <v>0.12</v>
      </c>
      <c r="Y18" s="87"/>
    </row>
    <row r="19" spans="1:25" ht="16.5" thickTop="1" thickBot="1" x14ac:dyDescent="0.3">
      <c r="A19" s="176">
        <v>1</v>
      </c>
      <c r="B19" s="916" t="s">
        <v>503</v>
      </c>
      <c r="C19" s="856"/>
      <c r="D19" s="856"/>
      <c r="E19" s="856"/>
      <c r="F19" s="856"/>
      <c r="G19" s="856"/>
      <c r="H19" s="856"/>
      <c r="I19" s="857"/>
      <c r="L19" s="88">
        <v>0.13</v>
      </c>
      <c r="Y19" s="87"/>
    </row>
    <row r="20" spans="1:25" ht="16.5" thickTop="1" thickBot="1" x14ac:dyDescent="0.3">
      <c r="A20" s="858" t="s">
        <v>520</v>
      </c>
      <c r="B20" s="859"/>
      <c r="C20" s="859"/>
      <c r="D20" s="859"/>
      <c r="E20" s="859"/>
      <c r="F20" s="859"/>
      <c r="G20" s="859"/>
      <c r="H20" s="859"/>
      <c r="I20" s="860"/>
      <c r="L20" s="88"/>
      <c r="Y20" s="87"/>
    </row>
    <row r="21" spans="1:25" ht="15" thickTop="1" x14ac:dyDescent="0.2">
      <c r="D21" s="2"/>
      <c r="L21" s="88">
        <v>0.14000000000000001</v>
      </c>
      <c r="Y21" s="87"/>
    </row>
    <row r="22" spans="1:25" ht="15" thickBot="1" x14ac:dyDescent="0.25">
      <c r="A22" s="57" t="s">
        <v>39</v>
      </c>
      <c r="D22" s="34" t="s">
        <v>26</v>
      </c>
      <c r="F22" s="57" t="s">
        <v>200</v>
      </c>
      <c r="I22" s="34" t="s">
        <v>201</v>
      </c>
      <c r="L22" s="88">
        <v>0.15</v>
      </c>
    </row>
    <row r="23" spans="1:25" x14ac:dyDescent="0.2">
      <c r="A23" s="57" t="s">
        <v>40</v>
      </c>
      <c r="B23" s="96">
        <f>Herstellkosten!E13</f>
        <v>25693.417366946778</v>
      </c>
      <c r="D23" s="96">
        <f>B23</f>
        <v>25693.417366946778</v>
      </c>
      <c r="F23" s="57" t="s">
        <v>40</v>
      </c>
      <c r="G23" s="96">
        <f>Herstellkosten!E57</f>
        <v>12846.708683473389</v>
      </c>
      <c r="I23" s="96">
        <f>G23</f>
        <v>12846.708683473389</v>
      </c>
      <c r="L23" s="88">
        <v>0.16</v>
      </c>
      <c r="N23" s="3" t="s">
        <v>43</v>
      </c>
      <c r="O23" s="3"/>
      <c r="P23" s="4"/>
      <c r="Q23" s="849" t="s">
        <v>44</v>
      </c>
      <c r="R23" s="849"/>
      <c r="S23" s="849"/>
      <c r="T23" s="849"/>
      <c r="U23" s="849"/>
      <c r="V23" s="849"/>
      <c r="W23" s="849"/>
      <c r="X23" s="89">
        <f>B25</f>
        <v>392226.36371802073</v>
      </c>
    </row>
    <row r="24" spans="1:25" x14ac:dyDescent="0.2">
      <c r="A24" s="57" t="s">
        <v>41</v>
      </c>
      <c r="B24" s="96">
        <f>Herstellkosten!E19</f>
        <v>990726.67269654502</v>
      </c>
      <c r="D24" s="96">
        <f>B24</f>
        <v>990726.67269654502</v>
      </c>
      <c r="F24" s="57" t="s">
        <v>41</v>
      </c>
      <c r="G24" s="96">
        <f>Herstellkosten!E63</f>
        <v>495363.33634827251</v>
      </c>
      <c r="I24" s="96">
        <f>G24</f>
        <v>495363.33634827251</v>
      </c>
      <c r="L24" s="88">
        <v>0.17</v>
      </c>
      <c r="N24" s="5"/>
      <c r="O24" s="6" t="str">
        <f>IF(R22="voll","","gem. § 32 (2) HOAI")</f>
        <v>gem. § 32 (2) HOAI</v>
      </c>
      <c r="P24" s="6"/>
      <c r="Q24" s="6"/>
      <c r="R24" s="6"/>
      <c r="S24" s="845" t="str">
        <f>IF(R22="voll","",(IF(X23&gt;0.25*Y16,"gemindert anrechenbar, da","voll anrechenbar, da")))</f>
        <v>gemindert anrechenbar, da</v>
      </c>
      <c r="T24" s="845"/>
      <c r="U24" s="845"/>
      <c r="V24" s="845"/>
      <c r="W24" s="845"/>
      <c r="X24" s="846"/>
    </row>
    <row r="25" spans="1:25" ht="15" thickBot="1" x14ac:dyDescent="0.25">
      <c r="A25" s="57" t="s">
        <v>42</v>
      </c>
      <c r="B25" s="96">
        <f>Herstellkosten!E30</f>
        <v>392226.36371802073</v>
      </c>
      <c r="C25" s="116" t="s">
        <v>45</v>
      </c>
      <c r="D25" s="96">
        <f>IF(C25="voll",B25,X31)</f>
        <v>323165.69311694684</v>
      </c>
      <c r="F25" s="57" t="s">
        <v>42</v>
      </c>
      <c r="G25" s="96">
        <f>Herstellkosten!E86</f>
        <v>196113.18185901036</v>
      </c>
      <c r="H25" s="116" t="s">
        <v>45</v>
      </c>
      <c r="I25" s="96">
        <f>IF(H25="voll",G25,X14)</f>
        <v>161582.84655847342</v>
      </c>
      <c r="L25" s="88">
        <v>0.18</v>
      </c>
      <c r="N25" s="6"/>
      <c r="O25" s="850">
        <f>IF(R22="voll",0,X23)</f>
        <v>392226.36371802073</v>
      </c>
      <c r="P25" s="850"/>
      <c r="Q25" s="845" t="str">
        <f>IF(R22="voll","",IF(X23&gt;0.25*Y16,"25% der sonstigen anrechenbaren Kosten übersteigt;","25% der sonstigen anrechenbaren Kosten nicht übersteigt;"))</f>
        <v>25% der sonstigen anrechenbaren Kosten übersteigt;</v>
      </c>
      <c r="R25" s="845"/>
      <c r="S25" s="845"/>
      <c r="T25" s="845"/>
      <c r="U25" s="845"/>
      <c r="V25" s="845"/>
      <c r="W25" s="845"/>
      <c r="X25" s="846"/>
    </row>
    <row r="26" spans="1:25" x14ac:dyDescent="0.2">
      <c r="D26" s="98">
        <f>D25+D24+D23</f>
        <v>1339585.7831804387</v>
      </c>
      <c r="I26" s="98">
        <f>I25+I24+I23</f>
        <v>669792.89159021934</v>
      </c>
      <c r="L26" s="88">
        <v>0.19</v>
      </c>
      <c r="N26" s="8"/>
      <c r="O26" s="8"/>
      <c r="P26" s="8"/>
      <c r="Q26" s="8"/>
      <c r="R26" s="8"/>
      <c r="S26" s="8"/>
      <c r="T26" s="8"/>
      <c r="U26" s="8"/>
      <c r="V26" s="8"/>
      <c r="W26" s="8"/>
      <c r="X26" s="7"/>
    </row>
    <row r="27" spans="1:25" ht="15" thickBot="1" x14ac:dyDescent="0.25">
      <c r="F27" s="57" t="s">
        <v>48</v>
      </c>
      <c r="I27" s="96">
        <f>Herstellkosten!E64</f>
        <v>0</v>
      </c>
      <c r="L27" s="88">
        <v>0.2</v>
      </c>
      <c r="N27" s="847" t="str">
        <f>IF(R22="voll","",IF(X23&gt;0.25*Y16,"Minderung: voll anrechenbar bis 25% von","daher voll anrechenbar: 100% von"))</f>
        <v>Minderung: voll anrechenbar bis 25% von</v>
      </c>
      <c r="O27" s="848"/>
      <c r="P27" s="848"/>
      <c r="Q27" s="848"/>
      <c r="R27" s="848"/>
      <c r="S27" s="848"/>
      <c r="T27" s="851">
        <f>IF(C25="voll",0,IF(X23&gt;=0.25*Y16,Y16,X23))</f>
        <v>1016420.0900634918</v>
      </c>
      <c r="U27" s="851"/>
      <c r="V27" s="851"/>
      <c r="W27" s="11" t="str">
        <f>IF(R22="voll","","=")</f>
        <v>=</v>
      </c>
      <c r="X27" s="9">
        <f>IF(R22="voll",0,IF(X23&gt;0.25*Y16,0.25*T27,X23))</f>
        <v>254105.02251587296</v>
      </c>
    </row>
    <row r="28" spans="1:25" x14ac:dyDescent="0.2">
      <c r="I28" s="98">
        <f>I27+I26</f>
        <v>669792.89159021934</v>
      </c>
      <c r="L28" s="88">
        <v>0.21</v>
      </c>
      <c r="N28" s="8" t="str">
        <f>IF(R22="voll","",IF(X23&gt;0.25*Y16,"und den diese Summe übersteigenden Betrag zu 50%:",""))</f>
        <v>und den diese Summe übersteigenden Betrag zu 50%:</v>
      </c>
      <c r="O28" s="8"/>
      <c r="P28" s="8"/>
      <c r="Q28" s="8"/>
      <c r="R28" s="8"/>
      <c r="S28" s="8"/>
      <c r="T28" s="8"/>
      <c r="U28" s="8"/>
      <c r="V28" s="8"/>
      <c r="W28" s="8"/>
      <c r="X28" s="8"/>
    </row>
    <row r="29" spans="1:25" x14ac:dyDescent="0.2">
      <c r="A29" s="57" t="s">
        <v>139</v>
      </c>
      <c r="E29" s="127">
        <f>I28+D26</f>
        <v>2009378.6747706579</v>
      </c>
      <c r="L29" s="88">
        <v>0.22</v>
      </c>
      <c r="N29" s="865">
        <f>IF(R22="voll",0,IF(X23&gt;0.25*Y16,X23,0))</f>
        <v>392226.36371802073</v>
      </c>
      <c r="O29" s="851"/>
      <c r="P29" s="11" t="str">
        <f>IF(R22="voll","",IF(X23&gt;0.25*Y16,"-",""))</f>
        <v>-</v>
      </c>
      <c r="Q29" s="851">
        <f>IF(R22="voll",0,IF(X23&gt;0.25*Y16,X27,0))</f>
        <v>254105.02251587296</v>
      </c>
      <c r="R29" s="851"/>
      <c r="S29" s="11" t="str">
        <f>IF(R22="voll","",IF(X23&gt;0.25*Y16,"=",""))</f>
        <v>=</v>
      </c>
      <c r="T29" s="851">
        <f>IF(R22="voll","",IF(X23&gt;0.25*Y16,N29-Q29,""))</f>
        <v>138121.34120214777</v>
      </c>
      <c r="U29" s="851"/>
      <c r="V29" s="851"/>
      <c r="W29" s="8"/>
      <c r="X29" s="8"/>
    </row>
    <row r="30" spans="1:25" ht="15" thickBot="1" x14ac:dyDescent="0.25">
      <c r="A30" s="57" t="s">
        <v>49</v>
      </c>
      <c r="E30" s="127">
        <f>IF(E29&lt;250000,0,IF(E29&gt;25000000,0,P86))</f>
        <v>4976.6870046908507</v>
      </c>
      <c r="L30" s="88">
        <v>0.23</v>
      </c>
      <c r="N30" s="8"/>
      <c r="O30" s="8"/>
      <c r="P30" s="8"/>
      <c r="Q30" s="10" t="str">
        <f>IF(R22="voll",0,IF(X23&gt;0.25*Y16,"50%",""))</f>
        <v>50%</v>
      </c>
      <c r="R30" s="866" t="str">
        <f>IF(R22="voll","",IF(X23&gt;0.25*Y16,"von",""))</f>
        <v>von</v>
      </c>
      <c r="S30" s="866"/>
      <c r="T30" s="867">
        <f>IF(R22="voll",0,IF(X23&gt;0.25*Y16,T29,""))</f>
        <v>138121.34120214777</v>
      </c>
      <c r="U30" s="867"/>
      <c r="V30" s="867"/>
      <c r="W30" s="11" t="str">
        <f>IF(R22="voll","",IF(X23&gt;0.25*Y16,"=",""))</f>
        <v>=</v>
      </c>
      <c r="X30" s="9">
        <f>IF(R22="voll",0,IF(X23&gt;0.25*Y16,Q30*T30,0))</f>
        <v>69060.670601073885</v>
      </c>
    </row>
    <row r="31" spans="1:25" x14ac:dyDescent="0.2">
      <c r="A31" s="57" t="s">
        <v>73</v>
      </c>
      <c r="D31" s="129">
        <f>IF(E29&lt;250000,"Unter Tabelle",E30/E29*D26)</f>
        <v>3317.791336460567</v>
      </c>
      <c r="E31" s="100"/>
      <c r="F31" s="57" t="s">
        <v>202</v>
      </c>
      <c r="I31" s="129">
        <f>IF(E29&lt;250000,"Unter Tabelle",E30/E29*I28)</f>
        <v>1658.8956682302835</v>
      </c>
      <c r="L31" s="88">
        <v>0.24</v>
      </c>
      <c r="X31" s="94">
        <f>X30+X27</f>
        <v>323165.69311694684</v>
      </c>
    </row>
    <row r="32" spans="1:25" ht="15" thickBot="1" x14ac:dyDescent="0.25">
      <c r="F32" s="57" t="s">
        <v>230</v>
      </c>
      <c r="I32" s="129">
        <f>IF(E29&lt;250000,"Unter Tabelle",(I31*F13))</f>
        <v>0</v>
      </c>
      <c r="L32" s="88">
        <v>0.25</v>
      </c>
    </row>
    <row r="33" spans="1:36" x14ac:dyDescent="0.2">
      <c r="F33" s="2" t="s">
        <v>232</v>
      </c>
      <c r="I33" s="108">
        <f>IF(E29&lt;250000,"Unter Tabelle",I31+I32)</f>
        <v>1658.8956682302835</v>
      </c>
      <c r="L33" s="88">
        <v>0.26</v>
      </c>
    </row>
    <row r="34" spans="1:36" x14ac:dyDescent="0.2">
      <c r="F34" s="2"/>
      <c r="I34" s="129"/>
      <c r="L34" s="88">
        <v>0.27</v>
      </c>
    </row>
    <row r="35" spans="1:36" ht="15" thickBot="1" x14ac:dyDescent="0.25">
      <c r="B35" s="178" t="s">
        <v>229</v>
      </c>
      <c r="C35" s="102" t="s">
        <v>84</v>
      </c>
      <c r="G35" s="178" t="s">
        <v>229</v>
      </c>
      <c r="H35" s="102" t="s">
        <v>84</v>
      </c>
      <c r="I35" s="129"/>
      <c r="L35" s="88">
        <v>0.28000000000000003</v>
      </c>
    </row>
    <row r="36" spans="1:36" ht="16.5" thickTop="1" thickBot="1" x14ac:dyDescent="0.3">
      <c r="A36" s="57" t="s">
        <v>75</v>
      </c>
      <c r="B36" s="104">
        <v>0.03</v>
      </c>
      <c r="C36" s="149">
        <v>0</v>
      </c>
      <c r="D36" s="129">
        <f>IF($E$29&lt;250000,"Unter Tabelle",$D$31*C36)</f>
        <v>0</v>
      </c>
      <c r="F36" s="57" t="s">
        <v>75</v>
      </c>
      <c r="G36" s="104">
        <v>0.03</v>
      </c>
      <c r="H36" s="149">
        <v>0</v>
      </c>
      <c r="I36" s="129">
        <f>IF($E$29&lt;250000,"Unter Tabelle",$I$33*H36)</f>
        <v>0</v>
      </c>
      <c r="L36" s="88">
        <v>0.28999999999999998</v>
      </c>
      <c r="N36" s="1"/>
      <c r="O36" s="1"/>
      <c r="P36" s="12" t="s">
        <v>50</v>
      </c>
      <c r="Q36" s="13" t="s">
        <v>51</v>
      </c>
      <c r="R36" s="14" t="s">
        <v>225</v>
      </c>
      <c r="S36" s="14" t="s">
        <v>52</v>
      </c>
      <c r="T36" s="14"/>
      <c r="U36" s="14" t="s">
        <v>53</v>
      </c>
      <c r="V36" s="14"/>
      <c r="W36" s="14" t="s">
        <v>54</v>
      </c>
      <c r="X36" s="14"/>
      <c r="Y36" s="14" t="s">
        <v>55</v>
      </c>
      <c r="Z36" s="14"/>
      <c r="AA36" s="14" t="s">
        <v>56</v>
      </c>
      <c r="AB36" s="14"/>
      <c r="AC36" s="14"/>
      <c r="AD36" s="14"/>
      <c r="AE36" s="15"/>
    </row>
    <row r="37" spans="1:36" ht="15.75" thickTop="1" x14ac:dyDescent="0.25">
      <c r="A37" s="57" t="s">
        <v>76</v>
      </c>
      <c r="B37" s="104">
        <v>0.2</v>
      </c>
      <c r="C37" s="149">
        <v>0</v>
      </c>
      <c r="D37" s="129">
        <f t="shared" ref="D37:D42" si="0">IF($E$29&lt;250000,"Unter Tabelle",$D$31*C37)</f>
        <v>0</v>
      </c>
      <c r="F37" s="57" t="s">
        <v>76</v>
      </c>
      <c r="G37" s="104">
        <v>0.2</v>
      </c>
      <c r="H37" s="149">
        <v>0</v>
      </c>
      <c r="I37" s="129">
        <f t="shared" ref="I37:I42" si="1">IF($E$29&lt;250000,"Unter Tabelle",$I$33*H37)</f>
        <v>0</v>
      </c>
      <c r="L37" s="88">
        <v>0.3</v>
      </c>
      <c r="N37" s="1"/>
      <c r="O37" s="1"/>
      <c r="P37" s="1"/>
      <c r="Q37" s="16" t="s">
        <v>57</v>
      </c>
      <c r="R37" s="1" t="s">
        <v>58</v>
      </c>
      <c r="S37" s="1"/>
      <c r="T37" s="1"/>
      <c r="U37" s="1"/>
      <c r="V37" s="1"/>
      <c r="W37" s="1"/>
      <c r="X37" s="1"/>
      <c r="Y37" s="1"/>
      <c r="Z37" s="1"/>
      <c r="AA37" s="1"/>
      <c r="AB37" s="1"/>
      <c r="AC37" s="1"/>
      <c r="AD37" s="1" t="s">
        <v>59</v>
      </c>
      <c r="AE37" s="17">
        <f>E29</f>
        <v>2009378.6747706579</v>
      </c>
    </row>
    <row r="38" spans="1:36" ht="15" x14ac:dyDescent="0.25">
      <c r="A38" s="57" t="s">
        <v>77</v>
      </c>
      <c r="B38" s="104">
        <v>0.4</v>
      </c>
      <c r="C38" s="149">
        <v>0</v>
      </c>
      <c r="D38" s="129">
        <f t="shared" si="0"/>
        <v>0</v>
      </c>
      <c r="F38" s="57" t="s">
        <v>77</v>
      </c>
      <c r="G38" s="104">
        <v>0.4</v>
      </c>
      <c r="H38" s="149">
        <v>0</v>
      </c>
      <c r="I38" s="129">
        <f t="shared" si="1"/>
        <v>0</v>
      </c>
      <c r="L38" s="88">
        <v>0.31</v>
      </c>
      <c r="N38" s="1"/>
      <c r="O38" s="1"/>
      <c r="P38" s="1"/>
      <c r="Q38" s="16" t="s">
        <v>60</v>
      </c>
      <c r="R38" s="1" t="s">
        <v>61</v>
      </c>
      <c r="S38" s="1"/>
      <c r="T38" s="1"/>
      <c r="U38" s="1"/>
      <c r="V38" s="1"/>
      <c r="W38" s="1"/>
      <c r="X38" s="1"/>
      <c r="Y38" s="1"/>
      <c r="Z38" s="1"/>
      <c r="AA38" s="1"/>
      <c r="AB38" s="1"/>
      <c r="AC38" s="1"/>
      <c r="AD38" s="1" t="s">
        <v>62</v>
      </c>
      <c r="AE38" s="18">
        <f>IF(AE37&gt;25000000,1,LOOKUP(AE37,Q41:Q69))</f>
        <v>2000000</v>
      </c>
    </row>
    <row r="39" spans="1:36" ht="15.75" thickBot="1" x14ac:dyDescent="0.3">
      <c r="A39" s="57" t="s">
        <v>78</v>
      </c>
      <c r="B39" s="104">
        <v>0.06</v>
      </c>
      <c r="C39" s="149">
        <v>0</v>
      </c>
      <c r="D39" s="129">
        <f t="shared" si="0"/>
        <v>0</v>
      </c>
      <c r="F39" s="57" t="s">
        <v>78</v>
      </c>
      <c r="G39" s="104">
        <v>0.06</v>
      </c>
      <c r="H39" s="149">
        <v>0</v>
      </c>
      <c r="I39" s="129">
        <f t="shared" si="1"/>
        <v>0</v>
      </c>
      <c r="L39" s="88">
        <v>0.32</v>
      </c>
      <c r="N39" s="1"/>
      <c r="O39" s="1"/>
      <c r="P39" s="1"/>
      <c r="Q39" s="16"/>
      <c r="R39" s="1"/>
      <c r="S39" s="1" t="s">
        <v>63</v>
      </c>
      <c r="T39" s="1" t="s">
        <v>64</v>
      </c>
      <c r="U39" s="1" t="s">
        <v>63</v>
      </c>
      <c r="V39" s="1" t="s">
        <v>64</v>
      </c>
      <c r="W39" s="1" t="s">
        <v>63</v>
      </c>
      <c r="X39" s="1" t="s">
        <v>64</v>
      </c>
      <c r="Y39" s="1" t="s">
        <v>63</v>
      </c>
      <c r="Z39" s="1" t="s">
        <v>64</v>
      </c>
      <c r="AA39" s="1" t="s">
        <v>63</v>
      </c>
      <c r="AB39" s="1" t="s">
        <v>64</v>
      </c>
      <c r="AC39" s="1"/>
      <c r="AD39" s="1" t="s">
        <v>65</v>
      </c>
      <c r="AE39" s="18">
        <f>IF(AE37&gt;25000000,1,LOOKUP(AE37,Q41:R70))</f>
        <v>2500000</v>
      </c>
    </row>
    <row r="40" spans="1:36" ht="15.75" thickBot="1" x14ac:dyDescent="0.3">
      <c r="A40" s="57" t="s">
        <v>79</v>
      </c>
      <c r="B40" s="104">
        <v>0.27</v>
      </c>
      <c r="C40" s="149">
        <v>0</v>
      </c>
      <c r="D40" s="129">
        <f t="shared" si="0"/>
        <v>0</v>
      </c>
      <c r="F40" s="57" t="s">
        <v>79</v>
      </c>
      <c r="G40" s="104">
        <v>0.27</v>
      </c>
      <c r="H40" s="149">
        <v>0</v>
      </c>
      <c r="I40" s="129">
        <f t="shared" si="1"/>
        <v>0</v>
      </c>
      <c r="L40" s="88">
        <v>0.33</v>
      </c>
      <c r="N40" s="1"/>
      <c r="O40" s="1"/>
      <c r="P40" s="1"/>
      <c r="Q40" s="16"/>
      <c r="R40" s="180">
        <v>250000</v>
      </c>
      <c r="S40" s="1" t="s">
        <v>60</v>
      </c>
      <c r="T40" s="1"/>
      <c r="U40" s="1" t="s">
        <v>60</v>
      </c>
      <c r="V40" s="1"/>
      <c r="W40" s="1" t="s">
        <v>60</v>
      </c>
      <c r="X40" s="1"/>
      <c r="Y40" s="1" t="s">
        <v>60</v>
      </c>
      <c r="Z40" s="1"/>
      <c r="AA40" s="1" t="s">
        <v>60</v>
      </c>
      <c r="AB40" s="1"/>
      <c r="AC40" s="1"/>
      <c r="AD40" s="1" t="s">
        <v>66</v>
      </c>
      <c r="AE40" s="18" t="str">
        <f>C13</f>
        <v>III</v>
      </c>
    </row>
    <row r="41" spans="1:36" ht="15" x14ac:dyDescent="0.25">
      <c r="A41" s="57" t="s">
        <v>80</v>
      </c>
      <c r="B41" s="104">
        <v>0.02</v>
      </c>
      <c r="C41" s="149">
        <v>0</v>
      </c>
      <c r="D41" s="129">
        <f t="shared" si="0"/>
        <v>0</v>
      </c>
      <c r="F41" s="57" t="s">
        <v>80</v>
      </c>
      <c r="G41" s="104">
        <v>0.02</v>
      </c>
      <c r="H41" s="149">
        <v>0</v>
      </c>
      <c r="I41" s="129">
        <f t="shared" si="1"/>
        <v>0</v>
      </c>
      <c r="L41" s="88">
        <v>0.34</v>
      </c>
      <c r="N41" s="1"/>
      <c r="O41" s="1"/>
      <c r="P41" s="1"/>
      <c r="Q41" s="180">
        <v>250000</v>
      </c>
      <c r="R41" s="181">
        <v>275000</v>
      </c>
      <c r="S41" s="183">
        <v>1757</v>
      </c>
      <c r="T41" s="183">
        <v>2023</v>
      </c>
      <c r="U41" s="183">
        <v>2023</v>
      </c>
      <c r="V41" s="183">
        <v>2395</v>
      </c>
      <c r="W41" s="183">
        <v>2395</v>
      </c>
      <c r="X41" s="183">
        <v>2928</v>
      </c>
      <c r="Y41" s="183">
        <v>2928</v>
      </c>
      <c r="Z41" s="183">
        <v>3300</v>
      </c>
      <c r="AA41" s="183">
        <v>3300</v>
      </c>
      <c r="AB41" s="183">
        <v>3566</v>
      </c>
      <c r="AC41" s="1"/>
      <c r="AD41" s="1"/>
      <c r="AE41" s="18"/>
      <c r="AF41" s="118">
        <f>(X41-W41)/W41</f>
        <v>0.22254697286012526</v>
      </c>
    </row>
    <row r="42" spans="1:36" ht="15" x14ac:dyDescent="0.25">
      <c r="A42" s="57" t="s">
        <v>81</v>
      </c>
      <c r="B42" s="104">
        <v>0.02</v>
      </c>
      <c r="C42" s="149">
        <v>0</v>
      </c>
      <c r="D42" s="129">
        <f t="shared" si="0"/>
        <v>0</v>
      </c>
      <c r="F42" s="57" t="s">
        <v>81</v>
      </c>
      <c r="G42" s="104">
        <v>0.02</v>
      </c>
      <c r="H42" s="149">
        <v>0</v>
      </c>
      <c r="I42" s="129">
        <f t="shared" si="1"/>
        <v>0</v>
      </c>
      <c r="L42" s="88">
        <v>0.35</v>
      </c>
      <c r="N42" s="1"/>
      <c r="O42" s="1"/>
      <c r="P42" s="1"/>
      <c r="Q42" s="181">
        <v>275000</v>
      </c>
      <c r="R42" s="181">
        <v>300000</v>
      </c>
      <c r="S42" s="184">
        <v>1789</v>
      </c>
      <c r="T42" s="184">
        <v>2061</v>
      </c>
      <c r="U42" s="184">
        <v>2061</v>
      </c>
      <c r="V42" s="184">
        <v>2440</v>
      </c>
      <c r="W42" s="184">
        <v>2440</v>
      </c>
      <c r="X42" s="184">
        <v>2982</v>
      </c>
      <c r="Y42" s="184">
        <v>2982</v>
      </c>
      <c r="Z42" s="184">
        <v>3362</v>
      </c>
      <c r="AA42" s="184">
        <v>3362</v>
      </c>
      <c r="AB42" s="184">
        <v>3633</v>
      </c>
      <c r="AC42" s="1"/>
      <c r="AD42" s="1" t="s">
        <v>67</v>
      </c>
      <c r="AE42" s="18">
        <f>IF(AE37&gt;25000000,1,IF(AE40="I",LOOKUP(AE38,Q41:S69),IF(AE40="II",LOOKUP(AE38,Q41:U69),IF(AE40="III",LOOKUP(AE38,Q41:W69),IF(AE40="IV",LOOKUP(AE38,Q41:Y69),IF(AE40="V",LOOKUP(AE38,Q41:AA69),0))))))</f>
        <v>4962</v>
      </c>
      <c r="AF42" s="118">
        <f t="shared" ref="AF42:AF60" si="2">(X42-W42)/W42</f>
        <v>0.22213114754098362</v>
      </c>
    </row>
    <row r="43" spans="1:36" ht="15" x14ac:dyDescent="0.25">
      <c r="A43" s="57" t="s">
        <v>82</v>
      </c>
      <c r="B43" s="104" t="s">
        <v>233</v>
      </c>
      <c r="C43" s="104" t="s">
        <v>233</v>
      </c>
      <c r="D43" s="129" t="s">
        <v>233</v>
      </c>
      <c r="F43" s="57" t="s">
        <v>82</v>
      </c>
      <c r="G43" s="104" t="s">
        <v>233</v>
      </c>
      <c r="H43" s="104" t="s">
        <v>233</v>
      </c>
      <c r="I43" s="129" t="s">
        <v>233</v>
      </c>
      <c r="L43" s="88">
        <v>0.36</v>
      </c>
      <c r="N43" s="1"/>
      <c r="O43" s="1"/>
      <c r="P43" s="1"/>
      <c r="Q43" s="181">
        <v>300000</v>
      </c>
      <c r="R43" s="181">
        <v>350000</v>
      </c>
      <c r="S43" s="184">
        <v>1821</v>
      </c>
      <c r="T43" s="184">
        <v>2097</v>
      </c>
      <c r="U43" s="184">
        <v>2097</v>
      </c>
      <c r="V43" s="184">
        <v>2484</v>
      </c>
      <c r="W43" s="184">
        <v>2484</v>
      </c>
      <c r="X43" s="184">
        <v>3036</v>
      </c>
      <c r="Y43" s="184">
        <v>3036</v>
      </c>
      <c r="Z43" s="184">
        <v>3422</v>
      </c>
      <c r="AA43" s="184">
        <v>3422</v>
      </c>
      <c r="AB43" s="184">
        <v>3698</v>
      </c>
      <c r="AC43" s="1"/>
      <c r="AD43" s="1" t="s">
        <v>68</v>
      </c>
      <c r="AE43" s="18">
        <f>IF(AE37&gt;25000000,1,IF(AE40="I",LOOKUP(AE39,Q41:S69),IF(AE40="II",LOOKUP(AE39,Q41:U69),IF(AE40="III",LOOKUP(AE39,Q41:W69),IF(AE40="IV",LOOKUP(AE39,Q41:Y69),IF(AE40="V",LOOKUP(AE39,Q41:AA69),0))))))</f>
        <v>5745</v>
      </c>
      <c r="AF43" s="118">
        <f t="shared" si="2"/>
        <v>0.22222222222222221</v>
      </c>
    </row>
    <row r="44" spans="1:36" ht="15.75" thickBot="1" x14ac:dyDescent="0.3">
      <c r="A44" s="57" t="s">
        <v>83</v>
      </c>
      <c r="B44" s="104" t="s">
        <v>233</v>
      </c>
      <c r="C44" s="104" t="s">
        <v>233</v>
      </c>
      <c r="D44" s="129" t="s">
        <v>233</v>
      </c>
      <c r="F44" s="57" t="s">
        <v>83</v>
      </c>
      <c r="G44" s="104" t="s">
        <v>233</v>
      </c>
      <c r="H44" s="104" t="s">
        <v>233</v>
      </c>
      <c r="I44" s="129" t="s">
        <v>233</v>
      </c>
      <c r="L44" s="88">
        <v>0.37</v>
      </c>
      <c r="N44" s="1"/>
      <c r="O44" s="1"/>
      <c r="P44" s="1"/>
      <c r="Q44" s="181">
        <v>350000</v>
      </c>
      <c r="R44" s="181">
        <v>400000</v>
      </c>
      <c r="S44" s="184">
        <v>1883</v>
      </c>
      <c r="T44" s="184">
        <v>2168</v>
      </c>
      <c r="U44" s="184">
        <v>2168</v>
      </c>
      <c r="V44" s="184">
        <v>2567</v>
      </c>
      <c r="W44" s="184">
        <v>2567</v>
      </c>
      <c r="X44" s="184">
        <v>3138</v>
      </c>
      <c r="Y44" s="184">
        <v>3138</v>
      </c>
      <c r="Z44" s="184">
        <v>3537</v>
      </c>
      <c r="AA44" s="184">
        <v>3537</v>
      </c>
      <c r="AB44" s="184">
        <v>3822</v>
      </c>
      <c r="AC44" s="1"/>
      <c r="AD44" s="1" t="s">
        <v>69</v>
      </c>
      <c r="AE44" s="18">
        <f>IF(AE37&gt;25000000,1,IF(AE40="I",LOOKUP(AE38,Q41:T69),IF(AE40="II",LOOKUP(AE38,Q41:V69),IF(AE40="III",LOOKUP(AE38,Q41:X69),IF(AE40="IV",LOOKUP(AE38,Q41:Z69),IF(AE40="V",LOOKUP(AE38,Q41:AB69),0))))))</f>
        <v>6065</v>
      </c>
      <c r="AF44" s="118">
        <f t="shared" si="2"/>
        <v>0.22243864433190494</v>
      </c>
    </row>
    <row r="45" spans="1:36" ht="15" x14ac:dyDescent="0.25">
      <c r="B45" s="104">
        <f>SUM(B36:B44)</f>
        <v>1</v>
      </c>
      <c r="C45" s="107">
        <f>SUM(C36:C44)</f>
        <v>0</v>
      </c>
      <c r="D45" s="108">
        <f>SUM(D36:D44)</f>
        <v>0</v>
      </c>
      <c r="G45" s="104">
        <f>SUM(G36:G44)</f>
        <v>1</v>
      </c>
      <c r="H45" s="107">
        <f>SUM(H36:H44)</f>
        <v>0</v>
      </c>
      <c r="I45" s="103">
        <f>SUM(I36:I44)</f>
        <v>0</v>
      </c>
      <c r="L45" s="88">
        <v>0.38</v>
      </c>
      <c r="N45" s="1"/>
      <c r="O45" s="1"/>
      <c r="P45" s="1"/>
      <c r="Q45" s="181">
        <v>400000</v>
      </c>
      <c r="R45" s="181">
        <v>500000</v>
      </c>
      <c r="S45" s="184">
        <v>1941</v>
      </c>
      <c r="T45" s="184">
        <v>2235</v>
      </c>
      <c r="U45" s="184">
        <v>2235</v>
      </c>
      <c r="V45" s="184">
        <v>2647</v>
      </c>
      <c r="W45" s="184">
        <v>2647</v>
      </c>
      <c r="X45" s="184">
        <v>3235</v>
      </c>
      <c r="Y45" s="184">
        <v>3235</v>
      </c>
      <c r="Z45" s="184">
        <v>3646</v>
      </c>
      <c r="AA45" s="184">
        <v>3646</v>
      </c>
      <c r="AB45" s="184">
        <v>3941</v>
      </c>
      <c r="AC45" s="1"/>
      <c r="AD45" s="1" t="s">
        <v>70</v>
      </c>
      <c r="AE45" s="18">
        <f>IF(AE37&gt;25000000,1,IF(AE40="I",LOOKUP(AE39,Q41:T69),IF(AE40="II",LOOKUP(AE39,Q41:V69),IF(AE40="III",LOOKUP(AE39,Q41:X69),IF(AE40="IV",LOOKUP(AE39,Q41:Z69),IF(AE40="V",LOOKUP(AE39,Q41:AB69),0))))))</f>
        <v>7022</v>
      </c>
      <c r="AF45" s="118">
        <f t="shared" si="2"/>
        <v>0.22213826973932754</v>
      </c>
    </row>
    <row r="46" spans="1:36" ht="15" x14ac:dyDescent="0.25">
      <c r="L46" s="88">
        <v>0.39</v>
      </c>
      <c r="N46" s="1"/>
      <c r="O46" s="1"/>
      <c r="P46" s="1"/>
      <c r="Q46" s="181">
        <v>500000</v>
      </c>
      <c r="R46" s="181">
        <v>600000</v>
      </c>
      <c r="S46" s="184">
        <v>2049</v>
      </c>
      <c r="T46" s="184">
        <v>2359</v>
      </c>
      <c r="U46" s="184">
        <v>2359</v>
      </c>
      <c r="V46" s="184">
        <v>2793</v>
      </c>
      <c r="W46" s="184">
        <v>2793</v>
      </c>
      <c r="X46" s="184">
        <v>3414</v>
      </c>
      <c r="Y46" s="184">
        <v>3414</v>
      </c>
      <c r="Z46" s="184">
        <v>3849</v>
      </c>
      <c r="AA46" s="184">
        <v>3849</v>
      </c>
      <c r="AB46" s="184">
        <v>4159</v>
      </c>
      <c r="AC46" s="1"/>
      <c r="AD46" s="1"/>
      <c r="AE46" s="18"/>
      <c r="AF46" s="118">
        <f t="shared" si="2"/>
        <v>0.22234156820622986</v>
      </c>
    </row>
    <row r="47" spans="1:36" ht="15" x14ac:dyDescent="0.25">
      <c r="A47" s="57" t="s">
        <v>93</v>
      </c>
      <c r="E47" s="129">
        <f>D45+I45</f>
        <v>0</v>
      </c>
      <c r="L47" s="88">
        <v>0.4</v>
      </c>
      <c r="N47" s="1"/>
      <c r="O47" s="1"/>
      <c r="P47" s="1"/>
      <c r="Q47" s="181">
        <v>600000</v>
      </c>
      <c r="R47" s="181">
        <v>750000</v>
      </c>
      <c r="S47" s="184">
        <v>2146</v>
      </c>
      <c r="T47" s="184">
        <v>2471</v>
      </c>
      <c r="U47" s="184">
        <v>2471</v>
      </c>
      <c r="V47" s="184">
        <v>2926</v>
      </c>
      <c r="W47" s="184">
        <v>2926</v>
      </c>
      <c r="X47" s="184">
        <v>3576</v>
      </c>
      <c r="Y47" s="184">
        <v>3576</v>
      </c>
      <c r="Z47" s="184">
        <v>4031</v>
      </c>
      <c r="AA47" s="184">
        <v>4031</v>
      </c>
      <c r="AB47" s="184">
        <v>4356</v>
      </c>
      <c r="AC47" s="1"/>
      <c r="AD47" s="1"/>
      <c r="AE47" s="18"/>
      <c r="AF47" s="118">
        <f t="shared" si="2"/>
        <v>0.22214627477785373</v>
      </c>
      <c r="AG47" s="224" t="s">
        <v>490</v>
      </c>
      <c r="AH47" s="224"/>
      <c r="AI47" s="223"/>
      <c r="AJ47" s="228">
        <f>IF(E29&lt;250000,0,((AE44-AE42)/AE42))</f>
        <v>0.22228939943571141</v>
      </c>
    </row>
    <row r="48" spans="1:36" ht="15" x14ac:dyDescent="0.25">
      <c r="A48" s="57" t="s">
        <v>90</v>
      </c>
      <c r="B48" s="57">
        <f>IF(($E$29/200000)&lt;10,10,(ROUND($E$29/200000,-1)))</f>
        <v>10</v>
      </c>
      <c r="C48" s="57" t="s">
        <v>235</v>
      </c>
      <c r="E48" s="99">
        <f>I13*B48</f>
        <v>0</v>
      </c>
      <c r="F48" s="57" t="s">
        <v>226</v>
      </c>
      <c r="G48" s="57"/>
      <c r="L48" s="88">
        <v>0.41</v>
      </c>
      <c r="N48" s="1"/>
      <c r="O48" s="1"/>
      <c r="P48" s="1"/>
      <c r="Q48" s="181">
        <v>750000</v>
      </c>
      <c r="R48" s="181">
        <v>1000000</v>
      </c>
      <c r="S48" s="184">
        <v>2273</v>
      </c>
      <c r="T48" s="184">
        <v>2617</v>
      </c>
      <c r="U48" s="184">
        <v>2617</v>
      </c>
      <c r="V48" s="184">
        <v>3099</v>
      </c>
      <c r="W48" s="184">
        <v>3099</v>
      </c>
      <c r="X48" s="184">
        <v>3788</v>
      </c>
      <c r="Y48" s="184">
        <v>3788</v>
      </c>
      <c r="Z48" s="184">
        <v>4270</v>
      </c>
      <c r="AA48" s="184">
        <v>4270</v>
      </c>
      <c r="AB48" s="184">
        <v>4614</v>
      </c>
      <c r="AC48" s="1"/>
      <c r="AD48" s="1"/>
      <c r="AE48" s="18"/>
      <c r="AF48" s="118">
        <f t="shared" si="2"/>
        <v>0.2223297838012262</v>
      </c>
      <c r="AG48" s="226" t="s">
        <v>489</v>
      </c>
      <c r="AH48" s="227"/>
      <c r="AI48" s="227"/>
      <c r="AJ48" s="229">
        <f>IF(E29&lt;250000,0,((AE45-AE43)/AE43))</f>
        <v>0.22228024369016536</v>
      </c>
    </row>
    <row r="49" spans="1:36" ht="15" x14ac:dyDescent="0.25">
      <c r="A49" s="57"/>
      <c r="B49" s="57">
        <f>IF(($E$29/200000)&lt;10,10,(ROUND($E$29/200000,-1)))</f>
        <v>10</v>
      </c>
      <c r="C49" s="57" t="s">
        <v>287</v>
      </c>
      <c r="E49" s="99">
        <f>I14*B49</f>
        <v>0</v>
      </c>
      <c r="F49" s="57" t="s">
        <v>226</v>
      </c>
      <c r="G49" s="57"/>
      <c r="L49" s="88">
        <v>0.42</v>
      </c>
      <c r="N49" s="1"/>
      <c r="O49" s="1"/>
      <c r="P49" s="1"/>
      <c r="Q49" s="181">
        <v>1000000</v>
      </c>
      <c r="R49" s="181">
        <v>1250000</v>
      </c>
      <c r="S49" s="184">
        <v>2440</v>
      </c>
      <c r="T49" s="184">
        <v>2809</v>
      </c>
      <c r="U49" s="184">
        <v>2809</v>
      </c>
      <c r="V49" s="184">
        <v>3327</v>
      </c>
      <c r="W49" s="184">
        <v>3327</v>
      </c>
      <c r="X49" s="184">
        <v>4066</v>
      </c>
      <c r="Y49" s="184">
        <v>4066</v>
      </c>
      <c r="Z49" s="184">
        <v>4583</v>
      </c>
      <c r="AA49" s="184">
        <v>4583</v>
      </c>
      <c r="AB49" s="184">
        <v>4953</v>
      </c>
      <c r="AC49" s="1"/>
      <c r="AD49" s="1"/>
      <c r="AE49" s="18"/>
      <c r="AF49" s="118">
        <f t="shared" si="2"/>
        <v>0.22212203186053503</v>
      </c>
      <c r="AI49" s="128" t="s">
        <v>488</v>
      </c>
      <c r="AJ49" s="230">
        <f>((AJ47+AJ48)/2)</f>
        <v>0.22228482156293838</v>
      </c>
    </row>
    <row r="50" spans="1:36" ht="15" x14ac:dyDescent="0.25">
      <c r="A50" s="57"/>
      <c r="B50" s="57">
        <f>IF(($E$29/200000)&lt;10,10,(ROUND($E$29/200000,-1)))</f>
        <v>10</v>
      </c>
      <c r="C50" s="57" t="s">
        <v>92</v>
      </c>
      <c r="E50" s="99">
        <f>B50*I15</f>
        <v>0</v>
      </c>
      <c r="F50" s="57" t="s">
        <v>226</v>
      </c>
      <c r="G50" s="57"/>
      <c r="L50" s="88">
        <v>0.43</v>
      </c>
      <c r="N50" s="1"/>
      <c r="O50" s="1"/>
      <c r="P50" s="1"/>
      <c r="Q50" s="181">
        <v>1250000</v>
      </c>
      <c r="R50" s="181">
        <v>1500000</v>
      </c>
      <c r="S50" s="184">
        <v>2748</v>
      </c>
      <c r="T50" s="184">
        <v>3164</v>
      </c>
      <c r="U50" s="184">
        <v>3164</v>
      </c>
      <c r="V50" s="184">
        <v>3747</v>
      </c>
      <c r="W50" s="184">
        <v>3747</v>
      </c>
      <c r="X50" s="184">
        <v>4579</v>
      </c>
      <c r="Y50" s="184">
        <v>4579</v>
      </c>
      <c r="Z50" s="184">
        <v>5162</v>
      </c>
      <c r="AA50" s="184">
        <v>5162</v>
      </c>
      <c r="AB50" s="184">
        <v>5579</v>
      </c>
      <c r="AC50" s="1"/>
      <c r="AD50" s="1"/>
      <c r="AE50" s="18"/>
      <c r="AF50" s="118">
        <f t="shared" si="2"/>
        <v>0.22204430210835335</v>
      </c>
    </row>
    <row r="51" spans="1:36" ht="21.95" customHeight="1" x14ac:dyDescent="0.25">
      <c r="A51" s="57" t="s">
        <v>1682</v>
      </c>
      <c r="B51" s="57"/>
      <c r="C51" s="57"/>
      <c r="D51" s="57"/>
      <c r="E51" s="145">
        <f>'Wärmeschutz Anlage A'!H53</f>
        <v>0</v>
      </c>
      <c r="F51" s="863" t="s">
        <v>1683</v>
      </c>
      <c r="G51" s="864"/>
      <c r="H51" s="864"/>
      <c r="I51" s="864"/>
      <c r="J51" s="1"/>
      <c r="L51" s="88">
        <v>0.44</v>
      </c>
      <c r="N51" s="1"/>
      <c r="O51" s="1"/>
      <c r="P51" s="1"/>
      <c r="Q51" s="181">
        <v>1500000</v>
      </c>
      <c r="R51" s="181">
        <v>2000000</v>
      </c>
      <c r="S51" s="184">
        <v>3050</v>
      </c>
      <c r="T51" s="184">
        <v>3512</v>
      </c>
      <c r="U51" s="184">
        <v>3512</v>
      </c>
      <c r="V51" s="184">
        <v>4159</v>
      </c>
      <c r="W51" s="184">
        <v>4159</v>
      </c>
      <c r="X51" s="184">
        <v>5083</v>
      </c>
      <c r="Y51" s="184">
        <v>5083</v>
      </c>
      <c r="Z51" s="184">
        <v>5730</v>
      </c>
      <c r="AA51" s="184">
        <v>5730</v>
      </c>
      <c r="AB51" s="184">
        <v>6192</v>
      </c>
      <c r="AC51" s="1"/>
      <c r="AD51" s="1"/>
      <c r="AE51" s="18"/>
      <c r="AF51" s="118">
        <f t="shared" si="2"/>
        <v>0.22216879057465738</v>
      </c>
    </row>
    <row r="52" spans="1:36" ht="15" x14ac:dyDescent="0.25">
      <c r="A52" s="57"/>
      <c r="B52" s="57"/>
      <c r="C52" s="57"/>
      <c r="D52" s="57"/>
      <c r="E52" s="610"/>
      <c r="F52" s="864"/>
      <c r="G52" s="864"/>
      <c r="H52" s="864"/>
      <c r="I52" s="864"/>
      <c r="J52" s="1"/>
      <c r="L52" s="88">
        <v>0.45</v>
      </c>
      <c r="N52" s="1"/>
      <c r="O52" s="1"/>
      <c r="P52" s="1"/>
      <c r="Q52" s="181">
        <v>2000000</v>
      </c>
      <c r="R52" s="181">
        <v>2500000</v>
      </c>
      <c r="S52" s="184">
        <v>3639</v>
      </c>
      <c r="T52" s="184">
        <v>4190</v>
      </c>
      <c r="U52" s="184">
        <v>4190</v>
      </c>
      <c r="V52" s="184">
        <v>4962</v>
      </c>
      <c r="W52" s="184">
        <v>4962</v>
      </c>
      <c r="X52" s="184">
        <v>6065</v>
      </c>
      <c r="Y52" s="184">
        <v>6065</v>
      </c>
      <c r="Z52" s="184">
        <v>6837</v>
      </c>
      <c r="AA52" s="184">
        <v>6837</v>
      </c>
      <c r="AB52" s="184">
        <v>7388</v>
      </c>
      <c r="AC52" s="1"/>
      <c r="AD52" s="1"/>
      <c r="AE52" s="18"/>
      <c r="AF52" s="118">
        <f t="shared" si="2"/>
        <v>0.22228939943571141</v>
      </c>
    </row>
    <row r="53" spans="1:36" ht="15" x14ac:dyDescent="0.25">
      <c r="A53" s="57"/>
      <c r="B53" s="57"/>
      <c r="C53" s="57"/>
      <c r="D53" s="57"/>
      <c r="E53" s="610"/>
      <c r="F53" s="864"/>
      <c r="G53" s="864"/>
      <c r="H53" s="864"/>
      <c r="I53" s="864"/>
      <c r="J53" s="1"/>
      <c r="L53" s="88">
        <v>0.46</v>
      </c>
      <c r="N53" s="1"/>
      <c r="O53" s="1"/>
      <c r="P53" s="1"/>
      <c r="Q53" s="181">
        <v>2500000</v>
      </c>
      <c r="R53" s="181">
        <v>3500000</v>
      </c>
      <c r="S53" s="184">
        <v>4213</v>
      </c>
      <c r="T53" s="184">
        <v>4851</v>
      </c>
      <c r="U53" s="184">
        <v>4851</v>
      </c>
      <c r="V53" s="184">
        <v>5745</v>
      </c>
      <c r="W53" s="184">
        <v>5745</v>
      </c>
      <c r="X53" s="184">
        <v>7022</v>
      </c>
      <c r="Y53" s="184">
        <v>7022</v>
      </c>
      <c r="Z53" s="184">
        <v>7916</v>
      </c>
      <c r="AA53" s="184">
        <v>7916</v>
      </c>
      <c r="AB53" s="184">
        <v>8554</v>
      </c>
      <c r="AC53" s="1"/>
      <c r="AD53" s="1"/>
      <c r="AE53" s="18"/>
      <c r="AF53" s="118">
        <f t="shared" si="2"/>
        <v>0.22228024369016536</v>
      </c>
    </row>
    <row r="54" spans="1:36" ht="15" x14ac:dyDescent="0.25">
      <c r="A54" s="57"/>
      <c r="B54" s="57"/>
      <c r="C54" s="57"/>
      <c r="D54" s="57"/>
      <c r="E54" s="610"/>
      <c r="F54" s="864"/>
      <c r="G54" s="864"/>
      <c r="H54" s="864"/>
      <c r="I54" s="864"/>
      <c r="J54" s="1"/>
      <c r="L54" s="88">
        <v>0.47</v>
      </c>
      <c r="N54" s="1"/>
      <c r="O54" s="1"/>
      <c r="P54" s="1"/>
      <c r="Q54" s="181">
        <v>3500000</v>
      </c>
      <c r="R54" s="181">
        <v>5000000</v>
      </c>
      <c r="S54" s="184">
        <v>5329</v>
      </c>
      <c r="T54" s="184">
        <v>6136</v>
      </c>
      <c r="U54" s="184">
        <v>6136</v>
      </c>
      <c r="V54" s="184">
        <v>7266</v>
      </c>
      <c r="W54" s="184">
        <v>7266</v>
      </c>
      <c r="X54" s="184">
        <v>8881</v>
      </c>
      <c r="Y54" s="184">
        <v>8881</v>
      </c>
      <c r="Z54" s="184">
        <v>10012</v>
      </c>
      <c r="AA54" s="184">
        <v>10012</v>
      </c>
      <c r="AB54" s="184">
        <v>10819</v>
      </c>
      <c r="AC54" s="1"/>
      <c r="AD54" s="1"/>
      <c r="AE54" s="18"/>
      <c r="AF54" s="118">
        <f t="shared" si="2"/>
        <v>0.22226809799064134</v>
      </c>
    </row>
    <row r="55" spans="1:36" ht="15.75" thickBot="1" x14ac:dyDescent="0.3">
      <c r="A55" s="57"/>
      <c r="B55" s="57"/>
      <c r="C55" s="57"/>
      <c r="D55" s="57"/>
      <c r="E55" s="610"/>
      <c r="F55" s="864"/>
      <c r="G55" s="864"/>
      <c r="H55" s="864"/>
      <c r="I55" s="864"/>
      <c r="J55" s="1"/>
      <c r="L55" s="88">
        <v>0.48</v>
      </c>
      <c r="N55" s="1"/>
      <c r="O55" s="1"/>
      <c r="P55" s="1"/>
      <c r="Q55" s="181">
        <v>5000000</v>
      </c>
      <c r="R55" s="181">
        <v>7500000</v>
      </c>
      <c r="S55" s="184">
        <v>6944</v>
      </c>
      <c r="T55" s="184">
        <v>7996</v>
      </c>
      <c r="U55" s="184">
        <v>7996</v>
      </c>
      <c r="V55" s="184">
        <v>9469</v>
      </c>
      <c r="W55" s="184">
        <v>9469</v>
      </c>
      <c r="X55" s="184">
        <v>11573</v>
      </c>
      <c r="Y55" s="184">
        <v>11573</v>
      </c>
      <c r="Z55" s="184">
        <v>13046</v>
      </c>
      <c r="AA55" s="184">
        <v>13046</v>
      </c>
      <c r="AB55" s="184">
        <v>14098</v>
      </c>
      <c r="AC55" s="1"/>
      <c r="AD55" s="1"/>
      <c r="AE55" s="18"/>
      <c r="AF55" s="118">
        <f t="shared" si="2"/>
        <v>0.22219875382828178</v>
      </c>
    </row>
    <row r="56" spans="1:36" ht="15" x14ac:dyDescent="0.25">
      <c r="A56" s="57"/>
      <c r="B56" s="57"/>
      <c r="C56" s="110"/>
      <c r="D56" s="57"/>
      <c r="E56" s="103">
        <f>SUM(E47:E55)</f>
        <v>0</v>
      </c>
      <c r="L56" s="88">
        <v>0.49</v>
      </c>
      <c r="N56" s="1"/>
      <c r="O56" s="1"/>
      <c r="P56" s="1"/>
      <c r="Q56" s="181">
        <v>7500000</v>
      </c>
      <c r="R56" s="181">
        <v>10000000</v>
      </c>
      <c r="S56" s="184">
        <v>9532</v>
      </c>
      <c r="T56" s="184">
        <v>10977</v>
      </c>
      <c r="U56" s="184">
        <v>10977</v>
      </c>
      <c r="V56" s="184">
        <v>12999</v>
      </c>
      <c r="W56" s="184">
        <v>12999</v>
      </c>
      <c r="X56" s="184">
        <v>15887</v>
      </c>
      <c r="Y56" s="184">
        <v>15887</v>
      </c>
      <c r="Z56" s="184">
        <v>17909</v>
      </c>
      <c r="AA56" s="184">
        <v>17909</v>
      </c>
      <c r="AB56" s="184">
        <v>19354</v>
      </c>
      <c r="AC56" s="1"/>
      <c r="AD56" s="1"/>
      <c r="AE56" s="18"/>
      <c r="AF56" s="118">
        <f t="shared" si="2"/>
        <v>0.22217093622586354</v>
      </c>
    </row>
    <row r="57" spans="1:36" ht="15.75" thickBot="1" x14ac:dyDescent="0.3">
      <c r="A57" s="57" t="s">
        <v>86</v>
      </c>
      <c r="E57" s="99">
        <f>E56*C15</f>
        <v>0</v>
      </c>
      <c r="L57" s="88">
        <v>0.5</v>
      </c>
      <c r="N57" s="1"/>
      <c r="O57" s="1"/>
      <c r="P57" s="1"/>
      <c r="Q57" s="181">
        <v>10000000</v>
      </c>
      <c r="R57" s="181">
        <v>15000000</v>
      </c>
      <c r="S57" s="184">
        <v>12033</v>
      </c>
      <c r="T57" s="184">
        <v>13856</v>
      </c>
      <c r="U57" s="184">
        <v>13856</v>
      </c>
      <c r="V57" s="184">
        <v>16408</v>
      </c>
      <c r="W57" s="184">
        <v>16408</v>
      </c>
      <c r="X57" s="184">
        <v>20055</v>
      </c>
      <c r="Y57" s="184">
        <v>20055</v>
      </c>
      <c r="Z57" s="184">
        <v>22607</v>
      </c>
      <c r="AA57" s="184">
        <v>22607</v>
      </c>
      <c r="AB57" s="184">
        <v>24430</v>
      </c>
      <c r="AC57" s="1"/>
      <c r="AD57" s="1"/>
      <c r="AE57" s="18"/>
      <c r="AF57" s="118">
        <f t="shared" si="2"/>
        <v>0.22226962457337884</v>
      </c>
    </row>
    <row r="58" spans="1:36" ht="15" x14ac:dyDescent="0.25">
      <c r="A58" s="57" t="s">
        <v>220</v>
      </c>
      <c r="E58" s="103">
        <f>E56+E57</f>
        <v>0</v>
      </c>
      <c r="L58" s="88">
        <v>0.51</v>
      </c>
      <c r="N58" s="1"/>
      <c r="O58" s="1"/>
      <c r="P58" s="1"/>
      <c r="Q58" s="181">
        <v>15000000</v>
      </c>
      <c r="R58" s="181">
        <v>20000000</v>
      </c>
      <c r="S58" s="184">
        <v>16856</v>
      </c>
      <c r="T58" s="184">
        <v>19410</v>
      </c>
      <c r="U58" s="184">
        <v>19410</v>
      </c>
      <c r="V58" s="184">
        <v>22986</v>
      </c>
      <c r="W58" s="184">
        <v>22986</v>
      </c>
      <c r="X58" s="184">
        <v>28094</v>
      </c>
      <c r="Y58" s="184">
        <v>28094</v>
      </c>
      <c r="Z58" s="184">
        <v>31670</v>
      </c>
      <c r="AA58" s="184">
        <v>31670</v>
      </c>
      <c r="AB58" s="184">
        <v>34224</v>
      </c>
      <c r="AC58" s="1"/>
      <c r="AD58" s="1"/>
      <c r="AE58" s="18"/>
      <c r="AF58" s="118">
        <f t="shared" si="2"/>
        <v>0.22222222222222221</v>
      </c>
    </row>
    <row r="59" spans="1:36" ht="15.75" thickBot="1" x14ac:dyDescent="0.3">
      <c r="A59" s="57" t="s">
        <v>1890</v>
      </c>
      <c r="C59" s="111"/>
      <c r="D59" s="171">
        <f>A19</f>
        <v>1</v>
      </c>
      <c r="E59" s="85"/>
      <c r="F59" s="67" t="s">
        <v>221</v>
      </c>
      <c r="G59" s="169">
        <f>A19</f>
        <v>1</v>
      </c>
      <c r="H59" s="102" t="s">
        <v>63</v>
      </c>
      <c r="I59" s="170">
        <f>E58</f>
        <v>0</v>
      </c>
      <c r="L59" s="88">
        <v>0.52</v>
      </c>
      <c r="N59" s="1"/>
      <c r="O59" s="1"/>
      <c r="P59" s="1"/>
      <c r="Q59" s="181">
        <v>20000000</v>
      </c>
      <c r="R59" s="182">
        <v>25000000</v>
      </c>
      <c r="S59" s="184">
        <v>21516</v>
      </c>
      <c r="T59" s="184">
        <v>24776</v>
      </c>
      <c r="U59" s="184">
        <v>24776</v>
      </c>
      <c r="V59" s="184">
        <v>29339</v>
      </c>
      <c r="W59" s="184">
        <v>29339</v>
      </c>
      <c r="X59" s="184">
        <v>35859</v>
      </c>
      <c r="Y59" s="184">
        <v>35859</v>
      </c>
      <c r="Z59" s="184">
        <v>40423</v>
      </c>
      <c r="AA59" s="184">
        <v>40423</v>
      </c>
      <c r="AB59" s="184">
        <v>43683</v>
      </c>
      <c r="AC59" s="1"/>
      <c r="AD59" s="1"/>
      <c r="AE59" s="18"/>
      <c r="AF59" s="118">
        <f t="shared" si="2"/>
        <v>0.22222979651658203</v>
      </c>
    </row>
    <row r="60" spans="1:36" ht="15.75" thickBot="1" x14ac:dyDescent="0.3">
      <c r="A60" s="56" t="s">
        <v>222</v>
      </c>
      <c r="E60" s="99">
        <f>A19*E58</f>
        <v>0</v>
      </c>
      <c r="L60" s="88">
        <v>0.53</v>
      </c>
      <c r="N60" s="1"/>
      <c r="O60" s="1"/>
      <c r="P60" s="1"/>
      <c r="Q60" s="182">
        <v>25000000</v>
      </c>
      <c r="R60" s="1">
        <v>0</v>
      </c>
      <c r="S60" s="185">
        <v>26056</v>
      </c>
      <c r="T60" s="185">
        <v>30004</v>
      </c>
      <c r="U60" s="185">
        <v>30004</v>
      </c>
      <c r="V60" s="185">
        <v>35531</v>
      </c>
      <c r="W60" s="185">
        <v>35531</v>
      </c>
      <c r="X60" s="185">
        <v>43427</v>
      </c>
      <c r="Y60" s="185">
        <v>43427</v>
      </c>
      <c r="Z60" s="185">
        <v>48954</v>
      </c>
      <c r="AA60" s="185">
        <v>48954</v>
      </c>
      <c r="AB60" s="185">
        <v>52902</v>
      </c>
      <c r="AC60" s="1"/>
      <c r="AD60" s="1"/>
      <c r="AE60" s="18"/>
      <c r="AF60" s="118">
        <f t="shared" si="2"/>
        <v>0.22222847654161154</v>
      </c>
    </row>
    <row r="61" spans="1:36" ht="15.75" thickBot="1" x14ac:dyDescent="0.3">
      <c r="A61" s="57" t="s">
        <v>87</v>
      </c>
      <c r="C61" s="111">
        <v>0.19</v>
      </c>
      <c r="E61" s="85">
        <f>E60*C61</f>
        <v>0</v>
      </c>
      <c r="L61" s="88">
        <v>0.54</v>
      </c>
      <c r="N61" s="1"/>
      <c r="O61" s="1"/>
      <c r="P61" s="1"/>
      <c r="Q61" s="16"/>
      <c r="R61" s="1"/>
      <c r="S61" s="1"/>
      <c r="T61" s="1"/>
      <c r="U61" s="1"/>
      <c r="V61" s="1"/>
      <c r="W61" s="1"/>
      <c r="X61" s="1"/>
      <c r="Y61" s="1"/>
      <c r="Z61" s="1"/>
      <c r="AA61" s="1"/>
      <c r="AB61" s="1"/>
      <c r="AC61" s="1"/>
      <c r="AD61" s="1"/>
      <c r="AE61" s="18"/>
    </row>
    <row r="62" spans="1:36" ht="15" x14ac:dyDescent="0.25">
      <c r="A62" s="56" t="s">
        <v>94</v>
      </c>
      <c r="E62" s="112">
        <f>E60+E61</f>
        <v>0</v>
      </c>
      <c r="L62" s="88">
        <v>0.55000000000000004</v>
      </c>
      <c r="N62" s="1"/>
      <c r="O62" s="1"/>
      <c r="P62" s="1"/>
      <c r="Q62" s="16"/>
      <c r="R62" s="1"/>
      <c r="S62" s="1"/>
      <c r="T62" s="1"/>
      <c r="U62" s="1"/>
      <c r="V62" s="1"/>
      <c r="W62" s="1"/>
      <c r="X62" s="1"/>
      <c r="Y62" s="1"/>
      <c r="Z62" s="1"/>
      <c r="AA62" s="1"/>
      <c r="AB62" s="1"/>
      <c r="AC62" s="1"/>
      <c r="AD62" s="1"/>
      <c r="AE62" s="18"/>
    </row>
    <row r="63" spans="1:36" ht="15" x14ac:dyDescent="0.25">
      <c r="L63" s="88">
        <v>0.56000000000000005</v>
      </c>
      <c r="N63" s="1"/>
      <c r="O63" s="1"/>
      <c r="P63" s="1"/>
      <c r="Q63" s="16"/>
      <c r="R63" s="1"/>
      <c r="S63" s="1"/>
      <c r="T63" s="1"/>
      <c r="U63" s="1"/>
      <c r="V63" s="1"/>
      <c r="W63" s="1"/>
      <c r="X63" s="1"/>
      <c r="Y63" s="1"/>
      <c r="Z63" s="1"/>
      <c r="AA63" s="1"/>
      <c r="AB63" s="1"/>
      <c r="AC63" s="1"/>
      <c r="AD63" s="1"/>
      <c r="AE63" s="18"/>
    </row>
    <row r="64" spans="1:36" ht="15" x14ac:dyDescent="0.25">
      <c r="L64" s="88">
        <v>0.56999999999999995</v>
      </c>
      <c r="N64" s="1"/>
      <c r="O64" s="1"/>
      <c r="P64" s="1"/>
      <c r="Q64" s="16"/>
      <c r="R64" s="1"/>
      <c r="S64" s="1"/>
      <c r="T64" s="1"/>
      <c r="U64" s="1"/>
      <c r="V64" s="1"/>
      <c r="W64" s="1"/>
      <c r="X64" s="1"/>
      <c r="Y64" s="1"/>
      <c r="Z64" s="1"/>
      <c r="AA64" s="1"/>
      <c r="AB64" s="1"/>
      <c r="AC64" s="1"/>
      <c r="AD64" s="1"/>
      <c r="AE64" s="18"/>
    </row>
    <row r="65" spans="12:31" ht="15" x14ac:dyDescent="0.25">
      <c r="L65" s="88">
        <v>0.57999999999999996</v>
      </c>
      <c r="N65" s="1"/>
      <c r="O65" s="1"/>
      <c r="P65" s="1"/>
      <c r="Q65" s="16"/>
      <c r="R65" s="1"/>
      <c r="S65" s="1"/>
      <c r="T65" s="1"/>
      <c r="U65" s="1"/>
      <c r="V65" s="1"/>
      <c r="W65" s="1"/>
      <c r="X65" s="1"/>
      <c r="Y65" s="1"/>
      <c r="Z65" s="1"/>
      <c r="AA65" s="1"/>
      <c r="AB65" s="1"/>
      <c r="AC65" s="1"/>
      <c r="AD65" s="1"/>
      <c r="AE65" s="18"/>
    </row>
    <row r="66" spans="12:31" ht="15" x14ac:dyDescent="0.25">
      <c r="L66" s="88">
        <v>0.59</v>
      </c>
      <c r="N66" s="1"/>
      <c r="O66" s="1"/>
      <c r="P66" s="1"/>
      <c r="Q66" s="16"/>
      <c r="R66" s="1"/>
      <c r="S66" s="1"/>
      <c r="T66" s="1"/>
      <c r="U66" s="1"/>
      <c r="V66" s="1"/>
      <c r="W66" s="1"/>
      <c r="X66" s="1"/>
      <c r="Y66" s="1"/>
      <c r="Z66" s="1"/>
      <c r="AA66" s="1"/>
      <c r="AB66" s="1"/>
      <c r="AC66" s="1"/>
      <c r="AD66" s="1"/>
      <c r="AE66" s="18"/>
    </row>
    <row r="67" spans="12:31" ht="15" x14ac:dyDescent="0.25">
      <c r="L67" s="88">
        <v>0.6</v>
      </c>
      <c r="N67" s="1"/>
      <c r="O67" s="1"/>
      <c r="P67" s="1"/>
      <c r="Q67" s="1"/>
      <c r="R67" s="1"/>
      <c r="S67" s="1"/>
      <c r="T67" s="1"/>
      <c r="U67" s="1"/>
      <c r="V67" s="1"/>
      <c r="W67" s="1"/>
      <c r="X67" s="1"/>
      <c r="Y67" s="1"/>
      <c r="Z67" s="1"/>
      <c r="AA67" s="1"/>
      <c r="AB67" s="1"/>
      <c r="AC67" s="1"/>
      <c r="AD67" s="1"/>
      <c r="AE67" s="18"/>
    </row>
    <row r="68" spans="12:31" ht="15" x14ac:dyDescent="0.25">
      <c r="L68" s="88">
        <v>0.61</v>
      </c>
      <c r="N68" s="1"/>
      <c r="O68" s="1"/>
      <c r="P68" s="1"/>
      <c r="Q68" s="1"/>
      <c r="R68" s="1"/>
      <c r="S68" s="1"/>
      <c r="T68" s="1"/>
      <c r="U68" s="1"/>
      <c r="V68" s="1"/>
      <c r="W68" s="1"/>
      <c r="X68" s="1"/>
      <c r="Y68" s="1"/>
      <c r="Z68" s="1"/>
      <c r="AA68" s="1"/>
      <c r="AB68" s="1"/>
      <c r="AC68" s="1"/>
      <c r="AD68" s="1"/>
      <c r="AE68" s="18"/>
    </row>
    <row r="69" spans="12:31" ht="15.75" thickBot="1" x14ac:dyDescent="0.3">
      <c r="L69" s="88">
        <v>0.62</v>
      </c>
      <c r="N69" s="1"/>
      <c r="O69" s="1"/>
      <c r="P69" s="1"/>
      <c r="Q69" s="19"/>
      <c r="R69" s="19"/>
      <c r="S69" s="19"/>
      <c r="T69" s="19"/>
      <c r="U69" s="19"/>
      <c r="V69" s="19"/>
      <c r="W69" s="19"/>
      <c r="X69" s="19"/>
      <c r="Y69" s="19"/>
      <c r="Z69" s="19"/>
      <c r="AA69" s="19"/>
      <c r="AB69" s="19"/>
      <c r="AC69" s="19"/>
      <c r="AD69" s="19"/>
      <c r="AE69" s="20"/>
    </row>
    <row r="70" spans="12:31" ht="15.75" thickTop="1" x14ac:dyDescent="0.25">
      <c r="L70" s="88">
        <v>0.63</v>
      </c>
      <c r="N70" s="1"/>
      <c r="O70" s="1"/>
      <c r="P70" s="1"/>
      <c r="Q70" s="1"/>
      <c r="R70" s="1"/>
      <c r="S70" s="1"/>
      <c r="T70" s="1"/>
      <c r="U70" s="1"/>
      <c r="V70" s="1"/>
      <c r="W70" s="1"/>
      <c r="X70" s="1"/>
      <c r="Y70" s="1"/>
      <c r="Z70" s="1"/>
      <c r="AA70" s="1"/>
      <c r="AB70" s="1"/>
      <c r="AC70" s="1"/>
      <c r="AD70" s="1"/>
      <c r="AE70" s="1"/>
    </row>
    <row r="71" spans="12:31" ht="15" x14ac:dyDescent="0.25">
      <c r="L71" s="88">
        <v>0.64</v>
      </c>
      <c r="N71" s="1"/>
      <c r="O71" s="1"/>
      <c r="P71" s="1"/>
      <c r="Q71" s="1"/>
      <c r="R71" s="1"/>
      <c r="S71" s="1"/>
      <c r="T71" s="1"/>
      <c r="U71" s="1"/>
      <c r="V71" s="1"/>
      <c r="W71" s="1"/>
      <c r="X71" s="1"/>
      <c r="Y71" s="1"/>
      <c r="Z71" s="1"/>
      <c r="AA71" s="1"/>
      <c r="AB71" s="1"/>
      <c r="AC71" s="1"/>
      <c r="AD71" s="1"/>
      <c r="AE71" s="1"/>
    </row>
    <row r="72" spans="12:31" ht="15" x14ac:dyDescent="0.25">
      <c r="L72" s="88">
        <v>0.65</v>
      </c>
      <c r="N72" s="1"/>
      <c r="O72" s="1"/>
      <c r="P72" s="1"/>
      <c r="Q72" s="1"/>
      <c r="R72" s="1"/>
      <c r="S72" s="1"/>
      <c r="T72" s="1"/>
      <c r="U72" s="1"/>
      <c r="V72" s="1"/>
      <c r="W72" s="1"/>
      <c r="X72" s="1"/>
      <c r="Y72" s="1"/>
      <c r="Z72" s="1"/>
      <c r="AA72" s="1"/>
      <c r="AB72" s="1"/>
      <c r="AC72" s="1"/>
      <c r="AD72" s="1"/>
      <c r="AE72" s="1"/>
    </row>
    <row r="73" spans="12:31" ht="15" x14ac:dyDescent="0.25">
      <c r="L73" s="88">
        <v>0.66</v>
      </c>
      <c r="N73" s="1"/>
      <c r="O73" s="1"/>
      <c r="P73" s="1"/>
      <c r="Q73" s="1"/>
      <c r="R73" s="1"/>
      <c r="S73" s="1"/>
      <c r="T73" s="1"/>
      <c r="U73" s="1"/>
      <c r="V73" s="1"/>
      <c r="W73" s="1"/>
      <c r="X73" s="1"/>
      <c r="Y73" s="1"/>
      <c r="Z73" s="1"/>
      <c r="AA73" s="1"/>
      <c r="AB73" s="1"/>
      <c r="AC73" s="1"/>
      <c r="AD73" s="1"/>
      <c r="AE73" s="1"/>
    </row>
    <row r="74" spans="12:31" ht="15" x14ac:dyDescent="0.25">
      <c r="L74" s="88">
        <v>0.67</v>
      </c>
      <c r="N74" s="1"/>
      <c r="O74" s="1"/>
      <c r="P74" s="1"/>
      <c r="Q74" s="1"/>
      <c r="R74" s="1"/>
      <c r="S74" s="1"/>
      <c r="T74" s="1"/>
      <c r="U74" s="1"/>
      <c r="V74" s="1"/>
      <c r="W74" s="1"/>
      <c r="X74" s="1"/>
      <c r="Y74" s="1"/>
      <c r="Z74" s="1"/>
      <c r="AA74" s="1"/>
      <c r="AB74" s="1"/>
      <c r="AC74" s="1"/>
      <c r="AD74" s="1"/>
      <c r="AE74" s="1"/>
    </row>
    <row r="75" spans="12:31" ht="15" x14ac:dyDescent="0.25">
      <c r="L75" s="88">
        <v>0.68</v>
      </c>
      <c r="N75" s="1"/>
      <c r="O75" s="1"/>
      <c r="P75" s="1"/>
      <c r="Q75" s="1"/>
      <c r="R75" s="1"/>
      <c r="S75" s="1"/>
      <c r="T75" s="1"/>
      <c r="U75" s="1"/>
      <c r="V75" s="1"/>
      <c r="W75" s="1"/>
      <c r="X75" s="1"/>
      <c r="Y75" s="1"/>
      <c r="Z75" s="1"/>
      <c r="AA75" s="1"/>
      <c r="AB75" s="1"/>
      <c r="AC75" s="1"/>
      <c r="AD75" s="1"/>
      <c r="AE75" s="1"/>
    </row>
    <row r="76" spans="12:31" ht="15" x14ac:dyDescent="0.25">
      <c r="L76" s="88">
        <v>0.69</v>
      </c>
      <c r="N76" s="1"/>
      <c r="O76" s="1"/>
      <c r="P76" s="1"/>
      <c r="Q76" s="1"/>
      <c r="R76" s="1"/>
      <c r="S76" s="1"/>
      <c r="T76" s="1"/>
      <c r="U76" s="1"/>
      <c r="V76" s="1"/>
      <c r="W76" s="1"/>
      <c r="X76" s="1"/>
      <c r="Y76" s="1"/>
      <c r="Z76" s="1"/>
      <c r="AA76" s="1"/>
      <c r="AB76" s="1"/>
      <c r="AC76" s="1"/>
      <c r="AD76" s="1"/>
      <c r="AE76" s="1"/>
    </row>
    <row r="77" spans="12:31" ht="15" x14ac:dyDescent="0.25">
      <c r="L77" s="88">
        <v>0.7</v>
      </c>
      <c r="N77" s="1"/>
      <c r="O77" s="1"/>
      <c r="P77" s="1"/>
      <c r="Q77" s="1"/>
      <c r="R77" s="1"/>
      <c r="S77" s="1"/>
      <c r="T77" s="1"/>
      <c r="U77" s="1"/>
      <c r="V77" s="1"/>
      <c r="W77" s="1"/>
      <c r="X77" s="1"/>
      <c r="Y77" s="1"/>
      <c r="Z77" s="1"/>
      <c r="AA77" s="1"/>
      <c r="AB77" s="1"/>
      <c r="AC77" s="1"/>
      <c r="AD77" s="1"/>
      <c r="AE77" s="1"/>
    </row>
    <row r="78" spans="12:31" ht="15" x14ac:dyDescent="0.25">
      <c r="L78" s="88">
        <v>0.71</v>
      </c>
      <c r="N78" s="1"/>
      <c r="O78" s="1"/>
      <c r="P78" s="1"/>
      <c r="Q78" s="1"/>
      <c r="R78" s="1"/>
      <c r="S78" s="1"/>
      <c r="T78" s="1"/>
      <c r="U78" s="1"/>
      <c r="V78" s="1"/>
      <c r="W78" s="1"/>
      <c r="X78" s="1"/>
      <c r="Y78" s="1"/>
      <c r="Z78" s="1"/>
      <c r="AA78" s="1"/>
      <c r="AB78" s="1"/>
      <c r="AC78" s="1"/>
      <c r="AD78" s="1"/>
      <c r="AE78" s="1"/>
    </row>
    <row r="79" spans="12:31" ht="15" x14ac:dyDescent="0.25">
      <c r="L79" s="88">
        <v>0.72</v>
      </c>
      <c r="N79" s="1"/>
      <c r="O79" s="1"/>
      <c r="P79" s="1"/>
      <c r="Q79" s="1"/>
      <c r="R79" s="1"/>
      <c r="S79" s="1"/>
      <c r="T79" s="21"/>
      <c r="U79" s="21" t="s">
        <v>71</v>
      </c>
      <c r="V79" s="1"/>
      <c r="W79" s="1"/>
      <c r="X79" s="1"/>
      <c r="Y79" s="1"/>
      <c r="Z79" s="1"/>
      <c r="AA79" s="1"/>
      <c r="AB79" s="1"/>
      <c r="AC79" s="1"/>
      <c r="AD79" s="1"/>
      <c r="AE79" s="1"/>
    </row>
    <row r="80" spans="12:31" ht="15" x14ac:dyDescent="0.25">
      <c r="L80" s="88">
        <v>0.73</v>
      </c>
      <c r="N80" s="1"/>
      <c r="O80" s="1"/>
      <c r="P80" s="1"/>
      <c r="Q80" s="1"/>
      <c r="R80" s="1"/>
      <c r="S80" s="1"/>
      <c r="T80" s="21"/>
      <c r="U80" s="21"/>
      <c r="V80" s="1"/>
      <c r="W80" s="1"/>
      <c r="X80" s="1"/>
      <c r="Y80" s="1"/>
      <c r="Z80" s="1"/>
      <c r="AA80" s="1"/>
      <c r="AB80" s="1"/>
      <c r="AC80" s="1"/>
      <c r="AD80" s="1"/>
      <c r="AE80" s="1"/>
    </row>
    <row r="81" spans="12:31" ht="15.75" thickBot="1" x14ac:dyDescent="0.3">
      <c r="L81" s="88">
        <v>0.74</v>
      </c>
      <c r="N81" s="1"/>
      <c r="O81" s="1"/>
      <c r="P81" s="1"/>
      <c r="Q81" s="1"/>
      <c r="R81" s="1"/>
      <c r="S81" s="1"/>
      <c r="T81" s="21"/>
      <c r="U81" s="21"/>
      <c r="V81" s="1"/>
      <c r="W81" s="1"/>
      <c r="X81" s="1"/>
      <c r="Y81" s="1"/>
      <c r="Z81" s="1"/>
      <c r="AA81" s="1"/>
      <c r="AB81" s="1"/>
      <c r="AC81" s="1"/>
      <c r="AD81" s="1"/>
      <c r="AE81" s="1"/>
    </row>
    <row r="82" spans="12:31" ht="16.5" thickTop="1" thickBot="1" x14ac:dyDescent="0.3">
      <c r="L82" s="88">
        <v>0.75</v>
      </c>
      <c r="N82" s="22" t="s">
        <v>72</v>
      </c>
      <c r="O82" s="23"/>
      <c r="P82" s="24"/>
      <c r="Q82" s="1"/>
      <c r="R82" s="1"/>
      <c r="S82" s="1"/>
      <c r="T82" s="1"/>
      <c r="U82" s="21"/>
      <c r="V82" s="1"/>
      <c r="W82" s="1"/>
      <c r="X82" s="1"/>
      <c r="Y82" s="1"/>
      <c r="Z82" s="1"/>
      <c r="AA82" s="1"/>
      <c r="AB82" s="1"/>
      <c r="AC82" s="1"/>
      <c r="AD82" s="1"/>
      <c r="AE82" s="1"/>
    </row>
    <row r="83" spans="12:31" ht="15.75" thickTop="1" x14ac:dyDescent="0.25">
      <c r="L83" s="88">
        <v>0.76</v>
      </c>
      <c r="N83" s="25">
        <f>AE44-AE42</f>
        <v>1103</v>
      </c>
      <c r="O83" s="26"/>
      <c r="P83" s="27">
        <f>N83*C14+AE42</f>
        <v>4962</v>
      </c>
      <c r="Q83" s="1"/>
      <c r="R83" s="1"/>
      <c r="S83" s="1"/>
      <c r="T83" s="1"/>
      <c r="U83" s="1"/>
      <c r="V83" s="1"/>
      <c r="W83" s="1"/>
      <c r="X83" s="1"/>
      <c r="Y83" s="1"/>
      <c r="Z83" s="1"/>
      <c r="AA83" s="1"/>
      <c r="AB83" s="1"/>
      <c r="AC83" s="1"/>
      <c r="AD83" s="1"/>
      <c r="AE83" s="1"/>
    </row>
    <row r="84" spans="12:31" ht="15" x14ac:dyDescent="0.25">
      <c r="L84" s="88">
        <v>0.77</v>
      </c>
      <c r="N84" s="28">
        <f>AE45-AE43</f>
        <v>1277</v>
      </c>
      <c r="O84" s="29"/>
      <c r="P84" s="30">
        <f>N84*C14+AE43</f>
        <v>5745</v>
      </c>
      <c r="Q84" s="1"/>
      <c r="R84" s="1"/>
      <c r="S84" s="1"/>
      <c r="T84" s="1"/>
      <c r="U84" s="1"/>
      <c r="V84" s="1"/>
      <c r="W84" s="1"/>
      <c r="X84" s="1"/>
      <c r="Y84" s="1"/>
      <c r="Z84" s="1"/>
      <c r="AA84" s="1"/>
      <c r="AB84" s="1"/>
      <c r="AC84" s="1"/>
      <c r="AD84" s="1"/>
      <c r="AE84" s="1"/>
    </row>
    <row r="85" spans="12:31" ht="15" x14ac:dyDescent="0.25">
      <c r="L85" s="88">
        <v>0.78</v>
      </c>
      <c r="N85" s="28"/>
      <c r="O85" s="29"/>
      <c r="P85" s="30">
        <f>P84-P83</f>
        <v>783</v>
      </c>
      <c r="Q85" s="1"/>
      <c r="R85" s="1"/>
      <c r="S85" s="1"/>
      <c r="T85" s="1"/>
      <c r="U85" s="1"/>
      <c r="V85" s="1"/>
      <c r="W85" s="1"/>
      <c r="X85" s="1"/>
      <c r="Y85" s="1"/>
      <c r="Z85" s="1"/>
      <c r="AA85" s="1"/>
      <c r="AB85" s="1"/>
      <c r="AC85" s="1"/>
      <c r="AD85" s="1"/>
      <c r="AE85" s="1"/>
    </row>
    <row r="86" spans="12:31" ht="15.75" thickBot="1" x14ac:dyDescent="0.3">
      <c r="L86" s="88">
        <v>0.79</v>
      </c>
      <c r="N86" s="31"/>
      <c r="O86" s="32"/>
      <c r="P86" s="33">
        <f>(E29-AE38)/(AE39-AE38)*P85+P83</f>
        <v>4976.6870046908507</v>
      </c>
      <c r="Q86" s="1"/>
      <c r="R86" s="1"/>
      <c r="S86" s="1"/>
      <c r="T86" s="1"/>
      <c r="U86" s="1"/>
      <c r="V86" s="1"/>
      <c r="W86" s="1"/>
      <c r="X86" s="1"/>
      <c r="Y86" s="1"/>
      <c r="Z86" s="1"/>
      <c r="AA86" s="1"/>
      <c r="AB86" s="1"/>
      <c r="AC86" s="1"/>
      <c r="AD86" s="1"/>
      <c r="AE86" s="1"/>
    </row>
    <row r="87" spans="12:31" ht="15" thickTop="1" x14ac:dyDescent="0.2">
      <c r="L87" s="88">
        <v>0.8</v>
      </c>
    </row>
    <row r="88" spans="12:31" x14ac:dyDescent="0.2">
      <c r="L88" s="88">
        <v>0.81</v>
      </c>
    </row>
    <row r="89" spans="12:31" x14ac:dyDescent="0.2">
      <c r="L89" s="88">
        <v>0.82</v>
      </c>
    </row>
    <row r="90" spans="12:31" x14ac:dyDescent="0.2">
      <c r="L90" s="88">
        <v>0.83</v>
      </c>
    </row>
    <row r="91" spans="12:31" x14ac:dyDescent="0.2">
      <c r="L91" s="88">
        <v>0.84</v>
      </c>
    </row>
    <row r="92" spans="12:31" x14ac:dyDescent="0.2">
      <c r="L92" s="88">
        <v>0.85</v>
      </c>
    </row>
    <row r="93" spans="12:31" x14ac:dyDescent="0.2">
      <c r="L93" s="88">
        <v>0.86</v>
      </c>
    </row>
    <row r="94" spans="12:31" x14ac:dyDescent="0.2">
      <c r="L94" s="88">
        <v>0.87</v>
      </c>
    </row>
    <row r="95" spans="12:31" x14ac:dyDescent="0.2">
      <c r="L95" s="88">
        <v>0.88</v>
      </c>
    </row>
    <row r="96" spans="12:31" x14ac:dyDescent="0.2">
      <c r="L96" s="88">
        <v>0.89</v>
      </c>
    </row>
    <row r="97" spans="12:12" x14ac:dyDescent="0.2">
      <c r="L97" s="88">
        <v>0.9</v>
      </c>
    </row>
    <row r="98" spans="12:12" x14ac:dyDescent="0.2">
      <c r="L98" s="88">
        <v>0.91</v>
      </c>
    </row>
    <row r="99" spans="12:12" x14ac:dyDescent="0.2">
      <c r="L99" s="88">
        <v>0.92</v>
      </c>
    </row>
    <row r="100" spans="12:12" x14ac:dyDescent="0.2">
      <c r="L100" s="88">
        <v>0.93</v>
      </c>
    </row>
    <row r="101" spans="12:12" x14ac:dyDescent="0.2">
      <c r="L101" s="88">
        <v>0.94</v>
      </c>
    </row>
    <row r="102" spans="12:12" x14ac:dyDescent="0.2">
      <c r="L102" s="88">
        <v>0.95</v>
      </c>
    </row>
    <row r="103" spans="12:12" x14ac:dyDescent="0.2">
      <c r="L103" s="88">
        <v>0.96</v>
      </c>
    </row>
    <row r="104" spans="12:12" x14ac:dyDescent="0.2">
      <c r="L104" s="88">
        <v>0.97</v>
      </c>
    </row>
    <row r="105" spans="12:12" x14ac:dyDescent="0.2">
      <c r="L105" s="88">
        <v>0.98</v>
      </c>
    </row>
    <row r="106" spans="12:12" x14ac:dyDescent="0.2">
      <c r="L106" s="88">
        <v>0.99</v>
      </c>
    </row>
    <row r="107" spans="12:12" x14ac:dyDescent="0.2">
      <c r="L107" s="88">
        <v>1</v>
      </c>
    </row>
    <row r="108" spans="12:12" x14ac:dyDescent="0.2">
      <c r="L108" s="88"/>
    </row>
    <row r="109" spans="12:12" x14ac:dyDescent="0.2">
      <c r="L109" s="88"/>
    </row>
    <row r="110" spans="12:12" x14ac:dyDescent="0.2">
      <c r="L110" s="88"/>
    </row>
    <row r="111" spans="12:12" x14ac:dyDescent="0.2">
      <c r="L111" s="88"/>
    </row>
    <row r="112" spans="12:12" x14ac:dyDescent="0.2">
      <c r="L112" s="88"/>
    </row>
  </sheetData>
  <sheetProtection selectLockedCells="1"/>
  <mergeCells count="30">
    <mergeCell ref="O8:P8"/>
    <mergeCell ref="Q8:X8"/>
    <mergeCell ref="A2:I2"/>
    <mergeCell ref="A3:I3"/>
    <mergeCell ref="A4:I4"/>
    <mergeCell ref="Q6:W6"/>
    <mergeCell ref="S7:X7"/>
    <mergeCell ref="S24:X24"/>
    <mergeCell ref="A9:I9"/>
    <mergeCell ref="N10:S10"/>
    <mergeCell ref="T10:V10"/>
    <mergeCell ref="N12:O12"/>
    <mergeCell ref="Q12:R12"/>
    <mergeCell ref="T12:V12"/>
    <mergeCell ref="R13:S13"/>
    <mergeCell ref="T13:V13"/>
    <mergeCell ref="D15:F15"/>
    <mergeCell ref="B19:I19"/>
    <mergeCell ref="Q23:W23"/>
    <mergeCell ref="A20:I20"/>
    <mergeCell ref="R30:S30"/>
    <mergeCell ref="T30:V30"/>
    <mergeCell ref="F51:I55"/>
    <mergeCell ref="O25:P25"/>
    <mergeCell ref="Q25:X25"/>
    <mergeCell ref="N27:S27"/>
    <mergeCell ref="T27:V27"/>
    <mergeCell ref="N29:O29"/>
    <mergeCell ref="Q29:R29"/>
    <mergeCell ref="T29:V29"/>
  </mergeCells>
  <dataValidations count="7">
    <dataValidation type="decimal" allowBlank="1" showInputMessage="1" showErrorMessage="1" promptTitle="Hinweis:" prompt="Das Löschen der Prozentangabe führt zu einem &quot;Null-Honorar&quot;! Daher ist eine Prozentangabe &gt; 0% erforderlich!" sqref="A19" xr:uid="{00000000-0002-0000-1E00-000000000000}">
      <formula1>0</formula1>
      <formula2>1000</formula2>
    </dataValidation>
    <dataValidation type="list" allowBlank="1" showInputMessage="1" showErrorMessage="1" sqref="C25 H25" xr:uid="{00000000-0002-0000-1E00-000001000000}">
      <formula1>$M$1:$M$2</formula1>
    </dataValidation>
    <dataValidation type="decimal" allowBlank="1" showInputMessage="1" showErrorMessage="1" promptTitle="Achtung!" prompt="Zuschläge nach HOAI § 6 (2) bzw. HOAI § 36_x000a_sind n i c h t kombinierbar mit_x000a_Zuschlägen nach HOAI § 12 (2)_x000a_bzw. vice versa." sqref="F14" xr:uid="{00000000-0002-0000-1E00-000002000000}">
      <formula1>0</formula1>
      <formula2>0.5</formula2>
    </dataValidation>
    <dataValidation type="decimal" operator="greaterThanOrEqual" allowBlank="1" showInputMessage="1" showErrorMessage="1" sqref="C15 I13:I15" xr:uid="{00000000-0002-0000-1E00-000003000000}">
      <formula1>0</formula1>
    </dataValidation>
    <dataValidation type="list" allowBlank="1" showInputMessage="1" showErrorMessage="1" sqref="C14" xr:uid="{00000000-0002-0000-1E00-000004000000}">
      <formula1>$L$6:$L$112</formula1>
    </dataValidation>
    <dataValidation allowBlank="1" showInputMessage="1" showErrorMessage="1" prompt="Honorarzone grundsätzlich mit Honorarzone &quot;Objektplanung&quot; identisch!" sqref="C13" xr:uid="{00000000-0002-0000-1E00-000005000000}"/>
    <dataValidation type="decimal" allowBlank="1" showInputMessage="1" showErrorMessage="1" promptTitle="Achtung!" prompt="Maximal zulässige Zuschläge gem. HOAI Anlage 1.2.3 (3):_x000a_Umbau und Modernisierung Gebäude --&gt; bis 33%" sqref="F13" xr:uid="{00000000-0002-0000-1E00-000006000000}">
      <formula1>0</formula1>
      <formula2>33</formula2>
    </dataValidation>
  </dataValidations>
  <pageMargins left="0.70866141732283472" right="0.70866141732283472" top="0.78740157480314965" bottom="0.78740157480314965" header="0.31496062992125984" footer="0.31496062992125984"/>
  <pageSetup paperSize="9" scale="67" fitToHeight="0" orientation="portrait" r:id="rId1"/>
  <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Tabelle28">
    <pageSetUpPr fitToPage="1"/>
  </sheetPr>
  <dimension ref="A1:Y58"/>
  <sheetViews>
    <sheetView view="pageBreakPreview" topLeftCell="A25" zoomScaleNormal="100" zoomScaleSheetLayoutView="100" workbookViewId="0">
      <selection activeCell="A51" sqref="A51:E51"/>
    </sheetView>
  </sheetViews>
  <sheetFormatPr baseColWidth="10" defaultRowHeight="15" x14ac:dyDescent="0.25"/>
  <cols>
    <col min="8" max="9" width="11.42578125" customWidth="1"/>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263</v>
      </c>
      <c r="L6" s="137"/>
      <c r="N6" s="630"/>
      <c r="O6" s="630"/>
      <c r="P6" s="631" t="s">
        <v>295</v>
      </c>
      <c r="Q6" s="936"/>
      <c r="R6" s="936"/>
      <c r="S6" s="936"/>
      <c r="T6" s="936"/>
      <c r="U6" s="936"/>
      <c r="V6" s="936"/>
      <c r="W6" s="936"/>
      <c r="X6" s="133"/>
    </row>
    <row r="7" spans="1:25" s="45" customFormat="1" x14ac:dyDescent="0.25">
      <c r="A7" s="44"/>
      <c r="C7" s="55" t="s">
        <v>237</v>
      </c>
      <c r="L7" s="137"/>
      <c r="N7" s="5"/>
      <c r="O7" s="6"/>
      <c r="P7" s="6"/>
      <c r="Q7" s="6"/>
      <c r="R7" s="6"/>
      <c r="S7" s="845"/>
      <c r="T7" s="845"/>
      <c r="U7" s="845"/>
      <c r="V7" s="845"/>
      <c r="W7" s="845"/>
      <c r="X7" s="845"/>
    </row>
    <row r="8" spans="1:25" s="45" customFormat="1" thickBot="1" x14ac:dyDescent="0.25">
      <c r="A8" s="44" t="str">
        <f>Herstellkosten!A8</f>
        <v>VgV-Verhandlungsverfahren: Fachplanung Tragwerksplanung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4" t="s">
        <v>477</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t="15" customHeight="1" x14ac:dyDescent="0.2">
      <c r="A11" s="872" t="s">
        <v>247</v>
      </c>
      <c r="B11" s="873"/>
      <c r="C11" s="873"/>
      <c r="D11" s="873"/>
      <c r="E11" s="873"/>
      <c r="F11" s="873"/>
      <c r="G11" s="873"/>
      <c r="H11" s="873"/>
      <c r="I11" s="874"/>
    </row>
    <row r="12" spans="1:25" s="137" customFormat="1" ht="15" customHeight="1" x14ac:dyDescent="0.2">
      <c r="A12" s="211" t="s">
        <v>153</v>
      </c>
      <c r="B12" s="192"/>
      <c r="C12" s="192"/>
      <c r="D12" s="192"/>
      <c r="E12" s="192"/>
      <c r="F12" s="192"/>
      <c r="G12" s="192"/>
      <c r="H12" s="210"/>
      <c r="I12" s="210"/>
    </row>
    <row r="13" spans="1:25" s="137" customFormat="1" ht="24" customHeight="1" x14ac:dyDescent="0.2">
      <c r="A13" s="937" t="s">
        <v>238</v>
      </c>
      <c r="B13" s="937"/>
      <c r="C13" s="937"/>
      <c r="D13" s="937"/>
      <c r="E13" s="937"/>
      <c r="F13" s="476" t="s">
        <v>295</v>
      </c>
      <c r="G13" s="469">
        <v>0</v>
      </c>
      <c r="H13" s="466">
        <f>G13*'Honorar Wärmeschutz'!E30</f>
        <v>0</v>
      </c>
      <c r="I13" s="620"/>
    </row>
    <row r="14" spans="1:25" s="137" customFormat="1" ht="24" customHeight="1" x14ac:dyDescent="0.2">
      <c r="A14" s="937" t="s">
        <v>239</v>
      </c>
      <c r="B14" s="937"/>
      <c r="C14" s="937"/>
      <c r="D14" s="937"/>
      <c r="E14" s="937"/>
      <c r="F14" s="476" t="s">
        <v>295</v>
      </c>
      <c r="G14" s="469">
        <v>0</v>
      </c>
      <c r="H14" s="466">
        <f>G14*'Honorar Wärmeschutz'!E30</f>
        <v>0</v>
      </c>
      <c r="I14" s="620"/>
    </row>
    <row r="15" spans="1:25" s="137" customFormat="1" ht="15" customHeight="1" x14ac:dyDescent="0.2">
      <c r="A15" s="882" t="s">
        <v>240</v>
      </c>
      <c r="B15" s="882"/>
      <c r="C15" s="882"/>
      <c r="D15" s="882"/>
      <c r="E15" s="882"/>
      <c r="F15" s="476" t="s">
        <v>295</v>
      </c>
      <c r="G15" s="469">
        <v>0</v>
      </c>
      <c r="H15" s="466">
        <f>G15*'Honorar Wärmeschutz'!E30</f>
        <v>0</v>
      </c>
      <c r="I15" s="620"/>
      <c r="J15" s="206"/>
    </row>
    <row r="16" spans="1:25" s="137" customFormat="1" ht="15" customHeight="1" x14ac:dyDescent="0.2">
      <c r="A16" s="882" t="s">
        <v>471</v>
      </c>
      <c r="B16" s="882"/>
      <c r="C16" s="882"/>
      <c r="D16" s="882"/>
      <c r="E16" s="882"/>
      <c r="F16" s="476" t="s">
        <v>295</v>
      </c>
      <c r="G16" s="469">
        <v>0</v>
      </c>
      <c r="H16" s="466">
        <f>G16*'Honorar Wärmeschutz'!E30</f>
        <v>0</v>
      </c>
      <c r="I16" s="620"/>
      <c r="J16" s="206"/>
    </row>
    <row r="17" spans="1:9" s="137" customFormat="1" ht="15" customHeight="1" x14ac:dyDescent="0.2">
      <c r="F17" s="906" t="s">
        <v>1625</v>
      </c>
      <c r="G17" s="906"/>
      <c r="H17" s="906"/>
      <c r="I17" s="208">
        <f>SUM(SUMIF(F13:F16,"pauschal",I13:I16),SUMIF(F13:F16,"prozentual",H13:H16))</f>
        <v>0</v>
      </c>
    </row>
    <row r="18" spans="1:9" s="137" customFormat="1" ht="15" customHeight="1" x14ac:dyDescent="0.2">
      <c r="A18" s="872" t="s">
        <v>248</v>
      </c>
      <c r="B18" s="873"/>
      <c r="C18" s="873"/>
      <c r="D18" s="873"/>
      <c r="E18" s="873"/>
      <c r="F18" s="873"/>
      <c r="G18" s="873"/>
      <c r="H18" s="873"/>
      <c r="I18" s="874"/>
    </row>
    <row r="19" spans="1:9" s="137" customFormat="1" ht="15" customHeight="1" x14ac:dyDescent="0.2">
      <c r="A19" s="211" t="s">
        <v>153</v>
      </c>
      <c r="B19" s="192"/>
      <c r="C19" s="192"/>
      <c r="D19" s="192"/>
      <c r="E19" s="192"/>
      <c r="F19" s="192"/>
      <c r="G19" s="192"/>
      <c r="H19" s="210"/>
      <c r="I19" s="210"/>
    </row>
    <row r="20" spans="1:9" s="137" customFormat="1" ht="24" customHeight="1" x14ac:dyDescent="0.2">
      <c r="A20" s="937" t="s">
        <v>241</v>
      </c>
      <c r="B20" s="937"/>
      <c r="C20" s="937"/>
      <c r="D20" s="937"/>
      <c r="E20" s="937"/>
      <c r="F20" s="476" t="s">
        <v>295</v>
      </c>
      <c r="G20" s="469">
        <v>0</v>
      </c>
      <c r="H20" s="466">
        <f>G20*'Honorar Wärmeschutz'!E30</f>
        <v>0</v>
      </c>
      <c r="I20" s="620"/>
    </row>
    <row r="21" spans="1:9" s="137" customFormat="1" ht="15" customHeight="1" x14ac:dyDescent="0.2">
      <c r="A21" s="882" t="s">
        <v>242</v>
      </c>
      <c r="B21" s="882"/>
      <c r="C21" s="882"/>
      <c r="D21" s="882"/>
      <c r="E21" s="882"/>
      <c r="F21" s="476" t="s">
        <v>295</v>
      </c>
      <c r="G21" s="469">
        <v>0</v>
      </c>
      <c r="H21" s="466">
        <f>G21*'Honorar Wärmeschutz'!E30</f>
        <v>0</v>
      </c>
      <c r="I21" s="620"/>
    </row>
    <row r="22" spans="1:9" s="137" customFormat="1" ht="15" customHeight="1" x14ac:dyDescent="0.2">
      <c r="A22" s="882" t="s">
        <v>243</v>
      </c>
      <c r="B22" s="882"/>
      <c r="C22" s="882"/>
      <c r="D22" s="882"/>
      <c r="E22" s="882"/>
      <c r="F22" s="476" t="s">
        <v>295</v>
      </c>
      <c r="G22" s="469">
        <v>0</v>
      </c>
      <c r="H22" s="466">
        <f>G22*'Honorar Wärmeschutz'!E30</f>
        <v>0</v>
      </c>
      <c r="I22" s="620"/>
    </row>
    <row r="23" spans="1:9" s="137" customFormat="1" ht="15" customHeight="1" x14ac:dyDescent="0.2">
      <c r="A23" s="188"/>
      <c r="B23" s="188"/>
      <c r="D23" s="188"/>
      <c r="F23" s="906" t="s">
        <v>1626</v>
      </c>
      <c r="G23" s="906"/>
      <c r="H23" s="906"/>
      <c r="I23" s="208">
        <f>SUM(SUMIF(F20:F22,"pauschal",I20:I22),SUMIF(F20:F22,"prozentual",H20:H22))</f>
        <v>0</v>
      </c>
    </row>
    <row r="24" spans="1:9" s="137" customFormat="1" ht="15" customHeight="1" x14ac:dyDescent="0.2">
      <c r="A24" s="872" t="s">
        <v>249</v>
      </c>
      <c r="B24" s="873"/>
      <c r="C24" s="873"/>
      <c r="D24" s="873"/>
      <c r="E24" s="873"/>
      <c r="F24" s="873"/>
      <c r="G24" s="873"/>
      <c r="H24" s="873"/>
      <c r="I24" s="874"/>
    </row>
    <row r="25" spans="1:9" s="137" customFormat="1" ht="15" customHeight="1" x14ac:dyDescent="0.2">
      <c r="A25" s="211" t="s">
        <v>153</v>
      </c>
      <c r="B25" s="192"/>
      <c r="C25" s="192"/>
      <c r="D25" s="192"/>
      <c r="E25" s="192"/>
      <c r="F25" s="192"/>
      <c r="G25" s="192"/>
      <c r="H25" s="210"/>
      <c r="I25" s="210"/>
    </row>
    <row r="26" spans="1:9" s="137" customFormat="1" ht="24" customHeight="1" x14ac:dyDescent="0.2">
      <c r="A26" s="937" t="s">
        <v>244</v>
      </c>
      <c r="B26" s="937"/>
      <c r="C26" s="937"/>
      <c r="D26" s="937"/>
      <c r="E26" s="937"/>
      <c r="F26" s="476" t="s">
        <v>295</v>
      </c>
      <c r="G26" s="469">
        <v>0</v>
      </c>
      <c r="H26" s="466">
        <f>G26*'Honorar Wärmeschutz'!E30</f>
        <v>0</v>
      </c>
      <c r="I26" s="620"/>
    </row>
    <row r="27" spans="1:9" s="137" customFormat="1" ht="15" customHeight="1" x14ac:dyDescent="0.2">
      <c r="A27" s="199"/>
      <c r="B27" s="200"/>
      <c r="C27" s="200"/>
      <c r="D27" s="200"/>
      <c r="E27" s="200"/>
      <c r="F27" s="906" t="s">
        <v>1627</v>
      </c>
      <c r="G27" s="906"/>
      <c r="H27" s="906"/>
      <c r="I27" s="208">
        <f>SUM(SUMIF(F26,"pauschal",I26),SUMIF(F26,"prozentual",H26))</f>
        <v>0</v>
      </c>
    </row>
    <row r="28" spans="1:9" s="137" customFormat="1" ht="15" customHeight="1" x14ac:dyDescent="0.2">
      <c r="A28" s="872" t="s">
        <v>246</v>
      </c>
      <c r="B28" s="873"/>
      <c r="C28" s="873"/>
      <c r="D28" s="873"/>
      <c r="E28" s="873"/>
      <c r="F28" s="873"/>
      <c r="G28" s="873"/>
      <c r="H28" s="873"/>
      <c r="I28" s="874"/>
    </row>
    <row r="29" spans="1:9" s="137" customFormat="1" ht="15" customHeight="1" x14ac:dyDescent="0.2">
      <c r="A29" s="211" t="s">
        <v>153</v>
      </c>
      <c r="B29" s="192"/>
      <c r="C29" s="192"/>
      <c r="D29" s="192"/>
      <c r="E29" s="192"/>
      <c r="F29" s="192"/>
      <c r="G29" s="192"/>
      <c r="H29" s="210"/>
      <c r="I29" s="210"/>
    </row>
    <row r="30" spans="1:9" s="137" customFormat="1" ht="15" customHeight="1" x14ac:dyDescent="0.2">
      <c r="A30" s="879" t="s">
        <v>472</v>
      </c>
      <c r="B30" s="879"/>
      <c r="C30" s="879"/>
      <c r="D30" s="879"/>
      <c r="E30" s="879"/>
      <c r="F30" s="476" t="s">
        <v>295</v>
      </c>
      <c r="G30" s="469">
        <v>0</v>
      </c>
      <c r="H30" s="466">
        <f>G30*'Honorar Wärmeschutz'!E30</f>
        <v>0</v>
      </c>
      <c r="I30" s="620"/>
    </row>
    <row r="31" spans="1:9" s="137" customFormat="1" ht="15" customHeight="1" x14ac:dyDescent="0.2">
      <c r="A31" s="879" t="s">
        <v>245</v>
      </c>
      <c r="B31" s="879"/>
      <c r="C31" s="879"/>
      <c r="D31" s="879"/>
      <c r="E31" s="879"/>
      <c r="F31" s="476" t="s">
        <v>295</v>
      </c>
      <c r="G31" s="469">
        <v>0</v>
      </c>
      <c r="H31" s="466">
        <f>G31*'Honorar Wärmeschutz'!E30</f>
        <v>0</v>
      </c>
      <c r="I31" s="620"/>
    </row>
    <row r="32" spans="1:9" s="137" customFormat="1" ht="15" customHeight="1" x14ac:dyDescent="0.2">
      <c r="A32" s="199"/>
      <c r="B32" s="200"/>
      <c r="C32" s="200"/>
      <c r="D32" s="200"/>
      <c r="E32" s="200"/>
      <c r="F32" s="906" t="s">
        <v>1628</v>
      </c>
      <c r="G32" s="906"/>
      <c r="H32" s="906"/>
      <c r="I32" s="208">
        <f>SUM(SUMIF(F30:F31,"pauschal",I30:I31),SUMIF(F30:F31,"prozentual",H30:H31))</f>
        <v>0</v>
      </c>
    </row>
    <row r="33" spans="1:9" s="137" customFormat="1" ht="15" customHeight="1" x14ac:dyDescent="0.2">
      <c r="A33" s="872" t="s">
        <v>250</v>
      </c>
      <c r="B33" s="873"/>
      <c r="C33" s="873"/>
      <c r="D33" s="873"/>
      <c r="E33" s="873"/>
      <c r="F33" s="873"/>
      <c r="G33" s="873"/>
      <c r="H33" s="873"/>
      <c r="I33" s="874"/>
    </row>
    <row r="34" spans="1:9" s="137" customFormat="1" ht="15" customHeight="1" x14ac:dyDescent="0.2">
      <c r="A34" s="211" t="s">
        <v>153</v>
      </c>
      <c r="B34" s="192"/>
      <c r="C34" s="192"/>
      <c r="D34" s="192"/>
      <c r="E34" s="192"/>
      <c r="F34" s="192"/>
      <c r="G34" s="192"/>
      <c r="H34" s="210"/>
      <c r="I34" s="210"/>
    </row>
    <row r="35" spans="1:9" s="137" customFormat="1" ht="37.5" customHeight="1" x14ac:dyDescent="0.2">
      <c r="A35" s="880" t="s">
        <v>251</v>
      </c>
      <c r="B35" s="880"/>
      <c r="C35" s="880"/>
      <c r="D35" s="880"/>
      <c r="E35" s="880"/>
      <c r="F35" s="476" t="s">
        <v>295</v>
      </c>
      <c r="G35" s="469">
        <v>0</v>
      </c>
      <c r="H35" s="466">
        <f>G35*'Honorar Wärmeschutz'!E30</f>
        <v>0</v>
      </c>
      <c r="I35" s="620"/>
    </row>
    <row r="36" spans="1:9" s="137" customFormat="1" ht="14.25" x14ac:dyDescent="0.2">
      <c r="A36" s="202"/>
      <c r="B36" s="203"/>
      <c r="C36" s="203"/>
      <c r="D36" s="203"/>
      <c r="E36" s="203"/>
      <c r="F36" s="906" t="s">
        <v>1629</v>
      </c>
      <c r="G36" s="906"/>
      <c r="H36" s="906"/>
      <c r="I36" s="208">
        <f>SUM(SUMIF(F35,"pauschal",I35),SUMIF(F35,"prozentual",H35))</f>
        <v>0</v>
      </c>
    </row>
    <row r="37" spans="1:9" s="137" customFormat="1" ht="15" customHeight="1" x14ac:dyDescent="0.2">
      <c r="A37" s="872" t="s">
        <v>252</v>
      </c>
      <c r="B37" s="873"/>
      <c r="C37" s="873"/>
      <c r="D37" s="873"/>
      <c r="E37" s="873"/>
      <c r="F37" s="873"/>
      <c r="G37" s="873"/>
      <c r="H37" s="873"/>
      <c r="I37" s="874"/>
    </row>
    <row r="38" spans="1:9" s="137" customFormat="1" ht="15" customHeight="1" x14ac:dyDescent="0.2">
      <c r="A38" s="876" t="s">
        <v>153</v>
      </c>
      <c r="B38" s="877"/>
      <c r="C38" s="877"/>
      <c r="D38" s="877"/>
      <c r="E38" s="877"/>
      <c r="F38" s="877"/>
      <c r="G38" s="877"/>
      <c r="H38" s="875"/>
      <c r="I38" s="875"/>
    </row>
    <row r="39" spans="1:9" s="137" customFormat="1" ht="15" customHeight="1" x14ac:dyDescent="0.2">
      <c r="A39" s="199"/>
      <c r="B39" s="200"/>
      <c r="C39" s="200"/>
      <c r="D39" s="200"/>
      <c r="E39" s="200"/>
      <c r="F39" s="919"/>
      <c r="G39" s="919"/>
      <c r="H39" s="919"/>
      <c r="I39" s="208"/>
    </row>
    <row r="40" spans="1:9" s="137" customFormat="1" ht="15" customHeight="1" x14ac:dyDescent="0.2">
      <c r="A40" s="872" t="s">
        <v>150</v>
      </c>
      <c r="B40" s="873"/>
      <c r="C40" s="873"/>
      <c r="D40" s="873"/>
      <c r="E40" s="873"/>
      <c r="F40" s="873"/>
      <c r="G40" s="873"/>
      <c r="H40" s="873"/>
      <c r="I40" s="874"/>
    </row>
    <row r="41" spans="1:9" s="137" customFormat="1" ht="15" customHeight="1" x14ac:dyDescent="0.2">
      <c r="A41" s="211" t="s">
        <v>153</v>
      </c>
      <c r="B41" s="192"/>
      <c r="C41" s="192"/>
      <c r="D41" s="192"/>
      <c r="E41" s="192"/>
      <c r="F41" s="192"/>
      <c r="G41" s="192"/>
      <c r="H41" s="210"/>
      <c r="I41" s="210"/>
    </row>
    <row r="42" spans="1:9" s="137" customFormat="1" ht="15" customHeight="1" x14ac:dyDescent="0.2">
      <c r="A42" s="882" t="s">
        <v>253</v>
      </c>
      <c r="B42" s="882"/>
      <c r="C42" s="882"/>
      <c r="D42" s="882"/>
      <c r="E42" s="882"/>
      <c r="F42" s="476" t="s">
        <v>295</v>
      </c>
      <c r="G42" s="469">
        <v>0</v>
      </c>
      <c r="H42" s="466">
        <f>G42*'Honorar Wärmeschutz'!E30</f>
        <v>0</v>
      </c>
      <c r="I42" s="620"/>
    </row>
    <row r="43" spans="1:9" s="137" customFormat="1" ht="15" customHeight="1" x14ac:dyDescent="0.2">
      <c r="A43" s="199"/>
      <c r="B43" s="200"/>
      <c r="C43" s="200"/>
      <c r="D43" s="200"/>
      <c r="E43" s="200"/>
      <c r="F43" s="906" t="s">
        <v>1631</v>
      </c>
      <c r="G43" s="906"/>
      <c r="H43" s="906"/>
      <c r="I43" s="208">
        <f>SUM(SUMIF(F42,"pauschal",I42),SUMIF(F42,"prozentual",H42))</f>
        <v>0</v>
      </c>
    </row>
    <row r="44" spans="1:9" s="137" customFormat="1" ht="15" customHeight="1" x14ac:dyDescent="0.2">
      <c r="A44" s="872" t="s">
        <v>151</v>
      </c>
      <c r="B44" s="873"/>
      <c r="C44" s="873"/>
      <c r="D44" s="873"/>
      <c r="E44" s="873"/>
      <c r="F44" s="873"/>
      <c r="G44" s="873"/>
      <c r="H44" s="873"/>
      <c r="I44" s="874"/>
    </row>
    <row r="45" spans="1:9" s="137" customFormat="1" ht="15" customHeight="1" x14ac:dyDescent="0.2">
      <c r="A45" s="211" t="s">
        <v>153</v>
      </c>
      <c r="B45" s="192"/>
      <c r="C45" s="192"/>
      <c r="D45" s="192"/>
      <c r="E45" s="192"/>
      <c r="F45" s="192"/>
      <c r="G45" s="192"/>
      <c r="H45" s="210"/>
      <c r="I45" s="210"/>
    </row>
    <row r="46" spans="1:9" s="137" customFormat="1" ht="15" customHeight="1" x14ac:dyDescent="0.2">
      <c r="A46" s="882" t="s">
        <v>254</v>
      </c>
      <c r="B46" s="882"/>
      <c r="C46" s="882"/>
      <c r="D46" s="882"/>
      <c r="E46" s="882"/>
      <c r="F46" s="476" t="s">
        <v>295</v>
      </c>
      <c r="G46" s="469">
        <v>0</v>
      </c>
      <c r="H46" s="466">
        <f>G46*'Honorar Wärmeschutz'!E30</f>
        <v>0</v>
      </c>
      <c r="I46" s="620"/>
    </row>
    <row r="47" spans="1:9" s="137" customFormat="1" ht="24" customHeight="1" x14ac:dyDescent="0.2">
      <c r="A47" s="880" t="s">
        <v>255</v>
      </c>
      <c r="B47" s="880"/>
      <c r="C47" s="880"/>
      <c r="D47" s="880"/>
      <c r="E47" s="880"/>
      <c r="F47" s="476" t="s">
        <v>295</v>
      </c>
      <c r="G47" s="469">
        <v>0</v>
      </c>
      <c r="H47" s="466">
        <f>G47*'Honorar Wärmeschutz'!E30</f>
        <v>0</v>
      </c>
      <c r="I47" s="620"/>
    </row>
    <row r="48" spans="1:9" s="137" customFormat="1" ht="15" customHeight="1" x14ac:dyDescent="0.2">
      <c r="A48" s="199"/>
      <c r="B48" s="200"/>
      <c r="C48" s="200"/>
      <c r="D48" s="200"/>
      <c r="E48" s="200"/>
      <c r="F48" s="906" t="s">
        <v>1632</v>
      </c>
      <c r="G48" s="906"/>
      <c r="H48" s="906"/>
      <c r="I48" s="208">
        <f>SUM(SUMIF(F46:F47,"pauschal",I46:I47),SUMIF(F46:F47,"prozentual",H46:H47))</f>
        <v>0</v>
      </c>
    </row>
    <row r="49" spans="1:9" s="137" customFormat="1" x14ac:dyDescent="0.2">
      <c r="A49" s="872" t="s">
        <v>257</v>
      </c>
      <c r="B49" s="873"/>
      <c r="C49" s="873"/>
      <c r="D49" s="873"/>
      <c r="E49" s="873"/>
      <c r="F49" s="873"/>
      <c r="G49" s="873"/>
      <c r="H49" s="873"/>
      <c r="I49" s="874"/>
    </row>
    <row r="50" spans="1:9" s="137" customFormat="1" x14ac:dyDescent="0.2">
      <c r="A50" s="211" t="s">
        <v>153</v>
      </c>
      <c r="B50" s="192"/>
      <c r="C50" s="192"/>
      <c r="D50" s="192"/>
      <c r="E50" s="192"/>
      <c r="F50" s="192"/>
      <c r="G50" s="192"/>
      <c r="H50" s="210"/>
      <c r="I50" s="210"/>
    </row>
    <row r="51" spans="1:9" s="137" customFormat="1" ht="14.25" x14ac:dyDescent="0.2">
      <c r="A51" s="882" t="s">
        <v>256</v>
      </c>
      <c r="B51" s="882"/>
      <c r="C51" s="882"/>
      <c r="D51" s="882"/>
      <c r="E51" s="882"/>
      <c r="F51" s="476" t="s">
        <v>295</v>
      </c>
      <c r="G51" s="469">
        <v>0</v>
      </c>
      <c r="H51" s="466">
        <f>G51*'Honorar Wärmeschutz'!E30</f>
        <v>0</v>
      </c>
      <c r="I51" s="620"/>
    </row>
    <row r="52" spans="1:9" s="137" customFormat="1" ht="14.25" x14ac:dyDescent="0.2">
      <c r="A52" s="195"/>
      <c r="B52" s="201"/>
      <c r="C52" s="201"/>
      <c r="D52" s="201"/>
      <c r="E52" s="201"/>
      <c r="F52" s="906" t="s">
        <v>1633</v>
      </c>
      <c r="G52" s="906"/>
      <c r="H52" s="906"/>
      <c r="I52" s="208">
        <f>SUM(SUMIF(F51,"pauschal",I51),SUMIF(F51,"prozentual",H51))</f>
        <v>0</v>
      </c>
    </row>
    <row r="53" spans="1:9" s="137" customFormat="1" ht="24.95" customHeight="1" x14ac:dyDescent="0.25">
      <c r="A53" s="899" t="s">
        <v>1889</v>
      </c>
      <c r="B53" s="662"/>
      <c r="C53" s="662"/>
      <c r="D53" s="662"/>
      <c r="E53" s="900"/>
      <c r="F53" s="138"/>
      <c r="G53" s="139" t="s">
        <v>27</v>
      </c>
      <c r="H53" s="921">
        <f>SUM(I17,I23,I27,I32,I36,I43,I48,I52)</f>
        <v>0</v>
      </c>
      <c r="I53" s="922"/>
    </row>
    <row r="54" spans="1:9" s="137" customFormat="1" ht="14.25" x14ac:dyDescent="0.2">
      <c r="G54" s="213"/>
    </row>
    <row r="55" spans="1:9" s="137" customFormat="1" x14ac:dyDescent="0.25">
      <c r="G55" s="214"/>
      <c r="H55" s="938"/>
      <c r="I55" s="939"/>
    </row>
    <row r="56" spans="1:9" s="137" customFormat="1" ht="14.25" x14ac:dyDescent="0.2"/>
    <row r="57" spans="1:9" s="137" customFormat="1" ht="14.25" x14ac:dyDescent="0.2"/>
    <row r="58" spans="1:9" s="137" customFormat="1" ht="14.25" x14ac:dyDescent="0.2"/>
  </sheetData>
  <sheetProtection selectLockedCells="1"/>
  <mergeCells count="48">
    <mergeCell ref="O8:P8"/>
    <mergeCell ref="Q8:X8"/>
    <mergeCell ref="A2:I2"/>
    <mergeCell ref="A3:I3"/>
    <mergeCell ref="A4:I4"/>
    <mergeCell ref="Q6:W6"/>
    <mergeCell ref="S7:X7"/>
    <mergeCell ref="A9:I9"/>
    <mergeCell ref="N10:S10"/>
    <mergeCell ref="T10:V10"/>
    <mergeCell ref="A11:I11"/>
    <mergeCell ref="A18:I18"/>
    <mergeCell ref="A13:E13"/>
    <mergeCell ref="H53:I53"/>
    <mergeCell ref="H55:I55"/>
    <mergeCell ref="F52:H52"/>
    <mergeCell ref="A40:I40"/>
    <mergeCell ref="A37:I37"/>
    <mergeCell ref="A38:G38"/>
    <mergeCell ref="H38:I38"/>
    <mergeCell ref="A49:I49"/>
    <mergeCell ref="A44:I44"/>
    <mergeCell ref="A47:E47"/>
    <mergeCell ref="F48:H48"/>
    <mergeCell ref="F39:H39"/>
    <mergeCell ref="A53:E53"/>
    <mergeCell ref="A22:E22"/>
    <mergeCell ref="A26:E26"/>
    <mergeCell ref="A30:E30"/>
    <mergeCell ref="A31:E31"/>
    <mergeCell ref="A14:E14"/>
    <mergeCell ref="A15:E15"/>
    <mergeCell ref="A16:E16"/>
    <mergeCell ref="A20:E20"/>
    <mergeCell ref="A21:E21"/>
    <mergeCell ref="A24:I24"/>
    <mergeCell ref="A28:I28"/>
    <mergeCell ref="F17:H17"/>
    <mergeCell ref="F27:H27"/>
    <mergeCell ref="F23:H23"/>
    <mergeCell ref="F32:H32"/>
    <mergeCell ref="F36:H36"/>
    <mergeCell ref="F43:H43"/>
    <mergeCell ref="A33:I33"/>
    <mergeCell ref="A51:E51"/>
    <mergeCell ref="A35:E35"/>
    <mergeCell ref="A42:E42"/>
    <mergeCell ref="A46:E46"/>
  </mergeCells>
  <conditionalFormatting sqref="G13:G16">
    <cfRule type="expression" dxfId="365" priority="120">
      <formula>F13="prozentual"</formula>
    </cfRule>
    <cfRule type="expression" dxfId="364" priority="119">
      <formula>F13="pauschal"</formula>
    </cfRule>
  </conditionalFormatting>
  <conditionalFormatting sqref="G20:G22">
    <cfRule type="expression" dxfId="363" priority="72">
      <formula>F20="prozentual"</formula>
    </cfRule>
    <cfRule type="expression" dxfId="362" priority="71">
      <formula>F20="pauschal"</formula>
    </cfRule>
  </conditionalFormatting>
  <conditionalFormatting sqref="G26">
    <cfRule type="expression" dxfId="361" priority="54">
      <formula>F26="prozentual"</formula>
    </cfRule>
    <cfRule type="expression" dxfId="360" priority="53">
      <formula>F26="pauschal"</formula>
    </cfRule>
  </conditionalFormatting>
  <conditionalFormatting sqref="G30:G31">
    <cfRule type="expression" dxfId="359" priority="42">
      <formula>F30="prozentual"</formula>
    </cfRule>
    <cfRule type="expression" dxfId="358" priority="41">
      <formula>F30="pauschal"</formula>
    </cfRule>
  </conditionalFormatting>
  <conditionalFormatting sqref="G35">
    <cfRule type="expression" dxfId="357" priority="36">
      <formula>F35="prozentual"</formula>
    </cfRule>
    <cfRule type="expression" dxfId="356" priority="35">
      <formula>F35="pauschal"</formula>
    </cfRule>
  </conditionalFormatting>
  <conditionalFormatting sqref="G42">
    <cfRule type="expression" dxfId="355" priority="29">
      <formula>F42="pauschal"</formula>
    </cfRule>
    <cfRule type="expression" dxfId="354" priority="30">
      <formula>F42="prozentual"</formula>
    </cfRule>
  </conditionalFormatting>
  <conditionalFormatting sqref="G46:G47">
    <cfRule type="expression" dxfId="353" priority="17">
      <formula>F46="pauschal"</formula>
    </cfRule>
    <cfRule type="expression" dxfId="352" priority="18">
      <formula>F46="prozentual"</formula>
    </cfRule>
  </conditionalFormatting>
  <conditionalFormatting sqref="G51">
    <cfRule type="expression" dxfId="351" priority="11">
      <formula>F51="pauschal"</formula>
    </cfRule>
    <cfRule type="expression" dxfId="350" priority="12">
      <formula>F51="prozentual"</formula>
    </cfRule>
  </conditionalFormatting>
  <conditionalFormatting sqref="H13:H16">
    <cfRule type="expression" dxfId="349" priority="75">
      <formula>F13="pauschal"</formula>
    </cfRule>
    <cfRule type="expression" dxfId="348" priority="76">
      <formula>G13&gt;0</formula>
    </cfRule>
  </conditionalFormatting>
  <conditionalFormatting sqref="H20:H22">
    <cfRule type="expression" dxfId="347" priority="58">
      <formula>G20&gt;0</formula>
    </cfRule>
    <cfRule type="expression" dxfId="346" priority="57">
      <formula>F20="pauschal"</formula>
    </cfRule>
  </conditionalFormatting>
  <conditionalFormatting sqref="H26">
    <cfRule type="expression" dxfId="345" priority="51">
      <formula>F26="pauschal"</formula>
    </cfRule>
    <cfRule type="expression" dxfId="344" priority="52">
      <formula>G26&gt;0</formula>
    </cfRule>
  </conditionalFormatting>
  <conditionalFormatting sqref="H30:H31">
    <cfRule type="expression" dxfId="343" priority="40">
      <formula>G30&gt;0</formula>
    </cfRule>
    <cfRule type="expression" dxfId="342" priority="39">
      <formula>F30="pauschal"</formula>
    </cfRule>
  </conditionalFormatting>
  <conditionalFormatting sqref="H35">
    <cfRule type="expression" dxfId="341" priority="33">
      <formula>F35="pauschal"</formula>
    </cfRule>
    <cfRule type="expression" dxfId="340" priority="34">
      <formula>G35&gt;0</formula>
    </cfRule>
  </conditionalFormatting>
  <conditionalFormatting sqref="H42">
    <cfRule type="expression" dxfId="339" priority="28">
      <formula>G42&gt;0</formula>
    </cfRule>
    <cfRule type="expression" dxfId="338" priority="27">
      <formula>F42="pauschal"</formula>
    </cfRule>
  </conditionalFormatting>
  <conditionalFormatting sqref="H46:H47">
    <cfRule type="expression" dxfId="337" priority="15">
      <formula>F46="pauschal"</formula>
    </cfRule>
    <cfRule type="expression" dxfId="336" priority="16">
      <formula>G46&gt;0</formula>
    </cfRule>
  </conditionalFormatting>
  <conditionalFormatting sqref="H51">
    <cfRule type="expression" dxfId="335" priority="10">
      <formula>G51&gt;0</formula>
    </cfRule>
    <cfRule type="expression" dxfId="334" priority="9">
      <formula>F51="pauschal"</formula>
    </cfRule>
  </conditionalFormatting>
  <conditionalFormatting sqref="I13:I17">
    <cfRule type="expression" dxfId="333" priority="79">
      <formula>F13="prozentual"</formula>
    </cfRule>
    <cfRule type="expression" dxfId="332" priority="80">
      <formula>F13="pauschal"</formula>
    </cfRule>
  </conditionalFormatting>
  <conditionalFormatting sqref="I20:I23">
    <cfRule type="expression" dxfId="331" priority="61">
      <formula>F20="prozentual"</formula>
    </cfRule>
    <cfRule type="expression" dxfId="330" priority="62">
      <formula>F20="pauschal"</formula>
    </cfRule>
  </conditionalFormatting>
  <conditionalFormatting sqref="I26:I27">
    <cfRule type="expression" dxfId="329" priority="55">
      <formula>F26="prozentual"</formula>
    </cfRule>
    <cfRule type="expression" dxfId="328" priority="56">
      <formula>F26="pauschal"</formula>
    </cfRule>
  </conditionalFormatting>
  <conditionalFormatting sqref="I30:I32">
    <cfRule type="expression" dxfId="327" priority="43">
      <formula>F30="prozentual"</formula>
    </cfRule>
    <cfRule type="expression" dxfId="326" priority="44">
      <formula>F30="pauschal"</formula>
    </cfRule>
  </conditionalFormatting>
  <conditionalFormatting sqref="I35:I36">
    <cfRule type="expression" dxfId="325" priority="37">
      <formula>F35="prozentual"</formula>
    </cfRule>
    <cfRule type="expression" dxfId="324" priority="38">
      <formula>F35="pauschal"</formula>
    </cfRule>
  </conditionalFormatting>
  <conditionalFormatting sqref="I39">
    <cfRule type="expression" dxfId="323" priority="2">
      <formula>F39="pauschal"</formula>
    </cfRule>
    <cfRule type="expression" dxfId="322" priority="1">
      <formula>F39="prozentual"</formula>
    </cfRule>
  </conditionalFormatting>
  <conditionalFormatting sqref="I42:I43">
    <cfRule type="expression" dxfId="321" priority="32">
      <formula>F42="pauschal"</formula>
    </cfRule>
    <cfRule type="expression" dxfId="320" priority="31">
      <formula>F42="prozentual"</formula>
    </cfRule>
  </conditionalFormatting>
  <conditionalFormatting sqref="I46:I48">
    <cfRule type="expression" dxfId="319" priority="19">
      <formula>F46="prozentual"</formula>
    </cfRule>
    <cfRule type="expression" dxfId="318" priority="20">
      <formula>F46="pauschal"</formula>
    </cfRule>
  </conditionalFormatting>
  <conditionalFormatting sqref="I51:I52">
    <cfRule type="expression" dxfId="317" priority="13">
      <formula>F51="prozentual"</formula>
    </cfRule>
    <cfRule type="expression" dxfId="316" priority="14">
      <formula>F51="pauschal"</formula>
    </cfRule>
  </conditionalFormatting>
  <dataValidations count="1">
    <dataValidation type="list" allowBlank="1" showInputMessage="1" showErrorMessage="1" sqref="F42 F46:F47 F51 F35 F30:F31 F26 F20:F22 F13:F16" xr:uid="{00000000-0002-0000-1F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Tabelle29">
    <pageSetUpPr fitToPage="1"/>
  </sheetPr>
  <dimension ref="A1:AJ112"/>
  <sheetViews>
    <sheetView view="pageBreakPreview" zoomScaleNormal="100" zoomScaleSheetLayoutView="100" workbookViewId="0">
      <selection activeCell="A51" sqref="A51:E51"/>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6" width="11.42578125" style="45" hidden="1" customWidth="1"/>
    <col min="37" max="16384" width="11.42578125" style="45"/>
  </cols>
  <sheetData>
    <row r="1" spans="1:25" ht="15.95" customHeight="1" thickBot="1" x14ac:dyDescent="0.25">
      <c r="A1" s="44" t="str">
        <f>Herstellkosten!A1</f>
        <v>Bieter:</v>
      </c>
      <c r="L1" s="45" t="s">
        <v>33</v>
      </c>
      <c r="M1" s="45" t="s">
        <v>45</v>
      </c>
    </row>
    <row r="2" spans="1:25" ht="15.95" customHeight="1" thickTop="1" thickBot="1" x14ac:dyDescent="0.25">
      <c r="A2" s="672" t="str">
        <f>' Gesamthonorar'!A2:I2</f>
        <v>Musterbietername</v>
      </c>
      <c r="B2" s="673"/>
      <c r="C2" s="673"/>
      <c r="D2" s="673"/>
      <c r="E2" s="673"/>
      <c r="F2" s="673"/>
      <c r="G2" s="673"/>
      <c r="H2" s="673"/>
      <c r="I2" s="674"/>
      <c r="L2" s="45" t="s">
        <v>34</v>
      </c>
      <c r="M2" s="45" t="s">
        <v>46</v>
      </c>
    </row>
    <row r="3" spans="1:25" ht="15.95" customHeight="1" thickTop="1" x14ac:dyDescent="0.2">
      <c r="A3" s="675" t="str">
        <f>' Gesamthonorar'!A3:I3</f>
        <v>Musterstrasse, D-00000 Musterstadt</v>
      </c>
      <c r="B3" s="676"/>
      <c r="C3" s="676"/>
      <c r="D3" s="676"/>
      <c r="E3" s="676"/>
      <c r="F3" s="676"/>
      <c r="G3" s="676"/>
      <c r="H3" s="676"/>
      <c r="I3" s="677"/>
      <c r="L3" s="45" t="s">
        <v>35</v>
      </c>
    </row>
    <row r="4" spans="1:25" ht="15.95" customHeight="1" thickBot="1" x14ac:dyDescent="0.25">
      <c r="A4" s="678" t="str">
        <f>' Gesamthonorar'!A4:I4</f>
        <v>Fon: +00 0000 00000, Fax: +00 0000 00000, Email: muster@muster-buero.de</v>
      </c>
      <c r="B4" s="679"/>
      <c r="C4" s="679"/>
      <c r="D4" s="679"/>
      <c r="E4" s="679"/>
      <c r="F4" s="679"/>
      <c r="G4" s="679"/>
      <c r="H4" s="679"/>
      <c r="I4" s="680"/>
      <c r="L4" s="45" t="s">
        <v>36</v>
      </c>
      <c r="Y4" s="87">
        <f>G23+G24</f>
        <v>508210.04503174592</v>
      </c>
    </row>
    <row r="5" spans="1:25" ht="15.95" customHeight="1" thickTop="1" thickBot="1" x14ac:dyDescent="0.25">
      <c r="A5" s="46"/>
      <c r="B5" s="46"/>
      <c r="C5" s="46"/>
      <c r="D5" s="46"/>
      <c r="E5" s="46"/>
      <c r="F5" s="46"/>
      <c r="G5" s="46"/>
      <c r="H5" s="46"/>
      <c r="I5" s="46"/>
      <c r="L5" s="45" t="s">
        <v>37</v>
      </c>
    </row>
    <row r="6" spans="1:25" ht="35.1" customHeight="1" x14ac:dyDescent="0.25">
      <c r="A6" s="44" t="s">
        <v>0</v>
      </c>
      <c r="C6" s="55" t="s">
        <v>511</v>
      </c>
      <c r="L6" s="88">
        <v>0</v>
      </c>
      <c r="N6" s="3" t="s">
        <v>43</v>
      </c>
      <c r="O6" s="3"/>
      <c r="P6" s="4"/>
      <c r="Q6" s="849" t="s">
        <v>44</v>
      </c>
      <c r="R6" s="849"/>
      <c r="S6" s="849"/>
      <c r="T6" s="849"/>
      <c r="U6" s="849"/>
      <c r="V6" s="849"/>
      <c r="W6" s="849"/>
      <c r="X6" s="89">
        <f>G25</f>
        <v>196113.18185901036</v>
      </c>
    </row>
    <row r="7" spans="1:25" ht="16.5" customHeight="1" x14ac:dyDescent="0.2">
      <c r="A7" s="44"/>
      <c r="L7" s="88">
        <v>0.01</v>
      </c>
      <c r="N7" s="5"/>
      <c r="O7" s="6" t="str">
        <f>IF(R5="voll","","gem. § 32 (2) HOAI")</f>
        <v>gem. § 32 (2) HOAI</v>
      </c>
      <c r="P7" s="6"/>
      <c r="Q7" s="6"/>
      <c r="R7" s="6"/>
      <c r="S7" s="845" t="str">
        <f>IF(R5="voll","",(IF(X6&gt;0.25*Y4,"gemindert anrechenbar, da","voll anrechenbar, da")))</f>
        <v>gemindert anrechenbar, da</v>
      </c>
      <c r="T7" s="845"/>
      <c r="U7" s="845"/>
      <c r="V7" s="845"/>
      <c r="W7" s="845"/>
      <c r="X7" s="846"/>
    </row>
    <row r="8" spans="1:25" ht="16.5" customHeight="1" thickBot="1" x14ac:dyDescent="0.25">
      <c r="A8" s="44" t="str">
        <f>Herstellkosten!A8</f>
        <v>VgV-Verhandlungsverfahren: Fachplanung Tragwerksplanung</v>
      </c>
      <c r="L8" s="88">
        <v>0.02</v>
      </c>
      <c r="N8" s="6"/>
      <c r="O8" s="850">
        <f>IF(R5="voll",0,X6)</f>
        <v>196113.18185901036</v>
      </c>
      <c r="P8" s="850"/>
      <c r="Q8" s="845" t="str">
        <f>IF(R5="voll","",IF(X6&gt;0.25*Y4,"25% der sonstigen anrechenbaren Kosten übersteigt;","25% der sonstigen anrechenbaren Kosten nicht übersteigt;"))</f>
        <v>25% der sonstigen anrechenbaren Kosten übersteigt;</v>
      </c>
      <c r="R8" s="845"/>
      <c r="S8" s="845"/>
      <c r="T8" s="845"/>
      <c r="U8" s="845"/>
      <c r="V8" s="845"/>
      <c r="W8" s="845"/>
      <c r="X8" s="846"/>
    </row>
    <row r="9" spans="1:25"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7"/>
    </row>
    <row r="10" spans="1:25" ht="15" thickTop="1" x14ac:dyDescent="0.2">
      <c r="L10" s="88">
        <v>0.04</v>
      </c>
      <c r="N10" s="847" t="str">
        <f>IF(R5="voll","",IF(X6&gt;0.25*Y4,"Minderung: voll anrechenbar bis 25% von","daher voll anrechenbar: 100% von"))</f>
        <v>Minderung: voll anrechenbar bis 25% von</v>
      </c>
      <c r="O10" s="848"/>
      <c r="P10" s="848"/>
      <c r="Q10" s="848"/>
      <c r="R10" s="848"/>
      <c r="S10" s="848"/>
      <c r="T10" s="851">
        <f>IF(H25="voll",0,IF(X6&gt;=0.25*Y4,Y4,X6))</f>
        <v>508210.04503174592</v>
      </c>
      <c r="U10" s="851"/>
      <c r="V10" s="851"/>
      <c r="W10" s="11" t="str">
        <f>IF(R5="voll","","=")</f>
        <v>=</v>
      </c>
      <c r="X10" s="9">
        <f>IF(R5="voll",0,IF(X6&gt;0.25*Y4,0.25*T10,X6))</f>
        <v>127052.51125793648</v>
      </c>
    </row>
    <row r="11" spans="1:25" x14ac:dyDescent="0.2">
      <c r="A11" s="90" t="s">
        <v>219</v>
      </c>
      <c r="L11" s="88">
        <v>0.05</v>
      </c>
      <c r="N11" s="8" t="str">
        <f>IF(R5="voll","",IF(X6&gt;0.25*Y4,"und den diese Summe übersteigenden Betrag zu 50%:",""))</f>
        <v>und den diese Summe übersteigenden Betrag zu 50%:</v>
      </c>
      <c r="O11" s="8"/>
      <c r="P11" s="8"/>
      <c r="Q11" s="8"/>
      <c r="R11" s="8"/>
      <c r="S11" s="8"/>
      <c r="T11" s="8"/>
      <c r="U11" s="8"/>
      <c r="V11" s="8"/>
      <c r="W11" s="8"/>
      <c r="X11" s="8"/>
    </row>
    <row r="12" spans="1:25" ht="15" thickBot="1" x14ac:dyDescent="0.25">
      <c r="L12" s="88">
        <v>0.06</v>
      </c>
      <c r="N12" s="865">
        <f>IF(R5="voll",0,IF(X6&gt;0.25*Y4,X6,0))</f>
        <v>196113.18185901036</v>
      </c>
      <c r="O12" s="851"/>
      <c r="P12" s="11" t="str">
        <f>IF(R5="voll","",IF(X6&gt;0.25*Y4,"-",""))</f>
        <v>-</v>
      </c>
      <c r="Q12" s="851">
        <f>IF(R5="voll",0,IF(X6&gt;0.25*Y4,X10,0))</f>
        <v>127052.51125793648</v>
      </c>
      <c r="R12" s="851"/>
      <c r="S12" s="11" t="str">
        <f>IF(R5="voll","",IF(X6&gt;0.25*Y4,"=",""))</f>
        <v>=</v>
      </c>
      <c r="T12" s="851">
        <f>IF(R5="voll","",IF(X6&gt;0.25*Y4,N12-Q12,""))</f>
        <v>69060.670601073885</v>
      </c>
      <c r="U12" s="851"/>
      <c r="V12" s="851"/>
      <c r="W12" s="8"/>
      <c r="X12" s="8"/>
    </row>
    <row r="13" spans="1:25" ht="16.5" thickTop="1" thickBot="1" x14ac:dyDescent="0.3">
      <c r="A13" s="35" t="s">
        <v>29</v>
      </c>
      <c r="B13" s="91"/>
      <c r="C13" s="530" t="s">
        <v>33</v>
      </c>
      <c r="D13" s="35" t="s">
        <v>258</v>
      </c>
      <c r="E13" s="91"/>
      <c r="F13" s="121">
        <v>0</v>
      </c>
      <c r="G13" s="35" t="s">
        <v>259</v>
      </c>
      <c r="H13" s="91"/>
      <c r="I13" s="123">
        <v>0</v>
      </c>
      <c r="L13" s="88">
        <v>7.0000000000000007E-2</v>
      </c>
      <c r="N13" s="8"/>
      <c r="O13" s="8"/>
      <c r="P13" s="8"/>
      <c r="Q13" s="10" t="str">
        <f>IF(R5="voll",0,IF(X6&gt;0.25*Y4,"50%",))</f>
        <v>50%</v>
      </c>
      <c r="R13" s="866" t="str">
        <f>IF(R5="voll","",IF(X6&gt;0.25*Y4,"von",""))</f>
        <v>von</v>
      </c>
      <c r="S13" s="866"/>
      <c r="T13" s="867">
        <f>IF(R5="voll",0,IF(X6&gt;0.25*Y4,T12,0))</f>
        <v>69060.670601073885</v>
      </c>
      <c r="U13" s="867"/>
      <c r="V13" s="867"/>
      <c r="W13" s="11" t="str">
        <f>IF(R5="voll","",IF(X6&gt;0.25*Y4,"=",""))</f>
        <v>=</v>
      </c>
      <c r="X13" s="9">
        <f>IF(R5="voll",0,IF(X6&gt;0.25*Y4,Q13*T13,0))</f>
        <v>34530.335300536943</v>
      </c>
    </row>
    <row r="14" spans="1:25" ht="15" x14ac:dyDescent="0.25">
      <c r="A14" s="36" t="s">
        <v>30</v>
      </c>
      <c r="B14" s="92"/>
      <c r="C14" s="119">
        <v>0</v>
      </c>
      <c r="D14" s="36"/>
      <c r="E14" s="92"/>
      <c r="F14" s="143"/>
      <c r="G14" s="36" t="s">
        <v>288</v>
      </c>
      <c r="H14" s="92"/>
      <c r="I14" s="124">
        <v>0</v>
      </c>
      <c r="L14" s="88">
        <v>0.08</v>
      </c>
      <c r="X14" s="94">
        <f>X13+X10</f>
        <v>161582.84655847342</v>
      </c>
    </row>
    <row r="15" spans="1:25" ht="15.75" thickBot="1" x14ac:dyDescent="0.3">
      <c r="A15" s="37" t="s">
        <v>32</v>
      </c>
      <c r="B15" s="95"/>
      <c r="C15" s="120">
        <v>0</v>
      </c>
      <c r="D15" s="852" t="str">
        <f>IF(AND(F13&gt;0,F14&gt;0),"Kombinierte Zuschläge nach HOAI nicht möglich!","")</f>
        <v/>
      </c>
      <c r="E15" s="853"/>
      <c r="F15" s="854"/>
      <c r="G15" s="37" t="s">
        <v>89</v>
      </c>
      <c r="H15" s="95"/>
      <c r="I15" s="125">
        <v>0</v>
      </c>
      <c r="L15" s="88">
        <v>0.09</v>
      </c>
    </row>
    <row r="16" spans="1:25" ht="15" thickTop="1" x14ac:dyDescent="0.2">
      <c r="D16" s="2"/>
      <c r="L16" s="88">
        <v>0.1</v>
      </c>
      <c r="Y16" s="87">
        <f>B23+B24</f>
        <v>1016420.0900634918</v>
      </c>
    </row>
    <row r="17" spans="1:25" x14ac:dyDescent="0.2">
      <c r="A17" s="90" t="s">
        <v>508</v>
      </c>
      <c r="D17" s="2"/>
      <c r="L17" s="88">
        <v>0.11</v>
      </c>
      <c r="Y17" s="87"/>
    </row>
    <row r="18" spans="1:25" ht="15" thickBot="1" x14ac:dyDescent="0.25">
      <c r="D18" s="2"/>
      <c r="L18" s="88">
        <v>0.12</v>
      </c>
      <c r="Y18" s="87"/>
    </row>
    <row r="19" spans="1:25" ht="16.5" thickTop="1" thickBot="1" x14ac:dyDescent="0.3">
      <c r="A19" s="176">
        <v>1</v>
      </c>
      <c r="B19" s="916" t="s">
        <v>503</v>
      </c>
      <c r="C19" s="856"/>
      <c r="D19" s="856"/>
      <c r="E19" s="856"/>
      <c r="F19" s="856"/>
      <c r="G19" s="856"/>
      <c r="H19" s="856"/>
      <c r="I19" s="857"/>
      <c r="L19" s="88">
        <v>0.13</v>
      </c>
      <c r="Y19" s="87"/>
    </row>
    <row r="20" spans="1:25" ht="16.5" thickTop="1" thickBot="1" x14ac:dyDescent="0.3">
      <c r="A20" s="858" t="s">
        <v>520</v>
      </c>
      <c r="B20" s="859"/>
      <c r="C20" s="859"/>
      <c r="D20" s="859"/>
      <c r="E20" s="859"/>
      <c r="F20" s="859"/>
      <c r="G20" s="859"/>
      <c r="H20" s="859"/>
      <c r="I20" s="860"/>
      <c r="L20" s="88"/>
      <c r="Y20" s="87"/>
    </row>
    <row r="21" spans="1:25" ht="15" thickTop="1" x14ac:dyDescent="0.2">
      <c r="D21" s="2"/>
      <c r="L21" s="88">
        <v>0.14000000000000001</v>
      </c>
      <c r="Y21" s="87"/>
    </row>
    <row r="22" spans="1:25" ht="15" thickBot="1" x14ac:dyDescent="0.25">
      <c r="A22" s="57" t="s">
        <v>39</v>
      </c>
      <c r="D22" s="34" t="s">
        <v>26</v>
      </c>
      <c r="F22" s="57" t="s">
        <v>200</v>
      </c>
      <c r="I22" s="34" t="s">
        <v>201</v>
      </c>
      <c r="L22" s="88">
        <v>0.15</v>
      </c>
    </row>
    <row r="23" spans="1:25" x14ac:dyDescent="0.2">
      <c r="A23" s="57" t="s">
        <v>40</v>
      </c>
      <c r="B23" s="96">
        <f>Herstellkosten!E13</f>
        <v>25693.417366946778</v>
      </c>
      <c r="D23" s="96">
        <f>B23</f>
        <v>25693.417366946778</v>
      </c>
      <c r="F23" s="57" t="s">
        <v>40</v>
      </c>
      <c r="G23" s="96">
        <f>Herstellkosten!E57</f>
        <v>12846.708683473389</v>
      </c>
      <c r="I23" s="96">
        <f>G23</f>
        <v>12846.708683473389</v>
      </c>
      <c r="L23" s="88">
        <v>0.16</v>
      </c>
      <c r="N23" s="3" t="s">
        <v>43</v>
      </c>
      <c r="O23" s="3"/>
      <c r="P23" s="4"/>
      <c r="Q23" s="849" t="s">
        <v>44</v>
      </c>
      <c r="R23" s="849"/>
      <c r="S23" s="849"/>
      <c r="T23" s="849"/>
      <c r="U23" s="849"/>
      <c r="V23" s="849"/>
      <c r="W23" s="849"/>
      <c r="X23" s="89">
        <f>B25</f>
        <v>392226.36371802073</v>
      </c>
    </row>
    <row r="24" spans="1:25" x14ac:dyDescent="0.2">
      <c r="A24" s="57" t="s">
        <v>41</v>
      </c>
      <c r="B24" s="96">
        <f>Herstellkosten!E19</f>
        <v>990726.67269654502</v>
      </c>
      <c r="D24" s="96">
        <f>B24</f>
        <v>990726.67269654502</v>
      </c>
      <c r="F24" s="57" t="s">
        <v>41</v>
      </c>
      <c r="G24" s="96">
        <f>Herstellkosten!E63</f>
        <v>495363.33634827251</v>
      </c>
      <c r="I24" s="96">
        <f>G24</f>
        <v>495363.33634827251</v>
      </c>
      <c r="L24" s="88">
        <v>0.17</v>
      </c>
      <c r="N24" s="5"/>
      <c r="O24" s="6" t="str">
        <f>IF(R22="voll","","gem. § 32 (2) HOAI")</f>
        <v>gem. § 32 (2) HOAI</v>
      </c>
      <c r="P24" s="6"/>
      <c r="Q24" s="6"/>
      <c r="R24" s="6"/>
      <c r="S24" s="845" t="str">
        <f>IF(R22="voll","",(IF(X23&gt;0.25*Y16,"gemindert anrechenbar, da","voll anrechenbar, da")))</f>
        <v>gemindert anrechenbar, da</v>
      </c>
      <c r="T24" s="845"/>
      <c r="U24" s="845"/>
      <c r="V24" s="845"/>
      <c r="W24" s="845"/>
      <c r="X24" s="846"/>
    </row>
    <row r="25" spans="1:25" ht="15" thickBot="1" x14ac:dyDescent="0.25">
      <c r="A25" s="57" t="s">
        <v>42</v>
      </c>
      <c r="B25" s="96">
        <f>Herstellkosten!E30</f>
        <v>392226.36371802073</v>
      </c>
      <c r="C25" s="116"/>
      <c r="D25" s="96">
        <f>B25</f>
        <v>392226.36371802073</v>
      </c>
      <c r="F25" s="57" t="s">
        <v>42</v>
      </c>
      <c r="G25" s="96">
        <f>Herstellkosten!E86</f>
        <v>196113.18185901036</v>
      </c>
      <c r="H25" s="116"/>
      <c r="I25" s="96">
        <f>G25</f>
        <v>196113.18185901036</v>
      </c>
      <c r="L25" s="88">
        <v>0.18</v>
      </c>
      <c r="N25" s="6"/>
      <c r="O25" s="850">
        <f>IF(R22="voll",0,X23)</f>
        <v>392226.36371802073</v>
      </c>
      <c r="P25" s="850"/>
      <c r="Q25" s="845" t="str">
        <f>IF(R22="voll","",IF(X23&gt;0.25*Y16,"25% der sonstigen anrechenbaren Kosten übersteigt;","25% der sonstigen anrechenbaren Kosten nicht übersteigt;"))</f>
        <v>25% der sonstigen anrechenbaren Kosten übersteigt;</v>
      </c>
      <c r="R25" s="845"/>
      <c r="S25" s="845"/>
      <c r="T25" s="845"/>
      <c r="U25" s="845"/>
      <c r="V25" s="845"/>
      <c r="W25" s="845"/>
      <c r="X25" s="846"/>
    </row>
    <row r="26" spans="1:25" x14ac:dyDescent="0.2">
      <c r="D26" s="98">
        <f>D25+D24+D23</f>
        <v>1408646.4537815126</v>
      </c>
      <c r="I26" s="98">
        <f>I25+I24+I23</f>
        <v>704323.22689075628</v>
      </c>
      <c r="L26" s="88">
        <v>0.19</v>
      </c>
      <c r="N26" s="8"/>
      <c r="O26" s="8"/>
      <c r="P26" s="8"/>
      <c r="Q26" s="8"/>
      <c r="R26" s="8"/>
      <c r="S26" s="8"/>
      <c r="T26" s="8"/>
      <c r="U26" s="8"/>
      <c r="V26" s="8"/>
      <c r="W26" s="8"/>
      <c r="X26" s="7"/>
    </row>
    <row r="27" spans="1:25" ht="15" thickBot="1" x14ac:dyDescent="0.25">
      <c r="F27" s="57" t="s">
        <v>48</v>
      </c>
      <c r="I27" s="96">
        <f>Herstellkosten!E64</f>
        <v>0</v>
      </c>
      <c r="L27" s="88">
        <v>0.2</v>
      </c>
      <c r="N27" s="847" t="str">
        <f>IF(R22="voll","",IF(X23&gt;0.25*Y16,"Minderung: voll anrechenbar bis 25% von","daher voll anrechenbar: 100% von"))</f>
        <v>Minderung: voll anrechenbar bis 25% von</v>
      </c>
      <c r="O27" s="848"/>
      <c r="P27" s="848"/>
      <c r="Q27" s="848"/>
      <c r="R27" s="848"/>
      <c r="S27" s="848"/>
      <c r="T27" s="851">
        <f>IF(C25="voll",0,IF(X23&gt;=0.25*Y16,Y16,X23))</f>
        <v>1016420.0900634918</v>
      </c>
      <c r="U27" s="851"/>
      <c r="V27" s="851"/>
      <c r="W27" s="11" t="str">
        <f>IF(R22="voll","","=")</f>
        <v>=</v>
      </c>
      <c r="X27" s="9">
        <f>IF(R22="voll",0,IF(X23&gt;0.25*Y16,0.25*T27,X23))</f>
        <v>254105.02251587296</v>
      </c>
    </row>
    <row r="28" spans="1:25" x14ac:dyDescent="0.2">
      <c r="I28" s="98">
        <f>I27+I26</f>
        <v>704323.22689075628</v>
      </c>
      <c r="L28" s="88">
        <v>0.21</v>
      </c>
      <c r="N28" s="8" t="str">
        <f>IF(R22="voll","",IF(X23&gt;0.25*Y16,"und den diese Summe übersteigenden Betrag zu 50%:",""))</f>
        <v>und den diese Summe übersteigenden Betrag zu 50%:</v>
      </c>
      <c r="O28" s="8"/>
      <c r="P28" s="8"/>
      <c r="Q28" s="8"/>
      <c r="R28" s="8"/>
      <c r="S28" s="8"/>
      <c r="T28" s="8"/>
      <c r="U28" s="8"/>
      <c r="V28" s="8"/>
      <c r="W28" s="8"/>
      <c r="X28" s="8"/>
    </row>
    <row r="29" spans="1:25" x14ac:dyDescent="0.2">
      <c r="A29" s="57" t="s">
        <v>139</v>
      </c>
      <c r="E29" s="127">
        <f>I28+D26</f>
        <v>2112969.6806722688</v>
      </c>
      <c r="L29" s="88">
        <v>0.22</v>
      </c>
      <c r="N29" s="865">
        <f>IF(R22="voll",0,IF(X23&gt;0.25*Y16,X23,0))</f>
        <v>392226.36371802073</v>
      </c>
      <c r="O29" s="851"/>
      <c r="P29" s="11" t="str">
        <f>IF(R22="voll","",IF(X23&gt;0.25*Y16,"-",""))</f>
        <v>-</v>
      </c>
      <c r="Q29" s="851">
        <f>IF(R22="voll",0,IF(X23&gt;0.25*Y16,X27,0))</f>
        <v>254105.02251587296</v>
      </c>
      <c r="R29" s="851"/>
      <c r="S29" s="11" t="str">
        <f>IF(R22="voll","",IF(X23&gt;0.25*Y16,"=",""))</f>
        <v>=</v>
      </c>
      <c r="T29" s="851">
        <f>IF(R22="voll","",IF(X23&gt;0.25*Y16,N29-Q29,""))</f>
        <v>138121.34120214777</v>
      </c>
      <c r="U29" s="851"/>
      <c r="V29" s="851"/>
      <c r="W29" s="8"/>
      <c r="X29" s="8"/>
    </row>
    <row r="30" spans="1:25" ht="15" thickBot="1" x14ac:dyDescent="0.25">
      <c r="A30" s="57" t="s">
        <v>49</v>
      </c>
      <c r="E30" s="127">
        <f>IF(E29&lt;250000,0,IF(E29&gt;25000000,0,P86))</f>
        <v>7004.0772985546218</v>
      </c>
      <c r="L30" s="88">
        <v>0.23</v>
      </c>
      <c r="N30" s="8"/>
      <c r="O30" s="8"/>
      <c r="P30" s="8"/>
      <c r="Q30" s="10" t="str">
        <f>IF(R22="voll",0,IF(X23&gt;0.25*Y16,"50%",""))</f>
        <v>50%</v>
      </c>
      <c r="R30" s="866" t="str">
        <f>IF(R22="voll","",IF(X23&gt;0.25*Y16,"von",""))</f>
        <v>von</v>
      </c>
      <c r="S30" s="866"/>
      <c r="T30" s="867">
        <f>IF(R22="voll",0,IF(X23&gt;0.25*Y16,T29,""))</f>
        <v>138121.34120214777</v>
      </c>
      <c r="U30" s="867"/>
      <c r="V30" s="867"/>
      <c r="W30" s="11" t="str">
        <f>IF(R22="voll","",IF(X23&gt;0.25*Y16,"=",""))</f>
        <v>=</v>
      </c>
      <c r="X30" s="9">
        <f>IF(R22="voll",0,IF(X23&gt;0.25*Y16,Q30*T30,0))</f>
        <v>69060.670601073885</v>
      </c>
    </row>
    <row r="31" spans="1:25" x14ac:dyDescent="0.2">
      <c r="A31" s="57" t="s">
        <v>73</v>
      </c>
      <c r="D31" s="129">
        <f>IF(E29&lt;250000,"Unter Tabelle",E30/E29*D26)</f>
        <v>4669.3848657030812</v>
      </c>
      <c r="E31" s="100"/>
      <c r="F31" s="57" t="s">
        <v>202</v>
      </c>
      <c r="I31" s="129">
        <f>IF(E29&lt;250000,"Unter Tabelle",E30/E29*I28)</f>
        <v>2334.6924328515406</v>
      </c>
      <c r="L31" s="88">
        <v>0.24</v>
      </c>
      <c r="X31" s="94">
        <f>X30+X27</f>
        <v>323165.69311694684</v>
      </c>
    </row>
    <row r="32" spans="1:25" ht="15" thickBot="1" x14ac:dyDescent="0.25">
      <c r="F32" s="57" t="s">
        <v>260</v>
      </c>
      <c r="I32" s="129">
        <f>IF(E29&lt;250000,"Unter Tabelle",(I31*F13))</f>
        <v>0</v>
      </c>
      <c r="L32" s="88">
        <v>0.25</v>
      </c>
    </row>
    <row r="33" spans="1:36" x14ac:dyDescent="0.2">
      <c r="F33" s="2" t="s">
        <v>261</v>
      </c>
      <c r="I33" s="108">
        <f>IF(E29&lt;250000,"Unter Tabelle",I31+I32)</f>
        <v>2334.6924328515406</v>
      </c>
      <c r="L33" s="88">
        <v>0.26</v>
      </c>
    </row>
    <row r="34" spans="1:36" x14ac:dyDescent="0.2">
      <c r="F34" s="2"/>
      <c r="I34" s="129"/>
      <c r="L34" s="88">
        <v>0.27</v>
      </c>
    </row>
    <row r="35" spans="1:36" ht="15" thickBot="1" x14ac:dyDescent="0.25">
      <c r="B35" s="178" t="s">
        <v>229</v>
      </c>
      <c r="C35" s="102" t="s">
        <v>84</v>
      </c>
      <c r="G35" s="178" t="s">
        <v>229</v>
      </c>
      <c r="H35" s="102" t="s">
        <v>84</v>
      </c>
      <c r="I35" s="129"/>
      <c r="L35" s="88">
        <v>0.28000000000000003</v>
      </c>
    </row>
    <row r="36" spans="1:36" ht="16.5" thickTop="1" thickBot="1" x14ac:dyDescent="0.3">
      <c r="A36" s="57" t="s">
        <v>75</v>
      </c>
      <c r="B36" s="104">
        <v>0.03</v>
      </c>
      <c r="C36" s="149">
        <v>0</v>
      </c>
      <c r="D36" s="129">
        <f>IF($E$29&lt;250000,"Unter Tabelle",$D$31*C36)</f>
        <v>0</v>
      </c>
      <c r="F36" s="57" t="s">
        <v>75</v>
      </c>
      <c r="G36" s="104">
        <v>0.03</v>
      </c>
      <c r="H36" s="149">
        <v>0</v>
      </c>
      <c r="I36" s="129">
        <f>IF($E$29&lt;250000,"Unter Tabelle",$I$33*H36)</f>
        <v>0</v>
      </c>
      <c r="L36" s="88">
        <v>0.28999999999999998</v>
      </c>
      <c r="N36" s="1"/>
      <c r="O36" s="1"/>
      <c r="P36" s="12" t="s">
        <v>50</v>
      </c>
      <c r="Q36" s="13" t="s">
        <v>51</v>
      </c>
      <c r="R36" s="14" t="s">
        <v>225</v>
      </c>
      <c r="S36" s="14" t="s">
        <v>52</v>
      </c>
      <c r="T36" s="14"/>
      <c r="U36" s="14" t="s">
        <v>53</v>
      </c>
      <c r="V36" s="14"/>
      <c r="W36" s="14" t="s">
        <v>54</v>
      </c>
      <c r="X36" s="14"/>
      <c r="Y36" s="14" t="s">
        <v>55</v>
      </c>
      <c r="Z36" s="14"/>
      <c r="AA36" s="14" t="s">
        <v>56</v>
      </c>
      <c r="AB36" s="14"/>
      <c r="AC36" s="14"/>
      <c r="AD36" s="14"/>
      <c r="AE36" s="15"/>
    </row>
    <row r="37" spans="1:36" ht="15.75" thickTop="1" x14ac:dyDescent="0.25">
      <c r="A37" s="57" t="s">
        <v>76</v>
      </c>
      <c r="B37" s="104">
        <v>0.2</v>
      </c>
      <c r="C37" s="149">
        <v>0</v>
      </c>
      <c r="D37" s="129">
        <f t="shared" ref="D37:D42" si="0">IF($E$29&lt;250000,"Unter Tabelle",$D$31*C37)</f>
        <v>0</v>
      </c>
      <c r="F37" s="57" t="s">
        <v>76</v>
      </c>
      <c r="G37" s="104">
        <v>0.2</v>
      </c>
      <c r="H37" s="149">
        <v>0</v>
      </c>
      <c r="I37" s="129">
        <f>IF($E$29&lt;250000,"Unter Tabelle",$I$33*H37)</f>
        <v>0</v>
      </c>
      <c r="L37" s="88">
        <v>0.3</v>
      </c>
      <c r="N37" s="1"/>
      <c r="O37" s="1"/>
      <c r="P37" s="1"/>
      <c r="Q37" s="16" t="s">
        <v>57</v>
      </c>
      <c r="R37" s="1" t="s">
        <v>58</v>
      </c>
      <c r="S37" s="1"/>
      <c r="T37" s="1"/>
      <c r="U37" s="1"/>
      <c r="V37" s="1"/>
      <c r="W37" s="1"/>
      <c r="X37" s="1"/>
      <c r="Y37" s="1"/>
      <c r="Z37" s="1"/>
      <c r="AA37" s="1"/>
      <c r="AB37" s="1"/>
      <c r="AC37" s="1"/>
      <c r="AD37" s="1" t="s">
        <v>59</v>
      </c>
      <c r="AE37" s="17">
        <f>E29</f>
        <v>2112969.6806722688</v>
      </c>
    </row>
    <row r="38" spans="1:36" ht="15" x14ac:dyDescent="0.25">
      <c r="A38" s="57" t="s">
        <v>77</v>
      </c>
      <c r="B38" s="104">
        <v>0.4</v>
      </c>
      <c r="C38" s="149">
        <v>0</v>
      </c>
      <c r="D38" s="129">
        <f t="shared" si="0"/>
        <v>0</v>
      </c>
      <c r="F38" s="57" t="s">
        <v>77</v>
      </c>
      <c r="G38" s="104">
        <v>0.4</v>
      </c>
      <c r="H38" s="149">
        <v>0</v>
      </c>
      <c r="I38" s="129">
        <f t="shared" ref="I38:I42" si="1">IF($E$29&lt;250000,"Unter Tabelle",$I$33*H38)</f>
        <v>0</v>
      </c>
      <c r="L38" s="88">
        <v>0.31</v>
      </c>
      <c r="N38" s="1"/>
      <c r="O38" s="1"/>
      <c r="P38" s="1"/>
      <c r="Q38" s="16" t="s">
        <v>60</v>
      </c>
      <c r="R38" s="1" t="s">
        <v>61</v>
      </c>
      <c r="S38" s="1"/>
      <c r="T38" s="1"/>
      <c r="U38" s="1"/>
      <c r="V38" s="1"/>
      <c r="W38" s="1"/>
      <c r="X38" s="1"/>
      <c r="Y38" s="1"/>
      <c r="Z38" s="1"/>
      <c r="AA38" s="1"/>
      <c r="AB38" s="1"/>
      <c r="AC38" s="1"/>
      <c r="AD38" s="1" t="s">
        <v>62</v>
      </c>
      <c r="AE38" s="18">
        <f>IF(AE37&gt;25000000,1,LOOKUP(AE37,Q41:Q69))</f>
        <v>2000000</v>
      </c>
    </row>
    <row r="39" spans="1:36" ht="15.75" thickBot="1" x14ac:dyDescent="0.3">
      <c r="A39" s="57" t="s">
        <v>78</v>
      </c>
      <c r="B39" s="104">
        <v>0.06</v>
      </c>
      <c r="C39" s="149">
        <v>0</v>
      </c>
      <c r="D39" s="129">
        <f t="shared" si="0"/>
        <v>0</v>
      </c>
      <c r="F39" s="57" t="s">
        <v>78</v>
      </c>
      <c r="G39" s="104">
        <v>0.06</v>
      </c>
      <c r="H39" s="149">
        <v>0</v>
      </c>
      <c r="I39" s="129">
        <f t="shared" si="1"/>
        <v>0</v>
      </c>
      <c r="L39" s="88">
        <v>0.32</v>
      </c>
      <c r="N39" s="1"/>
      <c r="O39" s="1"/>
      <c r="P39" s="1"/>
      <c r="Q39" s="16"/>
      <c r="R39" s="1"/>
      <c r="S39" s="1" t="s">
        <v>63</v>
      </c>
      <c r="T39" s="1" t="s">
        <v>64</v>
      </c>
      <c r="U39" s="1" t="s">
        <v>63</v>
      </c>
      <c r="V39" s="1" t="s">
        <v>64</v>
      </c>
      <c r="W39" s="1" t="s">
        <v>63</v>
      </c>
      <c r="X39" s="1" t="s">
        <v>64</v>
      </c>
      <c r="Y39" s="1" t="s">
        <v>63</v>
      </c>
      <c r="Z39" s="1" t="s">
        <v>64</v>
      </c>
      <c r="AA39" s="1" t="s">
        <v>63</v>
      </c>
      <c r="AB39" s="1" t="s">
        <v>64</v>
      </c>
      <c r="AC39" s="1"/>
      <c r="AD39" s="1" t="s">
        <v>65</v>
      </c>
      <c r="AE39" s="18">
        <f>IF(AE37&gt;25000000,1,LOOKUP(AE37,Q41:R70))</f>
        <v>2500000</v>
      </c>
    </row>
    <row r="40" spans="1:36" ht="15.75" thickBot="1" x14ac:dyDescent="0.3">
      <c r="A40" s="57" t="s">
        <v>79</v>
      </c>
      <c r="B40" s="104">
        <v>0.27</v>
      </c>
      <c r="C40" s="149">
        <v>0</v>
      </c>
      <c r="D40" s="129">
        <f t="shared" si="0"/>
        <v>0</v>
      </c>
      <c r="F40" s="57" t="s">
        <v>79</v>
      </c>
      <c r="G40" s="104">
        <v>0.27</v>
      </c>
      <c r="H40" s="149">
        <v>0</v>
      </c>
      <c r="I40" s="129">
        <f t="shared" si="1"/>
        <v>0</v>
      </c>
      <c r="L40" s="88">
        <v>0.33</v>
      </c>
      <c r="N40" s="1"/>
      <c r="O40" s="1"/>
      <c r="P40" s="1"/>
      <c r="Q40" s="16"/>
      <c r="R40" s="180">
        <v>250000</v>
      </c>
      <c r="S40" s="1" t="s">
        <v>60</v>
      </c>
      <c r="T40" s="1"/>
      <c r="U40" s="1" t="s">
        <v>60</v>
      </c>
      <c r="V40" s="1"/>
      <c r="W40" s="1" t="s">
        <v>60</v>
      </c>
      <c r="X40" s="1"/>
      <c r="Y40" s="1" t="s">
        <v>60</v>
      </c>
      <c r="Z40" s="1"/>
      <c r="AA40" s="1" t="s">
        <v>60</v>
      </c>
      <c r="AB40" s="1"/>
      <c r="AC40" s="1"/>
      <c r="AD40" s="1" t="s">
        <v>66</v>
      </c>
      <c r="AE40" s="18" t="str">
        <f>C13</f>
        <v>I</v>
      </c>
    </row>
    <row r="41" spans="1:36" ht="15" x14ac:dyDescent="0.25">
      <c r="A41" s="57" t="s">
        <v>80</v>
      </c>
      <c r="B41" s="104">
        <v>0.02</v>
      </c>
      <c r="C41" s="149">
        <v>0</v>
      </c>
      <c r="D41" s="129">
        <f t="shared" si="0"/>
        <v>0</v>
      </c>
      <c r="F41" s="57" t="s">
        <v>80</v>
      </c>
      <c r="G41" s="104">
        <v>0.02</v>
      </c>
      <c r="H41" s="149">
        <v>0</v>
      </c>
      <c r="I41" s="129">
        <f t="shared" si="1"/>
        <v>0</v>
      </c>
      <c r="L41" s="88">
        <v>0.34</v>
      </c>
      <c r="N41" s="1"/>
      <c r="O41" s="1"/>
      <c r="P41" s="1"/>
      <c r="Q41" s="180">
        <v>250000</v>
      </c>
      <c r="R41" s="181">
        <v>275000</v>
      </c>
      <c r="S41" s="183">
        <v>1729</v>
      </c>
      <c r="T41" s="183">
        <v>1985</v>
      </c>
      <c r="U41" s="183">
        <v>1985</v>
      </c>
      <c r="V41" s="183">
        <v>2284</v>
      </c>
      <c r="W41" s="183">
        <v>2284</v>
      </c>
      <c r="X41" s="183">
        <v>2625</v>
      </c>
      <c r="Y41" s="183"/>
      <c r="Z41" s="183"/>
      <c r="AA41" s="183"/>
      <c r="AB41" s="183"/>
      <c r="AC41" s="1"/>
      <c r="AD41" s="1"/>
      <c r="AE41" s="18"/>
      <c r="AF41" s="118">
        <f>(V41-U41)/U41</f>
        <v>0.15062972292191434</v>
      </c>
    </row>
    <row r="42" spans="1:36" ht="15" x14ac:dyDescent="0.25">
      <c r="A42" s="57" t="s">
        <v>81</v>
      </c>
      <c r="B42" s="104">
        <v>0.02</v>
      </c>
      <c r="C42" s="149">
        <v>0</v>
      </c>
      <c r="D42" s="129">
        <f t="shared" si="0"/>
        <v>0</v>
      </c>
      <c r="F42" s="57" t="s">
        <v>81</v>
      </c>
      <c r="G42" s="104">
        <v>0.02</v>
      </c>
      <c r="H42" s="149">
        <v>0</v>
      </c>
      <c r="I42" s="129">
        <f t="shared" si="1"/>
        <v>0</v>
      </c>
      <c r="L42" s="88">
        <v>0.35</v>
      </c>
      <c r="N42" s="1"/>
      <c r="O42" s="1"/>
      <c r="P42" s="1"/>
      <c r="Q42" s="181">
        <v>275000</v>
      </c>
      <c r="R42" s="181">
        <v>300000</v>
      </c>
      <c r="S42" s="184">
        <v>1840</v>
      </c>
      <c r="T42" s="184">
        <v>2113</v>
      </c>
      <c r="U42" s="184">
        <v>2113</v>
      </c>
      <c r="V42" s="184">
        <v>2431</v>
      </c>
      <c r="W42" s="184">
        <v>2431</v>
      </c>
      <c r="X42" s="184">
        <v>2794</v>
      </c>
      <c r="Y42" s="184"/>
      <c r="Z42" s="184"/>
      <c r="AA42" s="184"/>
      <c r="AB42" s="184"/>
      <c r="AC42" s="1"/>
      <c r="AD42" s="1" t="s">
        <v>67</v>
      </c>
      <c r="AE42" s="18">
        <f>IF(AE37&gt;25000000,1,IF(AE40="I",LOOKUP(AE38,Q41:S69),IF(AE40="II",LOOKUP(AE38,Q41:U69),IF(AE40="III",LOOKUP(AE38,Q41:W69),IF(AE40="IV",LOOKUP(AE38,Q41:Y69),IF(AE40="V",LOOKUP(AE38,Q41:AA69),0))))))</f>
        <v>6763</v>
      </c>
      <c r="AF42" s="118">
        <f t="shared" ref="AF42:AF60" si="2">(V42-U42)/U42</f>
        <v>0.15049692380501656</v>
      </c>
    </row>
    <row r="43" spans="1:36" ht="15" x14ac:dyDescent="0.25">
      <c r="A43" s="57" t="s">
        <v>82</v>
      </c>
      <c r="B43" s="104" t="s">
        <v>233</v>
      </c>
      <c r="C43" s="104" t="s">
        <v>233</v>
      </c>
      <c r="D43" s="129" t="s">
        <v>233</v>
      </c>
      <c r="F43" s="57" t="s">
        <v>82</v>
      </c>
      <c r="G43" s="104" t="s">
        <v>233</v>
      </c>
      <c r="H43" s="104" t="s">
        <v>233</v>
      </c>
      <c r="I43" s="129" t="s">
        <v>233</v>
      </c>
      <c r="L43" s="88">
        <v>0.36</v>
      </c>
      <c r="N43" s="1"/>
      <c r="O43" s="1"/>
      <c r="P43" s="1"/>
      <c r="Q43" s="181">
        <v>300000</v>
      </c>
      <c r="R43" s="181">
        <v>350000</v>
      </c>
      <c r="S43" s="184">
        <v>1948</v>
      </c>
      <c r="T43" s="184">
        <v>2237</v>
      </c>
      <c r="U43" s="184">
        <v>2237</v>
      </c>
      <c r="V43" s="184">
        <v>2574</v>
      </c>
      <c r="W43" s="184">
        <v>2574</v>
      </c>
      <c r="X43" s="184">
        <v>2959</v>
      </c>
      <c r="Y43" s="184"/>
      <c r="Z43" s="184"/>
      <c r="AA43" s="184"/>
      <c r="AB43" s="184"/>
      <c r="AC43" s="1"/>
      <c r="AD43" s="1" t="s">
        <v>68</v>
      </c>
      <c r="AE43" s="18">
        <f>IF(AE37&gt;25000000,1,IF(AE40="I",LOOKUP(AE39,Q41:S69),IF(AE40="II",LOOKUP(AE39,Q41:U69),IF(AE40="III",LOOKUP(AE39,Q41:W69),IF(AE40="IV",LOOKUP(AE39,Q41:Y69),IF(AE40="V",LOOKUP(AE39,Q41:AA69),0))))))</f>
        <v>7830</v>
      </c>
      <c r="AF43" s="118">
        <f t="shared" si="2"/>
        <v>0.15064818953956191</v>
      </c>
    </row>
    <row r="44" spans="1:36" ht="15.75" thickBot="1" x14ac:dyDescent="0.3">
      <c r="A44" s="57" t="s">
        <v>83</v>
      </c>
      <c r="B44" s="104" t="s">
        <v>233</v>
      </c>
      <c r="C44" s="104" t="s">
        <v>233</v>
      </c>
      <c r="D44" s="129" t="s">
        <v>233</v>
      </c>
      <c r="F44" s="57" t="s">
        <v>83</v>
      </c>
      <c r="G44" s="104" t="s">
        <v>233</v>
      </c>
      <c r="H44" s="104" t="s">
        <v>233</v>
      </c>
      <c r="I44" s="129" t="s">
        <v>233</v>
      </c>
      <c r="L44" s="88">
        <v>0.37</v>
      </c>
      <c r="N44" s="1"/>
      <c r="O44" s="1"/>
      <c r="P44" s="1"/>
      <c r="Q44" s="181">
        <v>350000</v>
      </c>
      <c r="R44" s="181">
        <v>400000</v>
      </c>
      <c r="S44" s="184">
        <v>2156</v>
      </c>
      <c r="T44" s="184">
        <v>2475</v>
      </c>
      <c r="U44" s="184">
        <v>2475</v>
      </c>
      <c r="V44" s="184">
        <v>2847</v>
      </c>
      <c r="W44" s="184">
        <v>2847</v>
      </c>
      <c r="X44" s="184">
        <v>3273</v>
      </c>
      <c r="Y44" s="184"/>
      <c r="Z44" s="184"/>
      <c r="AA44" s="184"/>
      <c r="AB44" s="184"/>
      <c r="AC44" s="1"/>
      <c r="AD44" s="1" t="s">
        <v>69</v>
      </c>
      <c r="AE44" s="18">
        <f>IF(AE37&gt;25000000,1,IF(AE40="I",LOOKUP(AE38,Q41:T69),IF(AE40="II",LOOKUP(AE38,Q41:V69),IF(AE40="III",LOOKUP(AE38,Q41:X69),IF(AE40="IV",LOOKUP(AE38,Q41:Z69),IF(AE40="V",LOOKUP(AE38,Q41:AB69),0))))))</f>
        <v>7765</v>
      </c>
      <c r="AF44" s="118">
        <f t="shared" si="2"/>
        <v>0.1503030303030303</v>
      </c>
    </row>
    <row r="45" spans="1:36" ht="15" x14ac:dyDescent="0.25">
      <c r="B45" s="104">
        <f>SUM(B36:B44)</f>
        <v>1</v>
      </c>
      <c r="C45" s="107">
        <f>SUM(C36:C44)</f>
        <v>0</v>
      </c>
      <c r="D45" s="108">
        <f>SUM(D36:D44)</f>
        <v>0</v>
      </c>
      <c r="G45" s="104">
        <f>SUM(G36:G44)</f>
        <v>1</v>
      </c>
      <c r="H45" s="107">
        <f>SUM(H36:H44)</f>
        <v>0</v>
      </c>
      <c r="I45" s="103">
        <f>SUM(I36:I44)</f>
        <v>0</v>
      </c>
      <c r="L45" s="88">
        <v>0.38</v>
      </c>
      <c r="N45" s="1"/>
      <c r="O45" s="1"/>
      <c r="P45" s="1"/>
      <c r="Q45" s="181">
        <v>400000</v>
      </c>
      <c r="R45" s="181">
        <v>500000</v>
      </c>
      <c r="S45" s="184">
        <v>2353</v>
      </c>
      <c r="T45" s="184">
        <v>2701</v>
      </c>
      <c r="U45" s="184">
        <v>2701</v>
      </c>
      <c r="V45" s="184">
        <v>3108</v>
      </c>
      <c r="W45" s="184">
        <v>3108</v>
      </c>
      <c r="X45" s="184">
        <v>3573</v>
      </c>
      <c r="Y45" s="184"/>
      <c r="Z45" s="184"/>
      <c r="AA45" s="184"/>
      <c r="AB45" s="184"/>
      <c r="AC45" s="1"/>
      <c r="AD45" s="1" t="s">
        <v>70</v>
      </c>
      <c r="AE45" s="18">
        <f>IF(AE37&gt;25000000,1,IF(AE40="I",LOOKUP(AE39,Q41:T69),IF(AE40="II",LOOKUP(AE39,Q41:V69),IF(AE40="III",LOOKUP(AE39,Q41:X69),IF(AE40="IV",LOOKUP(AE39,Q41:Z69),IF(AE40="V",LOOKUP(AE39,Q41:AB69),0))))))</f>
        <v>8990</v>
      </c>
      <c r="AF45" s="118">
        <f t="shared" si="2"/>
        <v>0.15068493150684931</v>
      </c>
    </row>
    <row r="46" spans="1:36" ht="15" x14ac:dyDescent="0.25">
      <c r="L46" s="88">
        <v>0.39</v>
      </c>
      <c r="N46" s="1"/>
      <c r="O46" s="1"/>
      <c r="P46" s="1"/>
      <c r="Q46" s="181">
        <v>500000</v>
      </c>
      <c r="R46" s="181">
        <v>600000</v>
      </c>
      <c r="S46" s="184">
        <v>2724</v>
      </c>
      <c r="T46" s="184">
        <v>3127</v>
      </c>
      <c r="U46" s="184">
        <v>3127</v>
      </c>
      <c r="V46" s="184">
        <v>3598</v>
      </c>
      <c r="W46" s="184">
        <v>3598</v>
      </c>
      <c r="X46" s="184">
        <v>4136</v>
      </c>
      <c r="Y46" s="184"/>
      <c r="Z46" s="184"/>
      <c r="AA46" s="184"/>
      <c r="AB46" s="184"/>
      <c r="AC46" s="1"/>
      <c r="AD46" s="1"/>
      <c r="AE46" s="18"/>
      <c r="AF46" s="118">
        <f t="shared" si="2"/>
        <v>0.15062360089542692</v>
      </c>
    </row>
    <row r="47" spans="1:36" ht="15" x14ac:dyDescent="0.25">
      <c r="A47" s="57" t="s">
        <v>93</v>
      </c>
      <c r="E47" s="129">
        <f>D45+I45</f>
        <v>0</v>
      </c>
      <c r="L47" s="88">
        <v>0.4</v>
      </c>
      <c r="N47" s="1"/>
      <c r="O47" s="1"/>
      <c r="P47" s="1"/>
      <c r="Q47" s="181">
        <v>600000</v>
      </c>
      <c r="R47" s="181">
        <v>750000</v>
      </c>
      <c r="S47" s="184">
        <v>3069</v>
      </c>
      <c r="T47" s="184">
        <v>3524</v>
      </c>
      <c r="U47" s="184">
        <v>3524</v>
      </c>
      <c r="V47" s="184">
        <v>4055</v>
      </c>
      <c r="W47" s="184">
        <v>4055</v>
      </c>
      <c r="X47" s="184">
        <v>4661</v>
      </c>
      <c r="Y47" s="184"/>
      <c r="Z47" s="184"/>
      <c r="AA47" s="184"/>
      <c r="AB47" s="184"/>
      <c r="AC47" s="1"/>
      <c r="AD47" s="1"/>
      <c r="AE47" s="18"/>
      <c r="AF47" s="118">
        <f t="shared" si="2"/>
        <v>0.1506810442678774</v>
      </c>
      <c r="AG47" s="224" t="s">
        <v>490</v>
      </c>
      <c r="AH47" s="224"/>
      <c r="AI47" s="223"/>
      <c r="AJ47" s="228">
        <f>IF(E29&lt;250000,0,((AE44-AE42)/AE42))</f>
        <v>0.14815910099068461</v>
      </c>
    </row>
    <row r="48" spans="1:36" ht="15" x14ac:dyDescent="0.25">
      <c r="A48" s="57" t="s">
        <v>90</v>
      </c>
      <c r="B48" s="57">
        <f>IF(($E$29/250000)&lt;10,10,(ROUND($E$29/250000,-1)))</f>
        <v>10</v>
      </c>
      <c r="C48" s="57" t="s">
        <v>278</v>
      </c>
      <c r="E48" s="99">
        <f>I13*B48</f>
        <v>0</v>
      </c>
      <c r="F48" s="57" t="s">
        <v>226</v>
      </c>
      <c r="G48" s="57"/>
      <c r="L48" s="88">
        <v>0.41</v>
      </c>
      <c r="N48" s="1"/>
      <c r="O48" s="1"/>
      <c r="P48" s="1"/>
      <c r="Q48" s="181">
        <v>750000</v>
      </c>
      <c r="R48" s="181">
        <v>1000000</v>
      </c>
      <c r="S48" s="184">
        <v>3553</v>
      </c>
      <c r="T48" s="184">
        <v>4080</v>
      </c>
      <c r="U48" s="184">
        <v>4080</v>
      </c>
      <c r="V48" s="184">
        <v>4694</v>
      </c>
      <c r="W48" s="184">
        <v>4694</v>
      </c>
      <c r="X48" s="184">
        <v>5396</v>
      </c>
      <c r="Y48" s="184"/>
      <c r="Z48" s="184"/>
      <c r="AA48" s="184"/>
      <c r="AB48" s="184"/>
      <c r="AC48" s="1"/>
      <c r="AD48" s="1"/>
      <c r="AE48" s="18"/>
      <c r="AF48" s="118">
        <f t="shared" si="2"/>
        <v>0.15049019607843137</v>
      </c>
      <c r="AG48" s="226" t="s">
        <v>489</v>
      </c>
      <c r="AH48" s="227"/>
      <c r="AI48" s="227"/>
      <c r="AJ48" s="229">
        <f>IF(E29&lt;250000,0,((AE45-AE43)/AE43))</f>
        <v>0.14814814814814814</v>
      </c>
    </row>
    <row r="49" spans="1:36" ht="15" x14ac:dyDescent="0.25">
      <c r="A49" s="57"/>
      <c r="B49" s="57">
        <f>IF(($E$29/250000)&lt;10,10,(ROUND($E$29/250000,-1)))</f>
        <v>10</v>
      </c>
      <c r="C49" s="57" t="s">
        <v>289</v>
      </c>
      <c r="E49" s="99">
        <f>I14*B49</f>
        <v>0</v>
      </c>
      <c r="F49" s="57" t="s">
        <v>226</v>
      </c>
      <c r="G49" s="57"/>
      <c r="L49" s="88">
        <v>0.42</v>
      </c>
      <c r="N49" s="1"/>
      <c r="O49" s="1"/>
      <c r="P49" s="1"/>
      <c r="Q49" s="181">
        <v>1000000</v>
      </c>
      <c r="R49" s="181">
        <v>1250000</v>
      </c>
      <c r="S49" s="184">
        <v>4291</v>
      </c>
      <c r="T49" s="184">
        <v>4927</v>
      </c>
      <c r="U49" s="184">
        <v>4927</v>
      </c>
      <c r="V49" s="184">
        <v>5669</v>
      </c>
      <c r="W49" s="184">
        <v>5669</v>
      </c>
      <c r="X49" s="184">
        <v>6516</v>
      </c>
      <c r="Y49" s="184"/>
      <c r="Z49" s="184"/>
      <c r="AA49" s="184"/>
      <c r="AB49" s="184"/>
      <c r="AC49" s="1"/>
      <c r="AD49" s="1"/>
      <c r="AE49" s="18"/>
      <c r="AF49" s="118">
        <f t="shared" si="2"/>
        <v>0.15059874162776538</v>
      </c>
      <c r="AI49" s="128" t="s">
        <v>488</v>
      </c>
      <c r="AJ49" s="230">
        <f>((AJ47+AJ48)/2)</f>
        <v>0.14815362456941639</v>
      </c>
    </row>
    <row r="50" spans="1:36" ht="15" x14ac:dyDescent="0.25">
      <c r="A50" s="57"/>
      <c r="B50" s="57">
        <f>IF(($E$29/250000)&lt;10,10,(ROUND($E$29/250000,-1)))</f>
        <v>10</v>
      </c>
      <c r="C50" s="57" t="s">
        <v>92</v>
      </c>
      <c r="E50" s="99">
        <f>B50*I15</f>
        <v>0</v>
      </c>
      <c r="F50" s="57" t="s">
        <v>226</v>
      </c>
      <c r="G50" s="57"/>
      <c r="L50" s="88">
        <v>0.43</v>
      </c>
      <c r="N50" s="1"/>
      <c r="O50" s="1"/>
      <c r="P50" s="1"/>
      <c r="Q50" s="181">
        <v>1250000</v>
      </c>
      <c r="R50" s="181">
        <v>1500000</v>
      </c>
      <c r="S50" s="184">
        <v>4968</v>
      </c>
      <c r="T50" s="184">
        <v>5704</v>
      </c>
      <c r="U50" s="184">
        <v>5704</v>
      </c>
      <c r="V50" s="184">
        <v>6563</v>
      </c>
      <c r="W50" s="184">
        <v>6563</v>
      </c>
      <c r="X50" s="184">
        <v>7544</v>
      </c>
      <c r="Y50" s="184"/>
      <c r="Z50" s="184"/>
      <c r="AA50" s="184"/>
      <c r="AB50" s="184"/>
      <c r="AC50" s="1"/>
      <c r="AD50" s="1"/>
      <c r="AE50" s="18"/>
      <c r="AF50" s="118">
        <f t="shared" si="2"/>
        <v>0.1505960729312763</v>
      </c>
    </row>
    <row r="51" spans="1:36" ht="21.95" customHeight="1" x14ac:dyDescent="0.25">
      <c r="A51" s="57" t="s">
        <v>1684</v>
      </c>
      <c r="B51" s="57"/>
      <c r="C51" s="57"/>
      <c r="D51" s="57"/>
      <c r="E51" s="145">
        <f>'Bauakustik Anlage A'!H53</f>
        <v>0</v>
      </c>
      <c r="F51" s="863" t="s">
        <v>1685</v>
      </c>
      <c r="G51" s="864"/>
      <c r="H51" s="864"/>
      <c r="I51" s="864"/>
      <c r="J51" s="1"/>
      <c r="L51" s="88">
        <v>0.44</v>
      </c>
      <c r="N51" s="1"/>
      <c r="O51" s="1"/>
      <c r="P51" s="1"/>
      <c r="Q51" s="181">
        <v>1500000</v>
      </c>
      <c r="R51" s="181">
        <v>2000000</v>
      </c>
      <c r="S51" s="184">
        <v>5599</v>
      </c>
      <c r="T51" s="184">
        <v>6429</v>
      </c>
      <c r="U51" s="184">
        <v>6429</v>
      </c>
      <c r="V51" s="184">
        <v>7397</v>
      </c>
      <c r="W51" s="184">
        <v>7397</v>
      </c>
      <c r="X51" s="184">
        <v>8503</v>
      </c>
      <c r="Y51" s="184"/>
      <c r="Z51" s="184"/>
      <c r="AA51" s="184"/>
      <c r="AB51" s="184"/>
      <c r="AC51" s="1"/>
      <c r="AD51" s="1"/>
      <c r="AE51" s="18"/>
      <c r="AF51" s="118">
        <f t="shared" si="2"/>
        <v>0.15056773992844921</v>
      </c>
    </row>
    <row r="52" spans="1:36" ht="15" x14ac:dyDescent="0.25">
      <c r="A52" s="57"/>
      <c r="B52" s="57"/>
      <c r="C52" s="57"/>
      <c r="D52" s="57"/>
      <c r="E52" s="610"/>
      <c r="F52" s="864"/>
      <c r="G52" s="864"/>
      <c r="H52" s="864"/>
      <c r="I52" s="864"/>
      <c r="J52" s="1"/>
      <c r="L52" s="88">
        <v>0.45</v>
      </c>
      <c r="N52" s="1"/>
      <c r="O52" s="1"/>
      <c r="P52" s="1"/>
      <c r="Q52" s="181">
        <v>2000000</v>
      </c>
      <c r="R52" s="181">
        <v>2500000</v>
      </c>
      <c r="S52" s="184">
        <v>6763</v>
      </c>
      <c r="T52" s="184">
        <v>7765</v>
      </c>
      <c r="U52" s="184">
        <v>7765</v>
      </c>
      <c r="V52" s="184">
        <v>8934</v>
      </c>
      <c r="W52" s="184">
        <v>8934</v>
      </c>
      <c r="X52" s="184">
        <v>10270</v>
      </c>
      <c r="Y52" s="184"/>
      <c r="Z52" s="184"/>
      <c r="AA52" s="184"/>
      <c r="AB52" s="184"/>
      <c r="AC52" s="1"/>
      <c r="AD52" s="1"/>
      <c r="AE52" s="18"/>
      <c r="AF52" s="118">
        <f t="shared" si="2"/>
        <v>0.15054732775273663</v>
      </c>
    </row>
    <row r="53" spans="1:36" ht="15" x14ac:dyDescent="0.25">
      <c r="A53" s="57"/>
      <c r="B53" s="57"/>
      <c r="C53" s="57"/>
      <c r="D53" s="57"/>
      <c r="E53" s="610"/>
      <c r="F53" s="864"/>
      <c r="G53" s="864"/>
      <c r="H53" s="864"/>
      <c r="I53" s="864"/>
      <c r="J53" s="1"/>
      <c r="L53" s="88">
        <v>0.46</v>
      </c>
      <c r="N53" s="1"/>
      <c r="O53" s="1"/>
      <c r="P53" s="1"/>
      <c r="Q53" s="181">
        <v>2500000</v>
      </c>
      <c r="R53" s="181">
        <v>3500000</v>
      </c>
      <c r="S53" s="184">
        <v>7830</v>
      </c>
      <c r="T53" s="184">
        <v>8990</v>
      </c>
      <c r="U53" s="184">
        <v>8990</v>
      </c>
      <c r="V53" s="184">
        <v>10343</v>
      </c>
      <c r="W53" s="184">
        <v>10343</v>
      </c>
      <c r="X53" s="184">
        <v>11890</v>
      </c>
      <c r="Y53" s="184"/>
      <c r="Z53" s="184"/>
      <c r="AA53" s="184"/>
      <c r="AB53" s="184"/>
      <c r="AC53" s="1"/>
      <c r="AD53" s="1"/>
      <c r="AE53" s="18"/>
      <c r="AF53" s="118">
        <f t="shared" si="2"/>
        <v>0.15050055617352615</v>
      </c>
    </row>
    <row r="54" spans="1:36" ht="15" x14ac:dyDescent="0.25">
      <c r="A54" s="57"/>
      <c r="B54" s="57"/>
      <c r="C54" s="57"/>
      <c r="D54" s="57"/>
      <c r="E54" s="610"/>
      <c r="F54" s="864"/>
      <c r="G54" s="864"/>
      <c r="H54" s="864"/>
      <c r="I54" s="864"/>
      <c r="J54" s="1"/>
      <c r="L54" s="88">
        <v>0.47</v>
      </c>
      <c r="N54" s="1"/>
      <c r="O54" s="1"/>
      <c r="P54" s="1"/>
      <c r="Q54" s="181">
        <v>3500000</v>
      </c>
      <c r="R54" s="181">
        <v>5000000</v>
      </c>
      <c r="S54" s="184">
        <v>9766</v>
      </c>
      <c r="T54" s="184">
        <v>11213</v>
      </c>
      <c r="U54" s="184">
        <v>11213</v>
      </c>
      <c r="V54" s="184">
        <v>12901</v>
      </c>
      <c r="W54" s="184">
        <v>12901</v>
      </c>
      <c r="X54" s="184">
        <v>14830</v>
      </c>
      <c r="Y54" s="184"/>
      <c r="Z54" s="184"/>
      <c r="AA54" s="184"/>
      <c r="AB54" s="184"/>
      <c r="AC54" s="1"/>
      <c r="AD54" s="1"/>
      <c r="AE54" s="18"/>
      <c r="AF54" s="118">
        <f t="shared" si="2"/>
        <v>0.15053955230535984</v>
      </c>
    </row>
    <row r="55" spans="1:36" ht="15.75" thickBot="1" x14ac:dyDescent="0.3">
      <c r="A55" s="57"/>
      <c r="B55" s="57"/>
      <c r="C55" s="57"/>
      <c r="D55" s="57"/>
      <c r="E55" s="610"/>
      <c r="F55" s="864"/>
      <c r="G55" s="864"/>
      <c r="H55" s="864"/>
      <c r="I55" s="864"/>
      <c r="J55" s="1"/>
      <c r="L55" s="88">
        <v>0.48</v>
      </c>
      <c r="N55" s="1"/>
      <c r="O55" s="1"/>
      <c r="P55" s="1"/>
      <c r="Q55" s="181">
        <v>5000000</v>
      </c>
      <c r="R55" s="181">
        <v>7500000</v>
      </c>
      <c r="S55" s="184">
        <v>12345</v>
      </c>
      <c r="T55" s="184">
        <v>14174</v>
      </c>
      <c r="U55" s="184">
        <v>14174</v>
      </c>
      <c r="V55" s="184">
        <v>16307</v>
      </c>
      <c r="W55" s="184">
        <v>16307</v>
      </c>
      <c r="X55" s="184">
        <v>18746</v>
      </c>
      <c r="Y55" s="184"/>
      <c r="Z55" s="184"/>
      <c r="AA55" s="184"/>
      <c r="AB55" s="184"/>
      <c r="AC55" s="1"/>
      <c r="AD55" s="1"/>
      <c r="AE55" s="18"/>
      <c r="AF55" s="118">
        <f t="shared" si="2"/>
        <v>0.15048680682940596</v>
      </c>
    </row>
    <row r="56" spans="1:36" ht="15" x14ac:dyDescent="0.25">
      <c r="A56" s="57"/>
      <c r="B56" s="57"/>
      <c r="C56" s="110"/>
      <c r="D56" s="57"/>
      <c r="E56" s="103">
        <f>SUM(E47:E55)</f>
        <v>0</v>
      </c>
      <c r="L56" s="88">
        <v>0.49</v>
      </c>
      <c r="N56" s="1"/>
      <c r="O56" s="1"/>
      <c r="P56" s="1"/>
      <c r="Q56" s="181">
        <v>7500000</v>
      </c>
      <c r="R56" s="181">
        <v>10000000</v>
      </c>
      <c r="S56" s="184">
        <v>16114</v>
      </c>
      <c r="T56" s="184">
        <v>18502</v>
      </c>
      <c r="U56" s="184">
        <v>18502</v>
      </c>
      <c r="V56" s="184">
        <v>21287</v>
      </c>
      <c r="W56" s="184">
        <v>21287</v>
      </c>
      <c r="X56" s="184">
        <v>24470</v>
      </c>
      <c r="Y56" s="184"/>
      <c r="Z56" s="184"/>
      <c r="AA56" s="184"/>
      <c r="AB56" s="184"/>
      <c r="AC56" s="1"/>
      <c r="AD56" s="1"/>
      <c r="AE56" s="18"/>
      <c r="AF56" s="118">
        <f t="shared" si="2"/>
        <v>0.1505242676467409</v>
      </c>
    </row>
    <row r="57" spans="1:36" ht="15.75" thickBot="1" x14ac:dyDescent="0.3">
      <c r="A57" s="57" t="s">
        <v>86</v>
      </c>
      <c r="E57" s="99">
        <f>E56*C15</f>
        <v>0</v>
      </c>
      <c r="L57" s="88">
        <v>0.5</v>
      </c>
      <c r="N57" s="1"/>
      <c r="O57" s="1"/>
      <c r="P57" s="1"/>
      <c r="Q57" s="181">
        <v>10000000</v>
      </c>
      <c r="R57" s="181">
        <v>15000000</v>
      </c>
      <c r="S57" s="184">
        <v>19470</v>
      </c>
      <c r="T57" s="184">
        <v>22354</v>
      </c>
      <c r="U57" s="184">
        <v>22354</v>
      </c>
      <c r="V57" s="184">
        <v>25719</v>
      </c>
      <c r="W57" s="184">
        <v>25719</v>
      </c>
      <c r="X57" s="184">
        <v>29565</v>
      </c>
      <c r="Y57" s="184"/>
      <c r="Z57" s="184"/>
      <c r="AA57" s="184"/>
      <c r="AB57" s="184"/>
      <c r="AC57" s="1"/>
      <c r="AD57" s="1"/>
      <c r="AE57" s="18"/>
      <c r="AF57" s="118">
        <f t="shared" si="2"/>
        <v>0.15053234320479555</v>
      </c>
    </row>
    <row r="58" spans="1:36" ht="15" x14ac:dyDescent="0.25">
      <c r="A58" s="57" t="s">
        <v>220</v>
      </c>
      <c r="E58" s="103">
        <f>E56+E57</f>
        <v>0</v>
      </c>
      <c r="L58" s="88">
        <v>0.51</v>
      </c>
      <c r="N58" s="1"/>
      <c r="O58" s="1"/>
      <c r="P58" s="1"/>
      <c r="Q58" s="181">
        <v>15000000</v>
      </c>
      <c r="R58" s="181">
        <v>20000000</v>
      </c>
      <c r="S58" s="184">
        <v>25422</v>
      </c>
      <c r="T58" s="184">
        <v>29188</v>
      </c>
      <c r="U58" s="184">
        <v>29188</v>
      </c>
      <c r="V58" s="184">
        <v>33582</v>
      </c>
      <c r="W58" s="184">
        <v>33582</v>
      </c>
      <c r="X58" s="184">
        <v>38604</v>
      </c>
      <c r="Y58" s="184"/>
      <c r="Z58" s="184"/>
      <c r="AA58" s="184"/>
      <c r="AB58" s="184"/>
      <c r="AC58" s="1"/>
      <c r="AD58" s="1"/>
      <c r="AE58" s="18"/>
      <c r="AF58" s="118">
        <f t="shared" si="2"/>
        <v>0.15054131835000686</v>
      </c>
    </row>
    <row r="59" spans="1:36" ht="15.75" thickBot="1" x14ac:dyDescent="0.3">
      <c r="A59" s="57" t="s">
        <v>1890</v>
      </c>
      <c r="C59" s="111"/>
      <c r="D59" s="171">
        <f>A19</f>
        <v>1</v>
      </c>
      <c r="E59" s="85"/>
      <c r="F59" s="67" t="s">
        <v>221</v>
      </c>
      <c r="G59" s="169">
        <f>A19</f>
        <v>1</v>
      </c>
      <c r="H59" s="102" t="s">
        <v>63</v>
      </c>
      <c r="I59" s="170">
        <f>E58</f>
        <v>0</v>
      </c>
      <c r="L59" s="88">
        <v>0.52</v>
      </c>
      <c r="N59" s="1"/>
      <c r="O59" s="1"/>
      <c r="P59" s="1"/>
      <c r="Q59" s="181">
        <v>20000000</v>
      </c>
      <c r="R59" s="182">
        <v>25000000</v>
      </c>
      <c r="S59" s="184">
        <v>30722</v>
      </c>
      <c r="T59" s="184">
        <v>35273</v>
      </c>
      <c r="U59" s="184">
        <v>35273</v>
      </c>
      <c r="V59" s="184">
        <v>40583</v>
      </c>
      <c r="W59" s="184">
        <v>40583</v>
      </c>
      <c r="X59" s="184">
        <v>46652</v>
      </c>
      <c r="Y59" s="184"/>
      <c r="Z59" s="184"/>
      <c r="AA59" s="184"/>
      <c r="AB59" s="184"/>
      <c r="AC59" s="1"/>
      <c r="AD59" s="1"/>
      <c r="AE59" s="18"/>
      <c r="AF59" s="118">
        <f t="shared" si="2"/>
        <v>0.15054007314376436</v>
      </c>
    </row>
    <row r="60" spans="1:36" ht="15.75" thickBot="1" x14ac:dyDescent="0.3">
      <c r="A60" s="56" t="s">
        <v>222</v>
      </c>
      <c r="E60" s="99">
        <f>A19*E58</f>
        <v>0</v>
      </c>
      <c r="L60" s="88">
        <v>0.53</v>
      </c>
      <c r="N60" s="1"/>
      <c r="O60" s="1"/>
      <c r="P60" s="1"/>
      <c r="Q60" s="182">
        <v>25000000</v>
      </c>
      <c r="R60" s="1">
        <v>0</v>
      </c>
      <c r="S60" s="185">
        <v>35585</v>
      </c>
      <c r="T60" s="185">
        <v>40857</v>
      </c>
      <c r="U60" s="185">
        <v>40857</v>
      </c>
      <c r="V60" s="185">
        <v>47008</v>
      </c>
      <c r="W60" s="185">
        <v>47008</v>
      </c>
      <c r="X60" s="185">
        <v>54037</v>
      </c>
      <c r="Y60" s="185"/>
      <c r="Z60" s="185"/>
      <c r="AA60" s="185"/>
      <c r="AB60" s="185"/>
      <c r="AC60" s="1"/>
      <c r="AD60" s="1"/>
      <c r="AE60" s="18"/>
      <c r="AF60" s="118">
        <f t="shared" si="2"/>
        <v>0.15054947744572533</v>
      </c>
    </row>
    <row r="61" spans="1:36" ht="15.75" thickBot="1" x14ac:dyDescent="0.3">
      <c r="A61" s="57" t="s">
        <v>87</v>
      </c>
      <c r="C61" s="111">
        <v>0.19</v>
      </c>
      <c r="E61" s="85">
        <f>E60*C61</f>
        <v>0</v>
      </c>
      <c r="L61" s="88">
        <v>0.54</v>
      </c>
      <c r="N61" s="1"/>
      <c r="O61" s="1"/>
      <c r="P61" s="1"/>
      <c r="Q61" s="16"/>
      <c r="R61" s="1"/>
      <c r="S61" s="1"/>
      <c r="T61" s="1"/>
      <c r="U61" s="1"/>
      <c r="V61" s="1"/>
      <c r="W61" s="1"/>
      <c r="X61" s="1"/>
      <c r="Y61" s="1"/>
      <c r="Z61" s="1"/>
      <c r="AA61" s="1"/>
      <c r="AB61" s="1"/>
      <c r="AC61" s="1"/>
      <c r="AD61" s="1"/>
      <c r="AE61" s="18"/>
    </row>
    <row r="62" spans="1:36" ht="15" x14ac:dyDescent="0.25">
      <c r="A62" s="56" t="s">
        <v>94</v>
      </c>
      <c r="E62" s="112">
        <f>E60+E61</f>
        <v>0</v>
      </c>
      <c r="L62" s="88">
        <v>0.55000000000000004</v>
      </c>
      <c r="N62" s="1"/>
      <c r="O62" s="1"/>
      <c r="P62" s="1"/>
      <c r="Q62" s="16"/>
      <c r="R62" s="1"/>
      <c r="S62" s="1"/>
      <c r="T62" s="1"/>
      <c r="U62" s="1"/>
      <c r="V62" s="1"/>
      <c r="W62" s="1"/>
      <c r="X62" s="1"/>
      <c r="Y62" s="1"/>
      <c r="Z62" s="1"/>
      <c r="AA62" s="1"/>
      <c r="AB62" s="1"/>
      <c r="AC62" s="1"/>
      <c r="AD62" s="1"/>
      <c r="AE62" s="18"/>
    </row>
    <row r="63" spans="1:36" ht="15" x14ac:dyDescent="0.25">
      <c r="L63" s="88">
        <v>0.56000000000000005</v>
      </c>
      <c r="N63" s="1"/>
      <c r="O63" s="1"/>
      <c r="P63" s="1"/>
      <c r="Q63" s="16"/>
      <c r="R63" s="1"/>
      <c r="S63" s="1"/>
      <c r="T63" s="1"/>
      <c r="U63" s="1"/>
      <c r="V63" s="1"/>
      <c r="W63" s="1"/>
      <c r="X63" s="1"/>
      <c r="Y63" s="1"/>
      <c r="Z63" s="1"/>
      <c r="AA63" s="1"/>
      <c r="AB63" s="1"/>
      <c r="AC63" s="1"/>
      <c r="AD63" s="1"/>
      <c r="AE63" s="18"/>
    </row>
    <row r="64" spans="1:36" ht="15" x14ac:dyDescent="0.25">
      <c r="L64" s="88">
        <v>0.56999999999999995</v>
      </c>
      <c r="N64" s="1"/>
      <c r="O64" s="1"/>
      <c r="P64" s="1"/>
      <c r="Q64" s="16"/>
      <c r="R64" s="1"/>
      <c r="S64" s="1"/>
      <c r="T64" s="1"/>
      <c r="U64" s="1"/>
      <c r="V64" s="1"/>
      <c r="W64" s="1"/>
      <c r="X64" s="1"/>
      <c r="Y64" s="1"/>
      <c r="Z64" s="1"/>
      <c r="AA64" s="1"/>
      <c r="AB64" s="1"/>
      <c r="AC64" s="1"/>
      <c r="AD64" s="1"/>
      <c r="AE64" s="18"/>
    </row>
    <row r="65" spans="12:31" ht="15" x14ac:dyDescent="0.25">
      <c r="L65" s="88">
        <v>0.57999999999999996</v>
      </c>
      <c r="N65" s="1"/>
      <c r="O65" s="1"/>
      <c r="P65" s="1"/>
      <c r="Q65" s="16"/>
      <c r="R65" s="1"/>
      <c r="S65" s="1"/>
      <c r="T65" s="1"/>
      <c r="U65" s="1"/>
      <c r="V65" s="1"/>
      <c r="W65" s="1"/>
      <c r="X65" s="1"/>
      <c r="Y65" s="1"/>
      <c r="Z65" s="1"/>
      <c r="AA65" s="1"/>
      <c r="AB65" s="1"/>
      <c r="AC65" s="1"/>
      <c r="AD65" s="1"/>
      <c r="AE65" s="18"/>
    </row>
    <row r="66" spans="12:31" ht="15" x14ac:dyDescent="0.25">
      <c r="L66" s="88">
        <v>0.59</v>
      </c>
      <c r="N66" s="1"/>
      <c r="O66" s="1"/>
      <c r="P66" s="1"/>
      <c r="Q66" s="16"/>
      <c r="R66" s="1"/>
      <c r="S66" s="1"/>
      <c r="T66" s="1"/>
      <c r="U66" s="1"/>
      <c r="V66" s="1"/>
      <c r="W66" s="1"/>
      <c r="X66" s="1"/>
      <c r="Y66" s="1"/>
      <c r="Z66" s="1"/>
      <c r="AA66" s="1"/>
      <c r="AB66" s="1"/>
      <c r="AC66" s="1"/>
      <c r="AD66" s="1"/>
      <c r="AE66" s="18"/>
    </row>
    <row r="67" spans="12:31" ht="15" x14ac:dyDescent="0.25">
      <c r="L67" s="88">
        <v>0.6</v>
      </c>
      <c r="N67" s="1"/>
      <c r="O67" s="1"/>
      <c r="P67" s="1"/>
      <c r="Q67" s="1"/>
      <c r="R67" s="1"/>
      <c r="S67" s="1"/>
      <c r="T67" s="1"/>
      <c r="U67" s="1"/>
      <c r="V67" s="1"/>
      <c r="W67" s="1"/>
      <c r="X67" s="1"/>
      <c r="Y67" s="1"/>
      <c r="Z67" s="1"/>
      <c r="AA67" s="1"/>
      <c r="AB67" s="1"/>
      <c r="AC67" s="1"/>
      <c r="AD67" s="1"/>
      <c r="AE67" s="18"/>
    </row>
    <row r="68" spans="12:31" ht="15" x14ac:dyDescent="0.25">
      <c r="L68" s="88">
        <v>0.61</v>
      </c>
      <c r="N68" s="1"/>
      <c r="O68" s="1"/>
      <c r="P68" s="1"/>
      <c r="Q68" s="1"/>
      <c r="R68" s="1"/>
      <c r="S68" s="1"/>
      <c r="T68" s="1"/>
      <c r="U68" s="1"/>
      <c r="V68" s="1"/>
      <c r="W68" s="1"/>
      <c r="X68" s="1"/>
      <c r="Y68" s="1"/>
      <c r="Z68" s="1"/>
      <c r="AA68" s="1"/>
      <c r="AB68" s="1"/>
      <c r="AC68" s="1"/>
      <c r="AD68" s="1"/>
      <c r="AE68" s="18"/>
    </row>
    <row r="69" spans="12:31" ht="15.75" thickBot="1" x14ac:dyDescent="0.3">
      <c r="L69" s="88">
        <v>0.62</v>
      </c>
      <c r="N69" s="1"/>
      <c r="O69" s="1"/>
      <c r="P69" s="1"/>
      <c r="Q69" s="19"/>
      <c r="R69" s="19"/>
      <c r="S69" s="19"/>
      <c r="T69" s="19"/>
      <c r="U69" s="19"/>
      <c r="V69" s="19"/>
      <c r="W69" s="19"/>
      <c r="X69" s="19"/>
      <c r="Y69" s="19"/>
      <c r="Z69" s="19"/>
      <c r="AA69" s="19"/>
      <c r="AB69" s="19"/>
      <c r="AC69" s="19"/>
      <c r="AD69" s="19"/>
      <c r="AE69" s="20"/>
    </row>
    <row r="70" spans="12:31" ht="15.75" thickTop="1" x14ac:dyDescent="0.25">
      <c r="L70" s="88">
        <v>0.63</v>
      </c>
      <c r="N70" s="1"/>
      <c r="O70" s="1"/>
      <c r="P70" s="1"/>
      <c r="Q70" s="1"/>
      <c r="R70" s="1"/>
      <c r="S70" s="1"/>
      <c r="T70" s="1"/>
      <c r="U70" s="1"/>
      <c r="V70" s="1"/>
      <c r="W70" s="1"/>
      <c r="X70" s="1"/>
      <c r="Y70" s="1"/>
      <c r="Z70" s="1"/>
      <c r="AA70" s="1"/>
      <c r="AB70" s="1"/>
      <c r="AC70" s="1"/>
      <c r="AD70" s="1"/>
      <c r="AE70" s="1"/>
    </row>
    <row r="71" spans="12:31" ht="15" x14ac:dyDescent="0.25">
      <c r="L71" s="88">
        <v>0.64</v>
      </c>
      <c r="N71" s="1"/>
      <c r="O71" s="1"/>
      <c r="P71" s="1"/>
      <c r="Q71" s="1"/>
      <c r="R71" s="1"/>
      <c r="S71" s="1"/>
      <c r="T71" s="1"/>
      <c r="U71" s="1"/>
      <c r="V71" s="1"/>
      <c r="W71" s="1"/>
      <c r="X71" s="1"/>
      <c r="Y71" s="1"/>
      <c r="Z71" s="1"/>
      <c r="AA71" s="1"/>
      <c r="AB71" s="1"/>
      <c r="AC71" s="1"/>
      <c r="AD71" s="1"/>
      <c r="AE71" s="1"/>
    </row>
    <row r="72" spans="12:31" ht="15" x14ac:dyDescent="0.25">
      <c r="L72" s="88">
        <v>0.65</v>
      </c>
      <c r="N72" s="1"/>
      <c r="O72" s="1"/>
      <c r="P72" s="1"/>
      <c r="Q72" s="1"/>
      <c r="R72" s="1"/>
      <c r="S72" s="1"/>
      <c r="T72" s="1"/>
      <c r="U72" s="1"/>
      <c r="V72" s="1"/>
      <c r="W72" s="1"/>
      <c r="X72" s="1"/>
      <c r="Y72" s="1"/>
      <c r="Z72" s="1"/>
      <c r="AA72" s="1"/>
      <c r="AB72" s="1"/>
      <c r="AC72" s="1"/>
      <c r="AD72" s="1"/>
      <c r="AE72" s="1"/>
    </row>
    <row r="73" spans="12:31" ht="15" x14ac:dyDescent="0.25">
      <c r="L73" s="88">
        <v>0.66</v>
      </c>
      <c r="N73" s="1"/>
      <c r="O73" s="1"/>
      <c r="P73" s="1"/>
      <c r="Q73" s="1"/>
      <c r="R73" s="1"/>
      <c r="S73" s="1"/>
      <c r="T73" s="1"/>
      <c r="U73" s="1"/>
      <c r="V73" s="1"/>
      <c r="W73" s="1"/>
      <c r="X73" s="1"/>
      <c r="Y73" s="1"/>
      <c r="Z73" s="1"/>
      <c r="AA73" s="1"/>
      <c r="AB73" s="1"/>
      <c r="AC73" s="1"/>
      <c r="AD73" s="1"/>
      <c r="AE73" s="1"/>
    </row>
    <row r="74" spans="12:31" ht="15" x14ac:dyDescent="0.25">
      <c r="L74" s="88">
        <v>0.67</v>
      </c>
      <c r="N74" s="1"/>
      <c r="O74" s="1"/>
      <c r="P74" s="1"/>
      <c r="Q74" s="1"/>
      <c r="R74" s="1"/>
      <c r="S74" s="1"/>
      <c r="T74" s="1"/>
      <c r="U74" s="1"/>
      <c r="V74" s="1"/>
      <c r="W74" s="1"/>
      <c r="X74" s="1"/>
      <c r="Y74" s="1"/>
      <c r="Z74" s="1"/>
      <c r="AA74" s="1"/>
      <c r="AB74" s="1"/>
      <c r="AC74" s="1"/>
      <c r="AD74" s="1"/>
      <c r="AE74" s="1"/>
    </row>
    <row r="75" spans="12:31" ht="15" x14ac:dyDescent="0.25">
      <c r="L75" s="88">
        <v>0.68</v>
      </c>
      <c r="N75" s="1"/>
      <c r="O75" s="1"/>
      <c r="P75" s="1"/>
      <c r="Q75" s="1"/>
      <c r="R75" s="1"/>
      <c r="S75" s="1"/>
      <c r="T75" s="1"/>
      <c r="U75" s="1"/>
      <c r="V75" s="1"/>
      <c r="W75" s="1"/>
      <c r="X75" s="1"/>
      <c r="Y75" s="1"/>
      <c r="Z75" s="1"/>
      <c r="AA75" s="1"/>
      <c r="AB75" s="1"/>
      <c r="AC75" s="1"/>
      <c r="AD75" s="1"/>
      <c r="AE75" s="1"/>
    </row>
    <row r="76" spans="12:31" ht="15" x14ac:dyDescent="0.25">
      <c r="L76" s="88">
        <v>0.69</v>
      </c>
      <c r="N76" s="1"/>
      <c r="O76" s="1"/>
      <c r="P76" s="1"/>
      <c r="Q76" s="1"/>
      <c r="R76" s="1"/>
      <c r="S76" s="1"/>
      <c r="T76" s="1"/>
      <c r="U76" s="1"/>
      <c r="V76" s="1"/>
      <c r="W76" s="1"/>
      <c r="X76" s="1"/>
      <c r="Y76" s="1"/>
      <c r="Z76" s="1"/>
      <c r="AA76" s="1"/>
      <c r="AB76" s="1"/>
      <c r="AC76" s="1"/>
      <c r="AD76" s="1"/>
      <c r="AE76" s="1"/>
    </row>
    <row r="77" spans="12:31" ht="15" x14ac:dyDescent="0.25">
      <c r="L77" s="88">
        <v>0.7</v>
      </c>
      <c r="N77" s="1"/>
      <c r="O77" s="1"/>
      <c r="P77" s="1"/>
      <c r="Q77" s="1"/>
      <c r="R77" s="1"/>
      <c r="S77" s="1"/>
      <c r="T77" s="1"/>
      <c r="U77" s="1"/>
      <c r="V77" s="1"/>
      <c r="W77" s="1"/>
      <c r="X77" s="1"/>
      <c r="Y77" s="1"/>
      <c r="Z77" s="1"/>
      <c r="AA77" s="1"/>
      <c r="AB77" s="1"/>
      <c r="AC77" s="1"/>
      <c r="AD77" s="1"/>
      <c r="AE77" s="1"/>
    </row>
    <row r="78" spans="12:31" ht="15" x14ac:dyDescent="0.25">
      <c r="L78" s="88">
        <v>0.71</v>
      </c>
      <c r="N78" s="1"/>
      <c r="O78" s="1"/>
      <c r="P78" s="1"/>
      <c r="Q78" s="1"/>
      <c r="R78" s="1"/>
      <c r="S78" s="1"/>
      <c r="T78" s="1"/>
      <c r="U78" s="1"/>
      <c r="V78" s="1"/>
      <c r="W78" s="1"/>
      <c r="X78" s="1"/>
      <c r="Y78" s="1"/>
      <c r="Z78" s="1"/>
      <c r="AA78" s="1"/>
      <c r="AB78" s="1"/>
      <c r="AC78" s="1"/>
      <c r="AD78" s="1"/>
      <c r="AE78" s="1"/>
    </row>
    <row r="79" spans="12:31" ht="15" x14ac:dyDescent="0.25">
      <c r="L79" s="88">
        <v>0.72</v>
      </c>
      <c r="N79" s="1"/>
      <c r="O79" s="1"/>
      <c r="P79" s="1"/>
      <c r="Q79" s="1"/>
      <c r="R79" s="1"/>
      <c r="S79" s="1"/>
      <c r="T79" s="21"/>
      <c r="U79" s="21" t="s">
        <v>71</v>
      </c>
      <c r="V79" s="1"/>
      <c r="W79" s="1"/>
      <c r="X79" s="1"/>
      <c r="Y79" s="1"/>
      <c r="Z79" s="1"/>
      <c r="AA79" s="1"/>
      <c r="AB79" s="1"/>
      <c r="AC79" s="1"/>
      <c r="AD79" s="1"/>
      <c r="AE79" s="1"/>
    </row>
    <row r="80" spans="12:31" ht="15" x14ac:dyDescent="0.25">
      <c r="L80" s="88">
        <v>0.73</v>
      </c>
      <c r="N80" s="1"/>
      <c r="O80" s="1"/>
      <c r="P80" s="1"/>
      <c r="Q80" s="1"/>
      <c r="R80" s="1"/>
      <c r="S80" s="1"/>
      <c r="T80" s="21"/>
      <c r="U80" s="21"/>
      <c r="V80" s="1"/>
      <c r="W80" s="1"/>
      <c r="X80" s="1"/>
      <c r="Y80" s="1"/>
      <c r="Z80" s="1"/>
      <c r="AA80" s="1"/>
      <c r="AB80" s="1"/>
      <c r="AC80" s="1"/>
      <c r="AD80" s="1"/>
      <c r="AE80" s="1"/>
    </row>
    <row r="81" spans="12:31" ht="15.75" thickBot="1" x14ac:dyDescent="0.3">
      <c r="L81" s="88">
        <v>0.74</v>
      </c>
      <c r="N81" s="1"/>
      <c r="O81" s="1"/>
      <c r="P81" s="1"/>
      <c r="Q81" s="1"/>
      <c r="R81" s="1"/>
      <c r="S81" s="1"/>
      <c r="T81" s="21"/>
      <c r="U81" s="21"/>
      <c r="V81" s="1"/>
      <c r="W81" s="1"/>
      <c r="X81" s="1"/>
      <c r="Y81" s="1"/>
      <c r="Z81" s="1"/>
      <c r="AA81" s="1"/>
      <c r="AB81" s="1"/>
      <c r="AC81" s="1"/>
      <c r="AD81" s="1"/>
      <c r="AE81" s="1"/>
    </row>
    <row r="82" spans="12:31" ht="16.5" thickTop="1" thickBot="1" x14ac:dyDescent="0.3">
      <c r="L82" s="88">
        <v>0.75</v>
      </c>
      <c r="N82" s="22" t="s">
        <v>72</v>
      </c>
      <c r="O82" s="23"/>
      <c r="P82" s="24"/>
      <c r="Q82" s="1"/>
      <c r="R82" s="1"/>
      <c r="S82" s="1"/>
      <c r="T82" s="1"/>
      <c r="U82" s="21"/>
      <c r="V82" s="1"/>
      <c r="W82" s="1"/>
      <c r="X82" s="1"/>
      <c r="Y82" s="1"/>
      <c r="Z82" s="1"/>
      <c r="AA82" s="1"/>
      <c r="AB82" s="1"/>
      <c r="AC82" s="1"/>
      <c r="AD82" s="1"/>
      <c r="AE82" s="1"/>
    </row>
    <row r="83" spans="12:31" ht="15.75" thickTop="1" x14ac:dyDescent="0.25">
      <c r="L83" s="88">
        <v>0.76</v>
      </c>
      <c r="N83" s="25">
        <f>AE44-AE42</f>
        <v>1002</v>
      </c>
      <c r="O83" s="26"/>
      <c r="P83" s="27">
        <f>N83*C14+AE42</f>
        <v>6763</v>
      </c>
      <c r="Q83" s="1"/>
      <c r="R83" s="1"/>
      <c r="S83" s="1"/>
      <c r="T83" s="1"/>
      <c r="U83" s="1"/>
      <c r="V83" s="1"/>
      <c r="W83" s="1"/>
      <c r="X83" s="1"/>
      <c r="Y83" s="1"/>
      <c r="Z83" s="1"/>
      <c r="AA83" s="1"/>
      <c r="AB83" s="1"/>
      <c r="AC83" s="1"/>
      <c r="AD83" s="1"/>
      <c r="AE83" s="1"/>
    </row>
    <row r="84" spans="12:31" ht="15" x14ac:dyDescent="0.25">
      <c r="L84" s="88">
        <v>0.77</v>
      </c>
      <c r="N84" s="28">
        <f>AE45-AE43</f>
        <v>1160</v>
      </c>
      <c r="O84" s="29"/>
      <c r="P84" s="30">
        <f>N84*C14+AE43</f>
        <v>7830</v>
      </c>
      <c r="Q84" s="1"/>
      <c r="R84" s="1"/>
      <c r="S84" s="1"/>
      <c r="T84" s="1"/>
      <c r="U84" s="1"/>
      <c r="V84" s="1"/>
      <c r="W84" s="1"/>
      <c r="X84" s="1"/>
      <c r="Y84" s="1"/>
      <c r="Z84" s="1"/>
      <c r="AA84" s="1"/>
      <c r="AB84" s="1"/>
      <c r="AC84" s="1"/>
      <c r="AD84" s="1"/>
      <c r="AE84" s="1"/>
    </row>
    <row r="85" spans="12:31" ht="15" x14ac:dyDescent="0.25">
      <c r="L85" s="88">
        <v>0.78</v>
      </c>
      <c r="N85" s="28"/>
      <c r="O85" s="29"/>
      <c r="P85" s="30">
        <f>P84-P83</f>
        <v>1067</v>
      </c>
      <c r="Q85" s="1"/>
      <c r="R85" s="1"/>
      <c r="S85" s="1"/>
      <c r="T85" s="1"/>
      <c r="U85" s="1"/>
      <c r="V85" s="1"/>
      <c r="W85" s="1"/>
      <c r="X85" s="1"/>
      <c r="Y85" s="1"/>
      <c r="Z85" s="1"/>
      <c r="AA85" s="1"/>
      <c r="AB85" s="1"/>
      <c r="AC85" s="1"/>
      <c r="AD85" s="1"/>
      <c r="AE85" s="1"/>
    </row>
    <row r="86" spans="12:31" ht="15.75" thickBot="1" x14ac:dyDescent="0.3">
      <c r="L86" s="88">
        <v>0.79</v>
      </c>
      <c r="N86" s="31"/>
      <c r="O86" s="32"/>
      <c r="P86" s="33">
        <f>(E29-AE38)/(AE39-AE38)*P85+P83</f>
        <v>7004.0772985546218</v>
      </c>
      <c r="Q86" s="1"/>
      <c r="R86" s="1"/>
      <c r="S86" s="1"/>
      <c r="T86" s="1"/>
      <c r="U86" s="1"/>
      <c r="V86" s="1"/>
      <c r="W86" s="1"/>
      <c r="X86" s="1"/>
      <c r="Y86" s="1"/>
      <c r="Z86" s="1"/>
      <c r="AA86" s="1"/>
      <c r="AB86" s="1"/>
      <c r="AC86" s="1"/>
      <c r="AD86" s="1"/>
      <c r="AE86" s="1"/>
    </row>
    <row r="87" spans="12:31" ht="15" thickTop="1" x14ac:dyDescent="0.2">
      <c r="L87" s="88">
        <v>0.8</v>
      </c>
    </row>
    <row r="88" spans="12:31" x14ac:dyDescent="0.2">
      <c r="L88" s="88">
        <v>0.81</v>
      </c>
    </row>
    <row r="89" spans="12:31" x14ac:dyDescent="0.2">
      <c r="L89" s="88">
        <v>0.82</v>
      </c>
    </row>
    <row r="90" spans="12:31" x14ac:dyDescent="0.2">
      <c r="L90" s="88">
        <v>0.83</v>
      </c>
    </row>
    <row r="91" spans="12:31" x14ac:dyDescent="0.2">
      <c r="L91" s="88">
        <v>0.84</v>
      </c>
    </row>
    <row r="92" spans="12:31" x14ac:dyDescent="0.2">
      <c r="L92" s="88">
        <v>0.85</v>
      </c>
    </row>
    <row r="93" spans="12:31" x14ac:dyDescent="0.2">
      <c r="L93" s="88">
        <v>0.86</v>
      </c>
    </row>
    <row r="94" spans="12:31" x14ac:dyDescent="0.2">
      <c r="L94" s="88">
        <v>0.87</v>
      </c>
    </row>
    <row r="95" spans="12:31" x14ac:dyDescent="0.2">
      <c r="L95" s="88">
        <v>0.88</v>
      </c>
    </row>
    <row r="96" spans="12:31" x14ac:dyDescent="0.2">
      <c r="L96" s="88">
        <v>0.89</v>
      </c>
    </row>
    <row r="97" spans="12:12" x14ac:dyDescent="0.2">
      <c r="L97" s="88">
        <v>0.9</v>
      </c>
    </row>
    <row r="98" spans="12:12" x14ac:dyDescent="0.2">
      <c r="L98" s="88">
        <v>0.91</v>
      </c>
    </row>
    <row r="99" spans="12:12" x14ac:dyDescent="0.2">
      <c r="L99" s="88">
        <v>0.92</v>
      </c>
    </row>
    <row r="100" spans="12:12" x14ac:dyDescent="0.2">
      <c r="L100" s="88">
        <v>0.93</v>
      </c>
    </row>
    <row r="101" spans="12:12" x14ac:dyDescent="0.2">
      <c r="L101" s="88">
        <v>0.94</v>
      </c>
    </row>
    <row r="102" spans="12:12" x14ac:dyDescent="0.2">
      <c r="L102" s="88">
        <v>0.95</v>
      </c>
    </row>
    <row r="103" spans="12:12" x14ac:dyDescent="0.2">
      <c r="L103" s="88">
        <v>0.96</v>
      </c>
    </row>
    <row r="104" spans="12:12" x14ac:dyDescent="0.2">
      <c r="L104" s="88">
        <v>0.97</v>
      </c>
    </row>
    <row r="105" spans="12:12" x14ac:dyDescent="0.2">
      <c r="L105" s="88">
        <v>0.98</v>
      </c>
    </row>
    <row r="106" spans="12:12" x14ac:dyDescent="0.2">
      <c r="L106" s="88">
        <v>0.99</v>
      </c>
    </row>
    <row r="107" spans="12:12" x14ac:dyDescent="0.2">
      <c r="L107" s="88">
        <v>1</v>
      </c>
    </row>
    <row r="108" spans="12:12" x14ac:dyDescent="0.2">
      <c r="L108" s="88"/>
    </row>
    <row r="109" spans="12:12" x14ac:dyDescent="0.2">
      <c r="L109" s="88"/>
    </row>
    <row r="110" spans="12:12" x14ac:dyDescent="0.2">
      <c r="L110" s="88"/>
    </row>
    <row r="111" spans="12:12" x14ac:dyDescent="0.2">
      <c r="L111" s="88"/>
    </row>
    <row r="112" spans="12:12" x14ac:dyDescent="0.2">
      <c r="L112" s="88"/>
    </row>
  </sheetData>
  <sheetProtection selectLockedCells="1"/>
  <mergeCells count="30">
    <mergeCell ref="O8:P8"/>
    <mergeCell ref="Q8:X8"/>
    <mergeCell ref="A2:I2"/>
    <mergeCell ref="A3:I3"/>
    <mergeCell ref="A4:I4"/>
    <mergeCell ref="Q6:W6"/>
    <mergeCell ref="S7:X7"/>
    <mergeCell ref="S24:X24"/>
    <mergeCell ref="A9:I9"/>
    <mergeCell ref="N10:S10"/>
    <mergeCell ref="T10:V10"/>
    <mergeCell ref="N12:O12"/>
    <mergeCell ref="Q12:R12"/>
    <mergeCell ref="T12:V12"/>
    <mergeCell ref="R13:S13"/>
    <mergeCell ref="T13:V13"/>
    <mergeCell ref="D15:F15"/>
    <mergeCell ref="B19:I19"/>
    <mergeCell ref="Q23:W23"/>
    <mergeCell ref="A20:I20"/>
    <mergeCell ref="R30:S30"/>
    <mergeCell ref="T30:V30"/>
    <mergeCell ref="F51:I55"/>
    <mergeCell ref="O25:P25"/>
    <mergeCell ref="Q25:X25"/>
    <mergeCell ref="N27:S27"/>
    <mergeCell ref="T27:V27"/>
    <mergeCell ref="N29:O29"/>
    <mergeCell ref="Q29:R29"/>
    <mergeCell ref="T29:V29"/>
  </mergeCells>
  <dataValidations count="6">
    <dataValidation type="decimal" allowBlank="1" showInputMessage="1" showErrorMessage="1" promptTitle="Achtung!" prompt="Maximal zulässige Zuschläge gem. HOAI Anlage 1.2.3 (3):_x000a_Umbau und Modernisierung Gebäude --&gt; bis 33%" sqref="F13" xr:uid="{00000000-0002-0000-2000-000000000000}">
      <formula1>0</formula1>
      <formula2>33</formula2>
    </dataValidation>
    <dataValidation type="list" allowBlank="1" showInputMessage="1" showErrorMessage="1" sqref="C14" xr:uid="{00000000-0002-0000-2000-000001000000}">
      <formula1>$L$6:$L$112</formula1>
    </dataValidation>
    <dataValidation type="decimal" operator="greaterThanOrEqual" allowBlank="1" showInputMessage="1" showErrorMessage="1" sqref="C15 I13:I15" xr:uid="{00000000-0002-0000-2000-000002000000}">
      <formula1>0</formula1>
    </dataValidation>
    <dataValidation type="decimal" allowBlank="1" showInputMessage="1" showErrorMessage="1" promptTitle="Achtung!" prompt="Zuschläge nach HOAI § 6 (2) bzw. HOAI § 36_x000a_sind n i c h t kombinierbar mit_x000a_Zuschlägen nach HOAI § 12 (2)_x000a_bzw. vice versa." sqref="F14" xr:uid="{00000000-0002-0000-2000-000003000000}">
      <formula1>0</formula1>
      <formula2>0.5</formula2>
    </dataValidation>
    <dataValidation type="decimal" allowBlank="1" showInputMessage="1" showErrorMessage="1" promptTitle="Hinweis:" prompt="Das Löschen der Prozentangabe führt zu einem &quot;Null-Honorar&quot;! Daher ist eine Prozentangabe &gt; 0% erforderlich!" sqref="A19" xr:uid="{00000000-0002-0000-2000-000004000000}">
      <formula1>0</formula1>
      <formula2>1000</formula2>
    </dataValidation>
    <dataValidation type="list" allowBlank="1" showInputMessage="1" showErrorMessage="1" prompt="Honorarzone grundsätzlich gesondert zu ermitteln gem. Anlage 1.2.4 (5-7) HOAI 2013!" sqref="C13" xr:uid="{00000000-0002-0000-2000-000005000000}">
      <formula1>$L$1:$L$3</formula1>
    </dataValidation>
  </dataValidations>
  <pageMargins left="0.70866141732283472" right="0.70866141732283472" top="0.78740157480314965" bottom="0.78740157480314965" header="0.31496062992125984" footer="0.31496062992125984"/>
  <pageSetup paperSize="9" scale="67" fitToHeight="0" orientation="portrait" r:id="rId1"/>
  <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Tabelle30">
    <pageSetUpPr fitToPage="1"/>
  </sheetPr>
  <dimension ref="A1:Y55"/>
  <sheetViews>
    <sheetView view="pageBreakPreview" zoomScaleNormal="100" zoomScaleSheetLayoutView="100" workbookViewId="0">
      <selection activeCell="A51" sqref="A51:E51"/>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263</v>
      </c>
      <c r="L6" s="137"/>
      <c r="N6" s="38"/>
      <c r="O6" s="38"/>
      <c r="P6" s="197" t="s">
        <v>295</v>
      </c>
      <c r="Q6" s="883"/>
      <c r="R6" s="883"/>
      <c r="S6" s="883"/>
      <c r="T6" s="883"/>
      <c r="U6" s="883"/>
      <c r="V6" s="883"/>
      <c r="W6" s="883"/>
      <c r="X6" s="113"/>
    </row>
    <row r="7" spans="1:25" s="45" customFormat="1" x14ac:dyDescent="0.25">
      <c r="A7" s="44"/>
      <c r="C7" s="55" t="s">
        <v>262</v>
      </c>
      <c r="L7" s="137"/>
      <c r="N7" s="5"/>
      <c r="O7" s="6"/>
      <c r="P7" s="6"/>
      <c r="Q7" s="6"/>
      <c r="R7" s="6"/>
      <c r="S7" s="845"/>
      <c r="T7" s="845"/>
      <c r="U7" s="845"/>
      <c r="V7" s="845"/>
      <c r="W7" s="845"/>
      <c r="X7" s="845"/>
    </row>
    <row r="8" spans="1:25" s="45" customFormat="1" thickBot="1" x14ac:dyDescent="0.25">
      <c r="A8" s="44" t="str">
        <f>Herstellkosten!A8</f>
        <v>VgV-Verhandlungsverfahren: Fachplanung Tragwerksplanung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4" t="s">
        <v>473</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t="15" customHeight="1" x14ac:dyDescent="0.2">
      <c r="A11" s="872" t="s">
        <v>247</v>
      </c>
      <c r="B11" s="873"/>
      <c r="C11" s="873"/>
      <c r="D11" s="873"/>
      <c r="E11" s="873"/>
      <c r="F11" s="873"/>
      <c r="G11" s="873"/>
      <c r="H11" s="873"/>
      <c r="I11" s="874"/>
    </row>
    <row r="12" spans="1:25" s="137" customFormat="1" ht="15" customHeight="1" x14ac:dyDescent="0.2">
      <c r="A12" s="211" t="s">
        <v>153</v>
      </c>
      <c r="B12" s="192"/>
      <c r="C12" s="192"/>
      <c r="D12" s="192"/>
      <c r="E12" s="192"/>
      <c r="F12" s="192"/>
      <c r="G12" s="192"/>
      <c r="H12" s="210"/>
      <c r="I12" s="210"/>
    </row>
    <row r="13" spans="1:25" s="137" customFormat="1" ht="24" customHeight="1" x14ac:dyDescent="0.2">
      <c r="A13" s="937" t="s">
        <v>238</v>
      </c>
      <c r="B13" s="937"/>
      <c r="C13" s="937"/>
      <c r="D13" s="937"/>
      <c r="E13" s="937"/>
      <c r="F13" s="476" t="s">
        <v>295</v>
      </c>
      <c r="G13" s="469">
        <v>0</v>
      </c>
      <c r="H13" s="466">
        <f>G13*'Honorar Bauakustik'!E30</f>
        <v>0</v>
      </c>
      <c r="I13" s="620"/>
    </row>
    <row r="14" spans="1:25" s="137" customFormat="1" ht="24" customHeight="1" x14ac:dyDescent="0.2">
      <c r="A14" s="937" t="s">
        <v>239</v>
      </c>
      <c r="B14" s="937"/>
      <c r="C14" s="937"/>
      <c r="D14" s="937"/>
      <c r="E14" s="937"/>
      <c r="F14" s="476" t="s">
        <v>295</v>
      </c>
      <c r="G14" s="469">
        <v>0</v>
      </c>
      <c r="H14" s="466">
        <f>G14*'Honorar Bauakustik'!E30</f>
        <v>0</v>
      </c>
      <c r="I14" s="620"/>
    </row>
    <row r="15" spans="1:25" s="137" customFormat="1" ht="15" customHeight="1" x14ac:dyDescent="0.2">
      <c r="A15" s="882" t="s">
        <v>240</v>
      </c>
      <c r="B15" s="882"/>
      <c r="C15" s="882"/>
      <c r="D15" s="882"/>
      <c r="E15" s="882"/>
      <c r="F15" s="476" t="s">
        <v>295</v>
      </c>
      <c r="G15" s="469">
        <v>0</v>
      </c>
      <c r="H15" s="466">
        <f>G15*'Honorar Bauakustik'!E30</f>
        <v>0</v>
      </c>
      <c r="I15" s="620"/>
      <c r="J15" s="206"/>
    </row>
    <row r="16" spans="1:25" s="137" customFormat="1" ht="15" customHeight="1" x14ac:dyDescent="0.2">
      <c r="A16" s="882" t="s">
        <v>471</v>
      </c>
      <c r="B16" s="882"/>
      <c r="C16" s="882"/>
      <c r="D16" s="882"/>
      <c r="E16" s="882"/>
      <c r="F16" s="476" t="s">
        <v>295</v>
      </c>
      <c r="G16" s="469">
        <v>0</v>
      </c>
      <c r="H16" s="466">
        <f>G16*'Honorar Bauakustik'!E30</f>
        <v>0</v>
      </c>
      <c r="I16" s="620"/>
      <c r="J16" s="206"/>
    </row>
    <row r="17" spans="1:9" s="137" customFormat="1" ht="15" customHeight="1" x14ac:dyDescent="0.2">
      <c r="F17" s="906" t="s">
        <v>1625</v>
      </c>
      <c r="G17" s="906"/>
      <c r="H17" s="906"/>
      <c r="I17" s="208">
        <f>SUM(SUMIF(F13:F16,"pauschal",I13:I16),SUMIF(F13:F16,"prozentual",H13:H16))</f>
        <v>0</v>
      </c>
    </row>
    <row r="18" spans="1:9" s="137" customFormat="1" ht="15" customHeight="1" x14ac:dyDescent="0.2">
      <c r="A18" s="872" t="s">
        <v>248</v>
      </c>
      <c r="B18" s="873"/>
      <c r="C18" s="873"/>
      <c r="D18" s="873"/>
      <c r="E18" s="873"/>
      <c r="F18" s="873"/>
      <c r="G18" s="873"/>
      <c r="H18" s="873"/>
      <c r="I18" s="874"/>
    </row>
    <row r="19" spans="1:9" s="137" customFormat="1" ht="15" customHeight="1" x14ac:dyDescent="0.2">
      <c r="A19" s="211" t="s">
        <v>153</v>
      </c>
      <c r="B19" s="192"/>
      <c r="C19" s="192"/>
      <c r="D19" s="192"/>
      <c r="E19" s="192"/>
      <c r="F19" s="192"/>
      <c r="G19" s="192"/>
      <c r="H19" s="210"/>
      <c r="I19" s="210"/>
    </row>
    <row r="20" spans="1:9" s="137" customFormat="1" ht="24" customHeight="1" x14ac:dyDescent="0.2">
      <c r="A20" s="937" t="s">
        <v>241</v>
      </c>
      <c r="B20" s="937"/>
      <c r="C20" s="937"/>
      <c r="D20" s="937"/>
      <c r="E20" s="937"/>
      <c r="F20" s="476" t="s">
        <v>295</v>
      </c>
      <c r="G20" s="469">
        <v>0</v>
      </c>
      <c r="H20" s="466">
        <f>G20*'Honorar Bauakustik'!E30</f>
        <v>0</v>
      </c>
      <c r="I20" s="620"/>
    </row>
    <row r="21" spans="1:9" s="137" customFormat="1" ht="15" customHeight="1" x14ac:dyDescent="0.2">
      <c r="A21" s="882" t="s">
        <v>242</v>
      </c>
      <c r="B21" s="882"/>
      <c r="C21" s="882"/>
      <c r="D21" s="882"/>
      <c r="E21" s="882"/>
      <c r="F21" s="476" t="s">
        <v>295</v>
      </c>
      <c r="G21" s="469">
        <v>0</v>
      </c>
      <c r="H21" s="466">
        <f>G21*'Honorar Bauakustik'!E30</f>
        <v>0</v>
      </c>
      <c r="I21" s="620"/>
    </row>
    <row r="22" spans="1:9" s="137" customFormat="1" ht="15" customHeight="1" x14ac:dyDescent="0.2">
      <c r="A22" s="882" t="s">
        <v>243</v>
      </c>
      <c r="B22" s="882"/>
      <c r="C22" s="882"/>
      <c r="D22" s="882"/>
      <c r="E22" s="882"/>
      <c r="F22" s="476" t="s">
        <v>295</v>
      </c>
      <c r="G22" s="469">
        <v>0</v>
      </c>
      <c r="H22" s="466">
        <f>G22*'Honorar Bauakustik'!E30</f>
        <v>0</v>
      </c>
      <c r="I22" s="620"/>
    </row>
    <row r="23" spans="1:9" s="137" customFormat="1" ht="15" customHeight="1" x14ac:dyDescent="0.2">
      <c r="A23" s="188"/>
      <c r="B23" s="188"/>
      <c r="D23" s="188"/>
      <c r="F23" s="906" t="s">
        <v>1626</v>
      </c>
      <c r="G23" s="906"/>
      <c r="H23" s="906"/>
      <c r="I23" s="208">
        <f>SUM(SUMIF(F20:F22,"pauschal",I20:I22),SUMIF(F20:F22,"prozentual",H20:H22))</f>
        <v>0</v>
      </c>
    </row>
    <row r="24" spans="1:9" s="137" customFormat="1" ht="15" customHeight="1" x14ac:dyDescent="0.2">
      <c r="A24" s="872" t="s">
        <v>249</v>
      </c>
      <c r="B24" s="873"/>
      <c r="C24" s="873"/>
      <c r="D24" s="873"/>
      <c r="E24" s="873"/>
      <c r="F24" s="873"/>
      <c r="G24" s="873"/>
      <c r="H24" s="873"/>
      <c r="I24" s="874"/>
    </row>
    <row r="25" spans="1:9" s="137" customFormat="1" ht="15" customHeight="1" x14ac:dyDescent="0.2">
      <c r="A25" s="211" t="s">
        <v>153</v>
      </c>
      <c r="B25" s="192"/>
      <c r="C25" s="192"/>
      <c r="D25" s="192"/>
      <c r="E25" s="192"/>
      <c r="F25" s="192"/>
      <c r="G25" s="192"/>
      <c r="H25" s="210"/>
      <c r="I25" s="210"/>
    </row>
    <row r="26" spans="1:9" s="137" customFormat="1" ht="24" customHeight="1" x14ac:dyDescent="0.2">
      <c r="A26" s="937" t="s">
        <v>244</v>
      </c>
      <c r="B26" s="937"/>
      <c r="C26" s="937"/>
      <c r="D26" s="937"/>
      <c r="E26" s="937"/>
      <c r="F26" s="476" t="s">
        <v>295</v>
      </c>
      <c r="G26" s="469">
        <v>0</v>
      </c>
      <c r="H26" s="466">
        <f>G26*'Honorar Bauakustik'!E30</f>
        <v>0</v>
      </c>
      <c r="I26" s="620"/>
    </row>
    <row r="27" spans="1:9" s="137" customFormat="1" ht="15" customHeight="1" x14ac:dyDescent="0.2">
      <c r="A27" s="199"/>
      <c r="B27" s="200"/>
      <c r="C27" s="200"/>
      <c r="D27" s="200"/>
      <c r="E27" s="200"/>
      <c r="F27" s="906" t="s">
        <v>1627</v>
      </c>
      <c r="G27" s="906"/>
      <c r="H27" s="906"/>
      <c r="I27" s="208">
        <f>SUM(SUMIF(F26,"pauschal",I26),SUMIF(F26,"prozentual",H26))</f>
        <v>0</v>
      </c>
    </row>
    <row r="28" spans="1:9" s="137" customFormat="1" ht="15" customHeight="1" x14ac:dyDescent="0.2">
      <c r="A28" s="872" t="s">
        <v>246</v>
      </c>
      <c r="B28" s="873"/>
      <c r="C28" s="873"/>
      <c r="D28" s="873"/>
      <c r="E28" s="873"/>
      <c r="F28" s="873"/>
      <c r="G28" s="873"/>
      <c r="H28" s="873"/>
      <c r="I28" s="874"/>
    </row>
    <row r="29" spans="1:9" s="137" customFormat="1" ht="15" customHeight="1" x14ac:dyDescent="0.2">
      <c r="A29" s="211" t="s">
        <v>153</v>
      </c>
      <c r="B29" s="192"/>
      <c r="C29" s="192"/>
      <c r="D29" s="192"/>
      <c r="E29" s="192"/>
      <c r="F29" s="192"/>
      <c r="G29" s="192"/>
      <c r="H29" s="210"/>
      <c r="I29" s="210"/>
    </row>
    <row r="30" spans="1:9" s="137" customFormat="1" ht="14.25" x14ac:dyDescent="0.2">
      <c r="A30" s="879" t="s">
        <v>472</v>
      </c>
      <c r="B30" s="879"/>
      <c r="C30" s="879"/>
      <c r="D30" s="879"/>
      <c r="E30" s="879"/>
      <c r="F30" s="476" t="s">
        <v>295</v>
      </c>
      <c r="G30" s="469">
        <v>0</v>
      </c>
      <c r="H30" s="466">
        <f>G30*'Honorar Bauakustik'!E30</f>
        <v>0</v>
      </c>
      <c r="I30" s="620"/>
    </row>
    <row r="31" spans="1:9" s="137" customFormat="1" ht="14.25" x14ac:dyDescent="0.2">
      <c r="A31" s="879" t="s">
        <v>245</v>
      </c>
      <c r="B31" s="879"/>
      <c r="C31" s="879"/>
      <c r="D31" s="879"/>
      <c r="E31" s="879"/>
      <c r="F31" s="476" t="s">
        <v>295</v>
      </c>
      <c r="G31" s="469">
        <v>0</v>
      </c>
      <c r="H31" s="466">
        <f>G31*'Honorar Bauakustik'!E30</f>
        <v>0</v>
      </c>
      <c r="I31" s="620"/>
    </row>
    <row r="32" spans="1:9" s="137" customFormat="1" ht="15" customHeight="1" x14ac:dyDescent="0.2">
      <c r="A32" s="199"/>
      <c r="B32" s="200"/>
      <c r="C32" s="200"/>
      <c r="D32" s="200"/>
      <c r="E32" s="200"/>
      <c r="F32" s="906" t="s">
        <v>1628</v>
      </c>
      <c r="G32" s="906"/>
      <c r="H32" s="906"/>
      <c r="I32" s="208">
        <f>SUM(SUMIF(F30:F31,"pauschal",I30:I31),SUMIF(F30:F31,"prozentual",H30:H31))</f>
        <v>0</v>
      </c>
    </row>
    <row r="33" spans="1:9" s="137" customFormat="1" ht="15" customHeight="1" x14ac:dyDescent="0.2">
      <c r="A33" s="872" t="s">
        <v>250</v>
      </c>
      <c r="B33" s="873"/>
      <c r="C33" s="873"/>
      <c r="D33" s="873"/>
      <c r="E33" s="873"/>
      <c r="F33" s="873"/>
      <c r="G33" s="873"/>
      <c r="H33" s="873"/>
      <c r="I33" s="874"/>
    </row>
    <row r="34" spans="1:9" s="137" customFormat="1" ht="15" customHeight="1" x14ac:dyDescent="0.2">
      <c r="A34" s="211" t="s">
        <v>153</v>
      </c>
      <c r="B34" s="192"/>
      <c r="C34" s="192"/>
      <c r="D34" s="192"/>
      <c r="E34" s="192"/>
      <c r="F34" s="192"/>
      <c r="G34" s="192"/>
      <c r="H34" s="210"/>
      <c r="I34" s="210"/>
    </row>
    <row r="35" spans="1:9" s="137" customFormat="1" ht="37.5" customHeight="1" x14ac:dyDescent="0.2">
      <c r="A35" s="880" t="s">
        <v>251</v>
      </c>
      <c r="B35" s="880"/>
      <c r="C35" s="880"/>
      <c r="D35" s="880"/>
      <c r="E35" s="880"/>
      <c r="F35" s="476" t="s">
        <v>295</v>
      </c>
      <c r="G35" s="469">
        <v>0</v>
      </c>
      <c r="H35" s="466">
        <f>G35*'Honorar Bauakustik'!E30</f>
        <v>0</v>
      </c>
      <c r="I35" s="620"/>
    </row>
    <row r="36" spans="1:9" s="137" customFormat="1" ht="15" customHeight="1" x14ac:dyDescent="0.2">
      <c r="A36" s="202"/>
      <c r="B36" s="203"/>
      <c r="C36" s="203"/>
      <c r="D36" s="203"/>
      <c r="E36" s="203"/>
      <c r="F36" s="906" t="s">
        <v>1629</v>
      </c>
      <c r="G36" s="906"/>
      <c r="H36" s="906"/>
      <c r="I36" s="208">
        <f>SUM(SUMIF(F35,"pauschal",I35),SUMIF(F35,"prozentual",H35))</f>
        <v>0</v>
      </c>
    </row>
    <row r="37" spans="1:9" s="137" customFormat="1" ht="15" customHeight="1" x14ac:dyDescent="0.2">
      <c r="A37" s="872" t="s">
        <v>252</v>
      </c>
      <c r="B37" s="873"/>
      <c r="C37" s="873"/>
      <c r="D37" s="873"/>
      <c r="E37" s="873"/>
      <c r="F37" s="873"/>
      <c r="G37" s="873"/>
      <c r="H37" s="873"/>
      <c r="I37" s="874"/>
    </row>
    <row r="38" spans="1:9" s="137" customFormat="1" ht="15" customHeight="1" x14ac:dyDescent="0.2">
      <c r="A38" s="876" t="s">
        <v>153</v>
      </c>
      <c r="B38" s="877"/>
      <c r="C38" s="877"/>
      <c r="D38" s="877"/>
      <c r="E38" s="877"/>
      <c r="F38" s="877"/>
      <c r="G38" s="877"/>
      <c r="H38" s="875"/>
      <c r="I38" s="875"/>
    </row>
    <row r="39" spans="1:9" s="137" customFormat="1" ht="15" customHeight="1" x14ac:dyDescent="0.2">
      <c r="A39" s="199"/>
      <c r="B39" s="200"/>
      <c r="C39" s="200"/>
      <c r="D39" s="200"/>
      <c r="E39" s="200"/>
      <c r="F39" s="919"/>
      <c r="G39" s="919"/>
      <c r="H39" s="919"/>
      <c r="I39" s="208"/>
    </row>
    <row r="40" spans="1:9" s="137" customFormat="1" ht="15" customHeight="1" x14ac:dyDescent="0.2">
      <c r="A40" s="872" t="s">
        <v>150</v>
      </c>
      <c r="B40" s="873"/>
      <c r="C40" s="873"/>
      <c r="D40" s="873"/>
      <c r="E40" s="873"/>
      <c r="F40" s="873"/>
      <c r="G40" s="873"/>
      <c r="H40" s="873"/>
      <c r="I40" s="874"/>
    </row>
    <row r="41" spans="1:9" s="137" customFormat="1" ht="15" customHeight="1" x14ac:dyDescent="0.2">
      <c r="A41" s="211" t="s">
        <v>153</v>
      </c>
      <c r="B41" s="192"/>
      <c r="C41" s="192"/>
      <c r="D41" s="192"/>
      <c r="E41" s="192"/>
      <c r="F41" s="192"/>
      <c r="G41" s="192"/>
      <c r="H41" s="210"/>
      <c r="I41" s="210"/>
    </row>
    <row r="42" spans="1:9" s="137" customFormat="1" ht="15" customHeight="1" x14ac:dyDescent="0.2">
      <c r="A42" s="882" t="s">
        <v>253</v>
      </c>
      <c r="B42" s="882"/>
      <c r="C42" s="882"/>
      <c r="D42" s="882"/>
      <c r="E42" s="882"/>
      <c r="F42" s="476" t="s">
        <v>295</v>
      </c>
      <c r="G42" s="469">
        <v>0</v>
      </c>
      <c r="H42" s="466">
        <f>G42*'Honorar Bauakustik'!E30</f>
        <v>0</v>
      </c>
      <c r="I42" s="620"/>
    </row>
    <row r="43" spans="1:9" s="137" customFormat="1" ht="15" customHeight="1" x14ac:dyDescent="0.2">
      <c r="A43" s="199"/>
      <c r="B43" s="200"/>
      <c r="C43" s="200"/>
      <c r="D43" s="200"/>
      <c r="E43" s="200"/>
      <c r="F43" s="906" t="s">
        <v>1631</v>
      </c>
      <c r="G43" s="906"/>
      <c r="H43" s="906"/>
      <c r="I43" s="208">
        <f>SUM(SUMIF(F42,"pauschal",I42),SUMIF(F42,"prozentual",H42))</f>
        <v>0</v>
      </c>
    </row>
    <row r="44" spans="1:9" s="137" customFormat="1" x14ac:dyDescent="0.2">
      <c r="A44" s="872" t="s">
        <v>151</v>
      </c>
      <c r="B44" s="873"/>
      <c r="C44" s="873"/>
      <c r="D44" s="873"/>
      <c r="E44" s="873"/>
      <c r="F44" s="873"/>
      <c r="G44" s="873"/>
      <c r="H44" s="873"/>
      <c r="I44" s="874"/>
    </row>
    <row r="45" spans="1:9" s="137" customFormat="1" x14ac:dyDescent="0.2">
      <c r="A45" s="211" t="s">
        <v>153</v>
      </c>
      <c r="B45" s="192"/>
      <c r="C45" s="192"/>
      <c r="D45" s="192"/>
      <c r="E45" s="192"/>
      <c r="F45" s="192"/>
      <c r="G45" s="192"/>
      <c r="H45" s="210"/>
      <c r="I45" s="210"/>
    </row>
    <row r="46" spans="1:9" s="137" customFormat="1" ht="14.25" x14ac:dyDescent="0.2">
      <c r="A46" s="882" t="s">
        <v>254</v>
      </c>
      <c r="B46" s="882"/>
      <c r="C46" s="882"/>
      <c r="D46" s="882"/>
      <c r="E46" s="882"/>
      <c r="F46" s="476" t="s">
        <v>295</v>
      </c>
      <c r="G46" s="469">
        <v>0</v>
      </c>
      <c r="H46" s="466">
        <f>G46*'Honorar Bauakustik'!E30</f>
        <v>0</v>
      </c>
      <c r="I46" s="620"/>
    </row>
    <row r="47" spans="1:9" s="137" customFormat="1" ht="24" customHeight="1" x14ac:dyDescent="0.2">
      <c r="A47" s="880" t="s">
        <v>255</v>
      </c>
      <c r="B47" s="880"/>
      <c r="C47" s="880"/>
      <c r="D47" s="880"/>
      <c r="E47" s="880"/>
      <c r="F47" s="476" t="s">
        <v>295</v>
      </c>
      <c r="G47" s="469">
        <v>0</v>
      </c>
      <c r="H47" s="466">
        <f>G47*'Honorar Bauakustik'!E30</f>
        <v>0</v>
      </c>
      <c r="I47" s="620"/>
    </row>
    <row r="48" spans="1:9" s="137" customFormat="1" ht="14.25" x14ac:dyDescent="0.2">
      <c r="A48" s="199"/>
      <c r="B48" s="200"/>
      <c r="C48" s="200"/>
      <c r="D48" s="200"/>
      <c r="E48" s="200"/>
      <c r="F48" s="906" t="s">
        <v>1632</v>
      </c>
      <c r="G48" s="906"/>
      <c r="H48" s="906"/>
      <c r="I48" s="208">
        <f>SUM(SUMIF(F46:F47,"pauschal",I46:I47),SUMIF(F46:F47,"prozentual",H46:H47))</f>
        <v>0</v>
      </c>
    </row>
    <row r="49" spans="1:9" s="137" customFormat="1" x14ac:dyDescent="0.2">
      <c r="A49" s="872" t="s">
        <v>257</v>
      </c>
      <c r="B49" s="873"/>
      <c r="C49" s="873"/>
      <c r="D49" s="873"/>
      <c r="E49" s="873"/>
      <c r="F49" s="873"/>
      <c r="G49" s="873"/>
      <c r="H49" s="873"/>
      <c r="I49" s="874"/>
    </row>
    <row r="50" spans="1:9" s="137" customFormat="1" x14ac:dyDescent="0.2">
      <c r="A50" s="211" t="s">
        <v>153</v>
      </c>
      <c r="B50" s="192"/>
      <c r="C50" s="192"/>
      <c r="D50" s="192"/>
      <c r="E50" s="192"/>
      <c r="F50" s="192"/>
      <c r="G50" s="192"/>
      <c r="H50" s="210"/>
      <c r="I50" s="210"/>
    </row>
    <row r="51" spans="1:9" s="137" customFormat="1" ht="14.25" x14ac:dyDescent="0.2">
      <c r="A51" s="882" t="s">
        <v>256</v>
      </c>
      <c r="B51" s="882"/>
      <c r="C51" s="882"/>
      <c r="D51" s="882"/>
      <c r="E51" s="882"/>
      <c r="F51" s="476" t="s">
        <v>295</v>
      </c>
      <c r="G51" s="469">
        <v>0</v>
      </c>
      <c r="H51" s="466">
        <f>G51*'Honorar Bauakustik'!E30</f>
        <v>0</v>
      </c>
      <c r="I51" s="620"/>
    </row>
    <row r="52" spans="1:9" s="137" customFormat="1" ht="14.25" x14ac:dyDescent="0.2">
      <c r="A52" s="195"/>
      <c r="B52" s="201"/>
      <c r="C52" s="201"/>
      <c r="D52" s="201"/>
      <c r="E52" s="201"/>
      <c r="F52" s="906" t="s">
        <v>1633</v>
      </c>
      <c r="G52" s="906"/>
      <c r="H52" s="906"/>
      <c r="I52" s="208">
        <f>SUM(SUMIF(F51,"pauschal",I51),SUMIF(F51,"prozentual",H51))</f>
        <v>0</v>
      </c>
    </row>
    <row r="53" spans="1:9" ht="24.95" customHeight="1" x14ac:dyDescent="0.25">
      <c r="A53" s="899" t="s">
        <v>1889</v>
      </c>
      <c r="B53" s="662"/>
      <c r="C53" s="662"/>
      <c r="D53" s="662"/>
      <c r="E53" s="900"/>
      <c r="F53" s="138"/>
      <c r="G53" s="139" t="s">
        <v>27</v>
      </c>
      <c r="H53" s="921">
        <f>SUM(I17,I23,I27,I32,I36,I43,I48,I52)</f>
        <v>0</v>
      </c>
      <c r="I53" s="922"/>
    </row>
    <row r="54" spans="1:9" x14ac:dyDescent="0.25">
      <c r="A54" s="137"/>
      <c r="B54" s="137"/>
      <c r="C54" s="137"/>
      <c r="D54" s="137"/>
      <c r="E54" s="137"/>
      <c r="F54" s="137"/>
      <c r="G54" s="137"/>
      <c r="H54" s="213"/>
      <c r="I54" s="213"/>
    </row>
    <row r="55" spans="1:9" x14ac:dyDescent="0.25">
      <c r="A55" s="137"/>
      <c r="B55" s="137"/>
      <c r="C55" s="137"/>
      <c r="D55" s="137"/>
      <c r="E55" s="137"/>
      <c r="F55" s="137"/>
      <c r="G55" s="214"/>
      <c r="H55" s="938"/>
      <c r="I55" s="939"/>
    </row>
  </sheetData>
  <sheetProtection selectLockedCells="1"/>
  <mergeCells count="48">
    <mergeCell ref="T10:V10"/>
    <mergeCell ref="A11:I11"/>
    <mergeCell ref="O8:P8"/>
    <mergeCell ref="Q8:X8"/>
    <mergeCell ref="A2:I2"/>
    <mergeCell ref="A3:I3"/>
    <mergeCell ref="A4:I4"/>
    <mergeCell ref="Q6:W6"/>
    <mergeCell ref="S7:X7"/>
    <mergeCell ref="A13:E13"/>
    <mergeCell ref="A14:E14"/>
    <mergeCell ref="A15:E15"/>
    <mergeCell ref="A9:I9"/>
    <mergeCell ref="N10:S10"/>
    <mergeCell ref="A33:I33"/>
    <mergeCell ref="A35:E35"/>
    <mergeCell ref="A24:I24"/>
    <mergeCell ref="A22:E22"/>
    <mergeCell ref="F23:H23"/>
    <mergeCell ref="A26:E26"/>
    <mergeCell ref="F27:H27"/>
    <mergeCell ref="A30:E30"/>
    <mergeCell ref="A31:E31"/>
    <mergeCell ref="F32:H32"/>
    <mergeCell ref="A28:I28"/>
    <mergeCell ref="A38:G38"/>
    <mergeCell ref="H38:I38"/>
    <mergeCell ref="A40:I40"/>
    <mergeCell ref="F36:H36"/>
    <mergeCell ref="A37:I37"/>
    <mergeCell ref="F39:H39"/>
    <mergeCell ref="A16:E16"/>
    <mergeCell ref="F17:H17"/>
    <mergeCell ref="A18:I18"/>
    <mergeCell ref="A20:E20"/>
    <mergeCell ref="A21:E21"/>
    <mergeCell ref="A51:E51"/>
    <mergeCell ref="F52:H52"/>
    <mergeCell ref="H53:I53"/>
    <mergeCell ref="H55:I55"/>
    <mergeCell ref="A42:E42"/>
    <mergeCell ref="F43:H43"/>
    <mergeCell ref="A46:E46"/>
    <mergeCell ref="A47:E47"/>
    <mergeCell ref="F48:H48"/>
    <mergeCell ref="A44:I44"/>
    <mergeCell ref="A49:I49"/>
    <mergeCell ref="A53:E53"/>
  </mergeCells>
  <conditionalFormatting sqref="G13:G16">
    <cfRule type="expression" dxfId="315" priority="96">
      <formula>F13="prozentual"</formula>
    </cfRule>
    <cfRule type="expression" dxfId="314" priority="95">
      <formula>F13="pauschal"</formula>
    </cfRule>
  </conditionalFormatting>
  <conditionalFormatting sqref="G20:G22">
    <cfRule type="expression" dxfId="313" priority="72">
      <formula>F20="prozentual"</formula>
    </cfRule>
    <cfRule type="expression" dxfId="312" priority="71">
      <formula>F20="pauschal"</formula>
    </cfRule>
  </conditionalFormatting>
  <conditionalFormatting sqref="G26">
    <cfRule type="expression" dxfId="311" priority="54">
      <formula>F26="prozentual"</formula>
    </cfRule>
    <cfRule type="expression" dxfId="310" priority="53">
      <formula>F26="pauschal"</formula>
    </cfRule>
  </conditionalFormatting>
  <conditionalFormatting sqref="G30:G31">
    <cfRule type="expression" dxfId="309" priority="42">
      <formula>F30="prozentual"</formula>
    </cfRule>
    <cfRule type="expression" dxfId="308" priority="41">
      <formula>F30="pauschal"</formula>
    </cfRule>
  </conditionalFormatting>
  <conditionalFormatting sqref="G35">
    <cfRule type="expression" dxfId="307" priority="36">
      <formula>F35="prozentual"</formula>
    </cfRule>
    <cfRule type="expression" dxfId="306" priority="35">
      <formula>F35="pauschal"</formula>
    </cfRule>
  </conditionalFormatting>
  <conditionalFormatting sqref="G42">
    <cfRule type="expression" dxfId="305" priority="29">
      <formula>F42="pauschal"</formula>
    </cfRule>
    <cfRule type="expression" dxfId="304" priority="30">
      <formula>F42="prozentual"</formula>
    </cfRule>
  </conditionalFormatting>
  <conditionalFormatting sqref="G46:G47">
    <cfRule type="expression" dxfId="303" priority="17">
      <formula>F46="pauschal"</formula>
    </cfRule>
    <cfRule type="expression" dxfId="302" priority="18">
      <formula>F46="prozentual"</formula>
    </cfRule>
  </conditionalFormatting>
  <conditionalFormatting sqref="G51">
    <cfRule type="expression" dxfId="301" priority="11">
      <formula>F51="pauschal"</formula>
    </cfRule>
    <cfRule type="expression" dxfId="300" priority="12">
      <formula>F51="prozentual"</formula>
    </cfRule>
  </conditionalFormatting>
  <conditionalFormatting sqref="H13:H16">
    <cfRule type="expression" dxfId="299" priority="75">
      <formula>F13="pauschal"</formula>
    </cfRule>
    <cfRule type="expression" dxfId="298" priority="76">
      <formula>G13&gt;0</formula>
    </cfRule>
  </conditionalFormatting>
  <conditionalFormatting sqref="H20:H22">
    <cfRule type="expression" dxfId="297" priority="58">
      <formula>G20&gt;0</formula>
    </cfRule>
    <cfRule type="expression" dxfId="296" priority="57">
      <formula>F20="pauschal"</formula>
    </cfRule>
  </conditionalFormatting>
  <conditionalFormatting sqref="H26">
    <cfRule type="expression" dxfId="295" priority="51">
      <formula>F26="pauschal"</formula>
    </cfRule>
    <cfRule type="expression" dxfId="294" priority="52">
      <formula>G26&gt;0</formula>
    </cfRule>
  </conditionalFormatting>
  <conditionalFormatting sqref="H30:H31">
    <cfRule type="expression" dxfId="293" priority="40">
      <formula>G30&gt;0</formula>
    </cfRule>
    <cfRule type="expression" dxfId="292" priority="39">
      <formula>F30="pauschal"</formula>
    </cfRule>
  </conditionalFormatting>
  <conditionalFormatting sqref="H35">
    <cfRule type="expression" dxfId="291" priority="33">
      <formula>F35="pauschal"</formula>
    </cfRule>
    <cfRule type="expression" dxfId="290" priority="34">
      <formula>G35&gt;0</formula>
    </cfRule>
  </conditionalFormatting>
  <conditionalFormatting sqref="H42">
    <cfRule type="expression" dxfId="289" priority="28">
      <formula>G42&gt;0</formula>
    </cfRule>
    <cfRule type="expression" dxfId="288" priority="27">
      <formula>F42="pauschal"</formula>
    </cfRule>
  </conditionalFormatting>
  <conditionalFormatting sqref="H46:H47">
    <cfRule type="expression" dxfId="287" priority="15">
      <formula>F46="pauschal"</formula>
    </cfRule>
    <cfRule type="expression" dxfId="286" priority="16">
      <formula>G46&gt;0</formula>
    </cfRule>
  </conditionalFormatting>
  <conditionalFormatting sqref="H51">
    <cfRule type="expression" dxfId="285" priority="10">
      <formula>G51&gt;0</formula>
    </cfRule>
    <cfRule type="expression" dxfId="284" priority="9">
      <formula>F51="pauschal"</formula>
    </cfRule>
  </conditionalFormatting>
  <conditionalFormatting sqref="I13:I17">
    <cfRule type="expression" dxfId="283" priority="79">
      <formula>F13="prozentual"</formula>
    </cfRule>
    <cfRule type="expression" dxfId="282" priority="80">
      <formula>F13="pauschal"</formula>
    </cfRule>
  </conditionalFormatting>
  <conditionalFormatting sqref="I20:I23">
    <cfRule type="expression" dxfId="281" priority="61">
      <formula>F20="prozentual"</formula>
    </cfRule>
    <cfRule type="expression" dxfId="280" priority="62">
      <formula>F20="pauschal"</formula>
    </cfRule>
  </conditionalFormatting>
  <conditionalFormatting sqref="I26:I27">
    <cfRule type="expression" dxfId="279" priority="55">
      <formula>F26="prozentual"</formula>
    </cfRule>
    <cfRule type="expression" dxfId="278" priority="56">
      <formula>F26="pauschal"</formula>
    </cfRule>
  </conditionalFormatting>
  <conditionalFormatting sqref="I30:I32">
    <cfRule type="expression" dxfId="277" priority="43">
      <formula>F30="prozentual"</formula>
    </cfRule>
    <cfRule type="expression" dxfId="276" priority="44">
      <formula>F30="pauschal"</formula>
    </cfRule>
  </conditionalFormatting>
  <conditionalFormatting sqref="I35:I36">
    <cfRule type="expression" dxfId="275" priority="37">
      <formula>F35="prozentual"</formula>
    </cfRule>
    <cfRule type="expression" dxfId="274" priority="38">
      <formula>F35="pauschal"</formula>
    </cfRule>
  </conditionalFormatting>
  <conditionalFormatting sqref="I39">
    <cfRule type="expression" dxfId="273" priority="2">
      <formula>F39="pauschal"</formula>
    </cfRule>
    <cfRule type="expression" dxfId="272" priority="1">
      <formula>F39="prozentual"</formula>
    </cfRule>
  </conditionalFormatting>
  <conditionalFormatting sqref="I42:I43">
    <cfRule type="expression" dxfId="271" priority="32">
      <formula>F42="pauschal"</formula>
    </cfRule>
    <cfRule type="expression" dxfId="270" priority="31">
      <formula>F42="prozentual"</formula>
    </cfRule>
  </conditionalFormatting>
  <conditionalFormatting sqref="I46:I48">
    <cfRule type="expression" dxfId="269" priority="19">
      <formula>F46="prozentual"</formula>
    </cfRule>
    <cfRule type="expression" dxfId="268" priority="20">
      <formula>F46="pauschal"</formula>
    </cfRule>
  </conditionalFormatting>
  <conditionalFormatting sqref="I51:I52">
    <cfRule type="expression" dxfId="267" priority="13">
      <formula>F51="prozentual"</formula>
    </cfRule>
    <cfRule type="expression" dxfId="266" priority="14">
      <formula>F51="pauschal"</formula>
    </cfRule>
  </conditionalFormatting>
  <dataValidations count="1">
    <dataValidation type="list" allowBlank="1" showInputMessage="1" showErrorMessage="1" sqref="F42 F46:F47 F51 F35 F30:F31 F26 F20:F22 F13:F16" xr:uid="{00000000-0002-0000-21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Tabelle311">
    <pageSetUpPr fitToPage="1"/>
  </sheetPr>
  <dimension ref="A1:AJ114"/>
  <sheetViews>
    <sheetView view="pageBreakPreview" zoomScale="98" zoomScaleNormal="100" zoomScaleSheetLayoutView="98" workbookViewId="0">
      <selection activeCell="A51" sqref="A51:E51"/>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5" width="11.42578125" style="45" hidden="1" customWidth="1"/>
    <col min="36" max="36" width="13.28515625" style="45" hidden="1" customWidth="1"/>
    <col min="37" max="37" width="0" style="45" hidden="1" customWidth="1"/>
    <col min="38" max="16384" width="11.42578125" style="45"/>
  </cols>
  <sheetData>
    <row r="1" spans="1:25" ht="15.95" customHeight="1" thickBot="1" x14ac:dyDescent="0.25">
      <c r="A1" s="44" t="str">
        <f>Herstellkosten!A1</f>
        <v>Bieter:</v>
      </c>
      <c r="L1" s="45" t="s">
        <v>33</v>
      </c>
      <c r="M1" s="45" t="s">
        <v>45</v>
      </c>
    </row>
    <row r="2" spans="1:25" ht="15.95" customHeight="1" thickTop="1" thickBot="1" x14ac:dyDescent="0.25">
      <c r="A2" s="672" t="str">
        <f>' Gesamthonorar'!A2:I2</f>
        <v>Musterbietername</v>
      </c>
      <c r="B2" s="673"/>
      <c r="C2" s="673"/>
      <c r="D2" s="673"/>
      <c r="E2" s="673"/>
      <c r="F2" s="673"/>
      <c r="G2" s="673"/>
      <c r="H2" s="673"/>
      <c r="I2" s="674"/>
      <c r="L2" s="45" t="s">
        <v>34</v>
      </c>
      <c r="M2" s="45" t="s">
        <v>46</v>
      </c>
    </row>
    <row r="3" spans="1:25" ht="15.95" customHeight="1" thickTop="1" x14ac:dyDescent="0.2">
      <c r="A3" s="675" t="str">
        <f>' Gesamthonorar'!A3:I3</f>
        <v>Musterstrasse, D-00000 Musterstadt</v>
      </c>
      <c r="B3" s="676"/>
      <c r="C3" s="676"/>
      <c r="D3" s="676"/>
      <c r="E3" s="676"/>
      <c r="F3" s="676"/>
      <c r="G3" s="676"/>
      <c r="H3" s="676"/>
      <c r="I3" s="677"/>
      <c r="L3" s="45" t="s">
        <v>35</v>
      </c>
    </row>
    <row r="4" spans="1:25" ht="15.95" customHeight="1" thickBot="1" x14ac:dyDescent="0.25">
      <c r="A4" s="678" t="str">
        <f>' Gesamthonorar'!A4:I4</f>
        <v>Fon: +00 0000 00000, Fax: +00 0000 00000, Email: muster@muster-buero.de</v>
      </c>
      <c r="B4" s="679"/>
      <c r="C4" s="679"/>
      <c r="D4" s="679"/>
      <c r="E4" s="679"/>
      <c r="F4" s="679"/>
      <c r="G4" s="679"/>
      <c r="H4" s="679"/>
      <c r="I4" s="680"/>
      <c r="L4" s="45" t="s">
        <v>36</v>
      </c>
      <c r="Y4" s="87">
        <f>G23+G24</f>
        <v>495363.33634827251</v>
      </c>
    </row>
    <row r="5" spans="1:25" ht="15.95" customHeight="1" thickTop="1" thickBot="1" x14ac:dyDescent="0.25">
      <c r="A5" s="46"/>
      <c r="B5" s="46"/>
      <c r="C5" s="46"/>
      <c r="D5" s="46"/>
      <c r="E5" s="46"/>
      <c r="F5" s="46"/>
      <c r="G5" s="46"/>
      <c r="H5" s="46"/>
      <c r="I5" s="46"/>
      <c r="L5" s="45" t="s">
        <v>37</v>
      </c>
    </row>
    <row r="6" spans="1:25" ht="35.1" customHeight="1" x14ac:dyDescent="0.25">
      <c r="A6" s="44" t="s">
        <v>0</v>
      </c>
      <c r="C6" s="55" t="s">
        <v>510</v>
      </c>
      <c r="L6" s="88">
        <v>0</v>
      </c>
      <c r="N6" s="3" t="s">
        <v>43</v>
      </c>
      <c r="O6" s="3"/>
      <c r="P6" s="4"/>
      <c r="Q6" s="849" t="s">
        <v>44</v>
      </c>
      <c r="R6" s="849"/>
      <c r="S6" s="849"/>
      <c r="T6" s="849"/>
      <c r="U6" s="849"/>
      <c r="V6" s="849"/>
      <c r="W6" s="849"/>
      <c r="X6" s="89">
        <f>G25</f>
        <v>196113.18185901036</v>
      </c>
    </row>
    <row r="7" spans="1:25" ht="16.5" customHeight="1" x14ac:dyDescent="0.2">
      <c r="A7" s="44"/>
      <c r="L7" s="88">
        <v>0.01</v>
      </c>
      <c r="N7" s="5"/>
      <c r="O7" s="6" t="str">
        <f>IF(R5="voll","","gem. § 32 (2) HOAI")</f>
        <v>gem. § 32 (2) HOAI</v>
      </c>
      <c r="P7" s="6"/>
      <c r="Q7" s="6"/>
      <c r="R7" s="6"/>
      <c r="S7" s="845" t="str">
        <f>IF(R5="voll","",(IF(X6&gt;0.25*Y4,"gemindert anrechenbar, da","voll anrechenbar, da")))</f>
        <v>gemindert anrechenbar, da</v>
      </c>
      <c r="T7" s="845"/>
      <c r="U7" s="845"/>
      <c r="V7" s="845"/>
      <c r="W7" s="845"/>
      <c r="X7" s="846"/>
    </row>
    <row r="8" spans="1:25" ht="16.5" customHeight="1" thickBot="1" x14ac:dyDescent="0.25">
      <c r="A8" s="44" t="str">
        <f>Herstellkosten!A8</f>
        <v>VgV-Verhandlungsverfahren: Fachplanung Tragwerksplanung</v>
      </c>
      <c r="L8" s="88">
        <v>0.02</v>
      </c>
      <c r="N8" s="6"/>
      <c r="O8" s="850">
        <f>IF(R5="voll",0,X6)</f>
        <v>196113.18185901036</v>
      </c>
      <c r="P8" s="850"/>
      <c r="Q8" s="845" t="str">
        <f>IF(R5="voll","",IF(X6&gt;0.25*Y4,"25% der sonstigen anrechenbaren Kosten übersteigt;","25% der sonstigen anrechenbaren Kosten nicht übersteigt;"))</f>
        <v>25% der sonstigen anrechenbaren Kosten übersteigt;</v>
      </c>
      <c r="R8" s="845"/>
      <c r="S8" s="845"/>
      <c r="T8" s="845"/>
      <c r="U8" s="845"/>
      <c r="V8" s="845"/>
      <c r="W8" s="845"/>
      <c r="X8" s="846"/>
    </row>
    <row r="9" spans="1:25"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7"/>
    </row>
    <row r="10" spans="1:25" ht="15" thickTop="1" x14ac:dyDescent="0.2">
      <c r="L10" s="88">
        <v>0.04</v>
      </c>
      <c r="N10" s="847" t="str">
        <f>IF(R5="voll","",IF(X6&gt;0.25*Y4,"Minderung: voll anrechenbar bis 25% von","daher voll anrechenbar: 100% von"))</f>
        <v>Minderung: voll anrechenbar bis 25% von</v>
      </c>
      <c r="O10" s="848"/>
      <c r="P10" s="848"/>
      <c r="Q10" s="848"/>
      <c r="R10" s="848"/>
      <c r="S10" s="848"/>
      <c r="T10" s="851">
        <f>IF(H25="voll",0,IF(X6&gt;=0.25*Y4,Y4,X6))</f>
        <v>495363.33634827251</v>
      </c>
      <c r="U10" s="851"/>
      <c r="V10" s="851"/>
      <c r="W10" s="11" t="str">
        <f>IF(R5="voll","","=")</f>
        <v>=</v>
      </c>
      <c r="X10" s="9">
        <f>IF(R5="voll",0,IF(X6&gt;0.25*Y4,0.25*T10,X6))</f>
        <v>123840.83408706813</v>
      </c>
    </row>
    <row r="11" spans="1:25" x14ac:dyDescent="0.2">
      <c r="A11" s="90" t="s">
        <v>219</v>
      </c>
      <c r="L11" s="88">
        <v>0.05</v>
      </c>
      <c r="N11" s="8" t="str">
        <f>IF(R5="voll","",IF(X6&gt;0.25*Y4,"und den diese Summe übersteigenden Betrag zu 50%:",""))</f>
        <v>und den diese Summe übersteigenden Betrag zu 50%:</v>
      </c>
      <c r="O11" s="8"/>
      <c r="P11" s="8"/>
      <c r="Q11" s="8"/>
      <c r="R11" s="8"/>
      <c r="S11" s="8"/>
      <c r="T11" s="8"/>
      <c r="U11" s="8"/>
      <c r="V11" s="8"/>
      <c r="W11" s="8"/>
      <c r="X11" s="8"/>
    </row>
    <row r="12" spans="1:25" ht="15" thickBot="1" x14ac:dyDescent="0.25">
      <c r="L12" s="88">
        <v>0.06</v>
      </c>
      <c r="N12" s="865">
        <f>IF(R5="voll",0,IF(X6&gt;0.25*Y4,X6,0))</f>
        <v>196113.18185901036</v>
      </c>
      <c r="O12" s="851"/>
      <c r="P12" s="11" t="str">
        <f>IF(R5="voll","",IF(X6&gt;0.25*Y4,"-",""))</f>
        <v>-</v>
      </c>
      <c r="Q12" s="851">
        <f>IF(R5="voll",0,IF(X6&gt;0.25*Y4,X10,0))</f>
        <v>123840.83408706813</v>
      </c>
      <c r="R12" s="851"/>
      <c r="S12" s="11" t="str">
        <f>IF(R5="voll","",IF(X6&gt;0.25*Y4,"=",""))</f>
        <v>=</v>
      </c>
      <c r="T12" s="851">
        <f>IF(R5="voll","",IF(X6&gt;0.25*Y4,N12-Q12,""))</f>
        <v>72272.347771942237</v>
      </c>
      <c r="U12" s="851"/>
      <c r="V12" s="851"/>
      <c r="W12" s="8"/>
      <c r="X12" s="8"/>
    </row>
    <row r="13" spans="1:25" ht="16.5" thickTop="1" thickBot="1" x14ac:dyDescent="0.3">
      <c r="A13" s="35" t="s">
        <v>29</v>
      </c>
      <c r="B13" s="91"/>
      <c r="C13" s="177" t="s">
        <v>33</v>
      </c>
      <c r="D13" s="35" t="s">
        <v>258</v>
      </c>
      <c r="E13" s="91"/>
      <c r="F13" s="121">
        <v>0</v>
      </c>
      <c r="G13" s="35" t="s">
        <v>274</v>
      </c>
      <c r="H13" s="91"/>
      <c r="I13" s="123">
        <v>0</v>
      </c>
      <c r="L13" s="88">
        <v>7.0000000000000007E-2</v>
      </c>
      <c r="N13" s="8"/>
      <c r="O13" s="8"/>
      <c r="P13" s="8"/>
      <c r="Q13" s="10" t="str">
        <f>IF(R5="voll",0,IF(X6&gt;0.25*Y4,"50%",))</f>
        <v>50%</v>
      </c>
      <c r="R13" s="866" t="str">
        <f>IF(R5="voll","",IF(X6&gt;0.25*Y4,"von",""))</f>
        <v>von</v>
      </c>
      <c r="S13" s="866"/>
      <c r="T13" s="867">
        <f>IF(R5="voll",0,IF(X6&gt;0.25*Y4,T12,0))</f>
        <v>72272.347771942237</v>
      </c>
      <c r="U13" s="867"/>
      <c r="V13" s="867"/>
      <c r="W13" s="11" t="str">
        <f>IF(R5="voll","",IF(X6&gt;0.25*Y4,"=",""))</f>
        <v>=</v>
      </c>
      <c r="X13" s="9">
        <f>IF(R5="voll",0,IF(X6&gt;0.25*Y4,Q13*T13,0))</f>
        <v>36136.173885971119</v>
      </c>
    </row>
    <row r="14" spans="1:25" ht="15" x14ac:dyDescent="0.25">
      <c r="A14" s="36" t="s">
        <v>30</v>
      </c>
      <c r="B14" s="92"/>
      <c r="C14" s="119">
        <v>0</v>
      </c>
      <c r="D14" s="36"/>
      <c r="E14" s="92"/>
      <c r="F14" s="143"/>
      <c r="G14" s="36" t="s">
        <v>290</v>
      </c>
      <c r="H14" s="92"/>
      <c r="I14" s="124">
        <v>0</v>
      </c>
      <c r="L14" s="88">
        <v>0.08</v>
      </c>
      <c r="X14" s="94">
        <f>X13+X10</f>
        <v>159977.00797303923</v>
      </c>
    </row>
    <row r="15" spans="1:25" ht="15.75" thickBot="1" x14ac:dyDescent="0.3">
      <c r="A15" s="37" t="s">
        <v>32</v>
      </c>
      <c r="B15" s="95"/>
      <c r="C15" s="120">
        <v>0</v>
      </c>
      <c r="D15" s="852" t="str">
        <f>IF(AND(F13&gt;0,F14&gt;0),"Kombinierte Zuschläge nach HOAI nicht möglich!","")</f>
        <v/>
      </c>
      <c r="E15" s="853"/>
      <c r="F15" s="854"/>
      <c r="G15" s="37" t="s">
        <v>89</v>
      </c>
      <c r="H15" s="95"/>
      <c r="I15" s="125">
        <v>0</v>
      </c>
      <c r="L15" s="88">
        <v>0.09</v>
      </c>
    </row>
    <row r="16" spans="1:25" ht="15" thickTop="1" x14ac:dyDescent="0.2">
      <c r="D16" s="2"/>
      <c r="L16" s="88">
        <v>0.1</v>
      </c>
      <c r="Y16" s="87">
        <f>B23+B24</f>
        <v>990726.67269654502</v>
      </c>
    </row>
    <row r="17" spans="1:25" x14ac:dyDescent="0.2">
      <c r="A17" s="90" t="s">
        <v>508</v>
      </c>
      <c r="D17" s="2"/>
      <c r="L17" s="88">
        <v>0.11</v>
      </c>
      <c r="Y17" s="87"/>
    </row>
    <row r="18" spans="1:25" ht="15" thickBot="1" x14ac:dyDescent="0.25">
      <c r="D18" s="2"/>
      <c r="L18" s="88">
        <v>0.12</v>
      </c>
      <c r="Y18" s="87"/>
    </row>
    <row r="19" spans="1:25" ht="16.5" thickTop="1" thickBot="1" x14ac:dyDescent="0.3">
      <c r="A19" s="176">
        <v>1</v>
      </c>
      <c r="B19" s="916" t="s">
        <v>503</v>
      </c>
      <c r="C19" s="856"/>
      <c r="D19" s="856"/>
      <c r="E19" s="856"/>
      <c r="F19" s="856"/>
      <c r="G19" s="856"/>
      <c r="H19" s="856"/>
      <c r="I19" s="857"/>
      <c r="L19" s="88">
        <v>0.13</v>
      </c>
      <c r="Y19" s="87"/>
    </row>
    <row r="20" spans="1:25" ht="16.5" thickTop="1" thickBot="1" x14ac:dyDescent="0.3">
      <c r="A20" s="858" t="s">
        <v>520</v>
      </c>
      <c r="B20" s="859"/>
      <c r="C20" s="859"/>
      <c r="D20" s="859"/>
      <c r="E20" s="859"/>
      <c r="F20" s="859"/>
      <c r="G20" s="859"/>
      <c r="H20" s="859"/>
      <c r="I20" s="860"/>
      <c r="L20" s="88"/>
      <c r="Y20" s="87"/>
    </row>
    <row r="21" spans="1:25" ht="15" thickTop="1" x14ac:dyDescent="0.2">
      <c r="D21" s="2"/>
      <c r="L21" s="88">
        <v>0.14000000000000001</v>
      </c>
      <c r="Y21" s="87"/>
    </row>
    <row r="22" spans="1:25" ht="15" thickBot="1" x14ac:dyDescent="0.25">
      <c r="A22" s="57" t="s">
        <v>39</v>
      </c>
      <c r="D22" s="34" t="s">
        <v>26</v>
      </c>
      <c r="F22" s="57" t="s">
        <v>200</v>
      </c>
      <c r="I22" s="34" t="s">
        <v>201</v>
      </c>
      <c r="L22" s="88">
        <v>0.15</v>
      </c>
    </row>
    <row r="23" spans="1:25" x14ac:dyDescent="0.2">
      <c r="A23" s="57" t="s">
        <v>264</v>
      </c>
      <c r="B23" s="96">
        <f>Herstellkosten!E52</f>
        <v>0</v>
      </c>
      <c r="D23" s="96">
        <f>B23</f>
        <v>0</v>
      </c>
      <c r="F23" s="57" t="s">
        <v>264</v>
      </c>
      <c r="G23" s="96">
        <f>Herstellkosten!E132</f>
        <v>0</v>
      </c>
      <c r="I23" s="96">
        <f>G23</f>
        <v>0</v>
      </c>
      <c r="L23" s="88">
        <v>0.16</v>
      </c>
      <c r="N23" s="3" t="s">
        <v>43</v>
      </c>
      <c r="O23" s="3"/>
      <c r="P23" s="4"/>
      <c r="Q23" s="849" t="s">
        <v>44</v>
      </c>
      <c r="R23" s="849"/>
      <c r="S23" s="849"/>
      <c r="T23" s="849"/>
      <c r="U23" s="849"/>
      <c r="V23" s="849"/>
      <c r="W23" s="849"/>
      <c r="X23" s="89">
        <f>B25</f>
        <v>392226.36371802073</v>
      </c>
    </row>
    <row r="24" spans="1:25" x14ac:dyDescent="0.2">
      <c r="A24" s="57" t="s">
        <v>41</v>
      </c>
      <c r="B24" s="96">
        <f>Herstellkosten!E19</f>
        <v>990726.67269654502</v>
      </c>
      <c r="D24" s="96">
        <f>B24</f>
        <v>990726.67269654502</v>
      </c>
      <c r="F24" s="57" t="s">
        <v>41</v>
      </c>
      <c r="G24" s="96">
        <f>Herstellkosten!E63</f>
        <v>495363.33634827251</v>
      </c>
      <c r="I24" s="96">
        <f>G24</f>
        <v>495363.33634827251</v>
      </c>
      <c r="L24" s="88">
        <v>0.17</v>
      </c>
      <c r="N24" s="5"/>
      <c r="O24" s="6" t="str">
        <f>IF(R22="voll","","gem. § 32 (2) HOAI")</f>
        <v>gem. § 32 (2) HOAI</v>
      </c>
      <c r="P24" s="6"/>
      <c r="Q24" s="6"/>
      <c r="R24" s="6"/>
      <c r="S24" s="845" t="str">
        <f>IF(R22="voll","",(IF(X23&gt;0.25*Y16,"gemindert anrechenbar, da","voll anrechenbar, da")))</f>
        <v>gemindert anrechenbar, da</v>
      </c>
      <c r="T24" s="845"/>
      <c r="U24" s="845"/>
      <c r="V24" s="845"/>
      <c r="W24" s="845"/>
      <c r="X24" s="846"/>
    </row>
    <row r="25" spans="1:25" ht="15" thickBot="1" x14ac:dyDescent="0.25">
      <c r="A25" s="57" t="s">
        <v>42</v>
      </c>
      <c r="B25" s="96">
        <f>Herstellkosten!E30</f>
        <v>392226.36371802073</v>
      </c>
      <c r="C25" s="116"/>
      <c r="D25" s="96">
        <f>B25</f>
        <v>392226.36371802073</v>
      </c>
      <c r="F25" s="57" t="s">
        <v>42</v>
      </c>
      <c r="G25" s="96">
        <f>Herstellkosten!E86</f>
        <v>196113.18185901036</v>
      </c>
      <c r="H25" s="116"/>
      <c r="I25" s="96">
        <f>G25</f>
        <v>196113.18185901036</v>
      </c>
      <c r="L25" s="88">
        <v>0.18</v>
      </c>
      <c r="N25" s="6"/>
      <c r="O25" s="850">
        <f>IF(R22="voll",0,X23)</f>
        <v>392226.36371802073</v>
      </c>
      <c r="P25" s="850"/>
      <c r="Q25" s="845" t="str">
        <f>IF(R22="voll","",IF(X23&gt;0.25*Y16,"25% der sonstigen anrechenbaren Kosten übersteigt;","25% der sonstigen anrechenbaren Kosten nicht übersteigt;"))</f>
        <v>25% der sonstigen anrechenbaren Kosten übersteigt;</v>
      </c>
      <c r="R25" s="845"/>
      <c r="S25" s="845"/>
      <c r="T25" s="845"/>
      <c r="U25" s="845"/>
      <c r="V25" s="845"/>
      <c r="W25" s="845"/>
      <c r="X25" s="846"/>
    </row>
    <row r="26" spans="1:25" x14ac:dyDescent="0.2">
      <c r="D26" s="98">
        <f>D25+D24+D23</f>
        <v>1382953.0364145658</v>
      </c>
      <c r="I26" s="98">
        <f>I25+I24+I23</f>
        <v>691476.51820728288</v>
      </c>
      <c r="L26" s="88">
        <v>0.19</v>
      </c>
      <c r="N26" s="8"/>
      <c r="O26" s="8"/>
      <c r="P26" s="8"/>
      <c r="Q26" s="8"/>
      <c r="R26" s="8"/>
      <c r="S26" s="8"/>
      <c r="T26" s="8"/>
      <c r="U26" s="8"/>
      <c r="V26" s="8"/>
      <c r="W26" s="8"/>
      <c r="X26" s="7"/>
    </row>
    <row r="27" spans="1:25" ht="15" thickBot="1" x14ac:dyDescent="0.25">
      <c r="F27" s="57" t="s">
        <v>48</v>
      </c>
      <c r="I27" s="96">
        <f>Herstellkosten!E64</f>
        <v>0</v>
      </c>
      <c r="L27" s="88">
        <v>0.2</v>
      </c>
      <c r="N27" s="847" t="str">
        <f>IF(R22="voll","",IF(X23&gt;0.25*Y16,"Minderung: voll anrechenbar bis 25% von","daher voll anrechenbar: 100% von"))</f>
        <v>Minderung: voll anrechenbar bis 25% von</v>
      </c>
      <c r="O27" s="848"/>
      <c r="P27" s="848"/>
      <c r="Q27" s="848"/>
      <c r="R27" s="848"/>
      <c r="S27" s="848"/>
      <c r="T27" s="851">
        <f>IF(C25="voll",0,IF(X23&gt;=0.25*Y16,Y16,X23))</f>
        <v>990726.67269654502</v>
      </c>
      <c r="U27" s="851"/>
      <c r="V27" s="851"/>
      <c r="W27" s="11" t="str">
        <f>IF(R22="voll","","=")</f>
        <v>=</v>
      </c>
      <c r="X27" s="9">
        <f>IF(R22="voll",0,IF(X23&gt;0.25*Y16,0.25*T27,X23))</f>
        <v>247681.66817413626</v>
      </c>
    </row>
    <row r="28" spans="1:25" x14ac:dyDescent="0.2">
      <c r="I28" s="98">
        <f>I27+I26</f>
        <v>691476.51820728288</v>
      </c>
      <c r="L28" s="88">
        <v>0.21</v>
      </c>
      <c r="N28" s="8" t="str">
        <f>IF(R22="voll","",IF(X23&gt;0.25*Y16,"und den diese Summe übersteigenden Betrag zu 50%:",""))</f>
        <v>und den diese Summe übersteigenden Betrag zu 50%:</v>
      </c>
      <c r="O28" s="8"/>
      <c r="P28" s="8"/>
      <c r="Q28" s="8"/>
      <c r="R28" s="8"/>
      <c r="S28" s="8"/>
      <c r="T28" s="8"/>
      <c r="U28" s="8"/>
      <c r="V28" s="8"/>
      <c r="W28" s="8"/>
      <c r="X28" s="8"/>
    </row>
    <row r="29" spans="1:25" x14ac:dyDescent="0.2">
      <c r="A29" s="57" t="s">
        <v>139</v>
      </c>
      <c r="E29" s="96">
        <f>I28+D26</f>
        <v>2074429.5546218487</v>
      </c>
      <c r="L29" s="88">
        <v>0.22</v>
      </c>
      <c r="N29" s="865">
        <f>IF(R22="voll",0,IF(X23&gt;0.25*Y16,X23,0))</f>
        <v>392226.36371802073</v>
      </c>
      <c r="O29" s="851"/>
      <c r="P29" s="11" t="str">
        <f>IF(R22="voll","",IF(X23&gt;0.25*Y16,"-",""))</f>
        <v>-</v>
      </c>
      <c r="Q29" s="851">
        <f>IF(R22="voll",0,IF(X23&gt;0.25*Y16,X27,0))</f>
        <v>247681.66817413626</v>
      </c>
      <c r="R29" s="851"/>
      <c r="S29" s="11" t="str">
        <f>IF(R22="voll","",IF(X23&gt;0.25*Y16,"=",""))</f>
        <v>=</v>
      </c>
      <c r="T29" s="851">
        <f>IF(R22="voll","",IF(X23&gt;0.25*Y16,N29-Q29,""))</f>
        <v>144544.69554388447</v>
      </c>
      <c r="U29" s="851"/>
      <c r="V29" s="851"/>
      <c r="W29" s="8"/>
      <c r="X29" s="8"/>
    </row>
    <row r="30" spans="1:25" x14ac:dyDescent="0.2">
      <c r="A30" s="67" t="s">
        <v>267</v>
      </c>
      <c r="B30" s="96">
        <f>E29</f>
        <v>2074429.5546218487</v>
      </c>
      <c r="C30" s="67" t="s">
        <v>269</v>
      </c>
      <c r="D30" s="186">
        <v>13108</v>
      </c>
      <c r="E30" s="96" t="s">
        <v>268</v>
      </c>
      <c r="F30" s="67" t="s">
        <v>270</v>
      </c>
      <c r="G30" s="186">
        <v>1350</v>
      </c>
      <c r="H30" s="90" t="s">
        <v>271</v>
      </c>
      <c r="I30" s="187" t="s">
        <v>272</v>
      </c>
      <c r="L30" s="88">
        <v>0.23</v>
      </c>
      <c r="N30" s="9"/>
      <c r="O30" s="9"/>
      <c r="P30" s="11"/>
      <c r="Q30" s="9"/>
      <c r="R30" s="9"/>
      <c r="S30" s="11"/>
      <c r="T30" s="9"/>
      <c r="U30" s="9"/>
      <c r="V30" s="9"/>
      <c r="W30" s="8"/>
      <c r="X30" s="8"/>
    </row>
    <row r="31" spans="1:25" x14ac:dyDescent="0.2">
      <c r="A31" s="57" t="s">
        <v>275</v>
      </c>
      <c r="B31" s="96"/>
      <c r="C31" s="67"/>
      <c r="D31" s="186"/>
      <c r="E31" s="127">
        <f>B30/D30*G30</f>
        <v>213646.62028833505</v>
      </c>
      <c r="F31" s="67"/>
      <c r="G31" s="186"/>
      <c r="H31" s="90"/>
      <c r="I31" s="187"/>
      <c r="L31" s="88">
        <v>0.24</v>
      </c>
      <c r="N31" s="9"/>
      <c r="O31" s="9"/>
      <c r="P31" s="11"/>
      <c r="Q31" s="9"/>
      <c r="R31" s="9"/>
      <c r="S31" s="11"/>
      <c r="T31" s="9"/>
      <c r="U31" s="9"/>
      <c r="V31" s="9"/>
      <c r="W31" s="8"/>
      <c r="X31" s="8"/>
    </row>
    <row r="32" spans="1:25" ht="15" thickBot="1" x14ac:dyDescent="0.25">
      <c r="A32" s="57" t="s">
        <v>273</v>
      </c>
      <c r="E32" s="127">
        <f>IF(E31&lt;50000,0,IF(E31&gt;7500000,0,P88))</f>
        <v>8185.6859836974791</v>
      </c>
      <c r="L32" s="88">
        <v>0.25</v>
      </c>
      <c r="N32" s="8"/>
      <c r="O32" s="8"/>
      <c r="P32" s="8"/>
      <c r="Q32" s="10" t="str">
        <f>IF(R22="voll",0,IF(X23&gt;0.25*Y16,"50%",""))</f>
        <v>50%</v>
      </c>
      <c r="R32" s="866" t="str">
        <f>IF(R22="voll","",IF(X23&gt;0.25*Y16,"von",""))</f>
        <v>von</v>
      </c>
      <c r="S32" s="866"/>
      <c r="T32" s="867">
        <f>IF(R22="voll",0,IF(X23&gt;0.25*Y16,T29,""))</f>
        <v>144544.69554388447</v>
      </c>
      <c r="U32" s="867"/>
      <c r="V32" s="867"/>
      <c r="W32" s="11" t="str">
        <f>IF(R22="voll","",IF(X23&gt;0.25*Y16,"=",""))</f>
        <v>=</v>
      </c>
      <c r="X32" s="9">
        <f>IF(R22="voll",0,IF(X23&gt;0.25*Y16,Q32*T32,0))</f>
        <v>72272.347771942237</v>
      </c>
    </row>
    <row r="33" spans="1:32" x14ac:dyDescent="0.2">
      <c r="A33" s="57" t="s">
        <v>73</v>
      </c>
      <c r="D33" s="129">
        <f>IF(E31&lt;50000,"Unter Tabelle",E32/E29*D26)</f>
        <v>5457.1239891316527</v>
      </c>
      <c r="E33" s="100"/>
      <c r="F33" s="57" t="s">
        <v>202</v>
      </c>
      <c r="I33" s="129">
        <f>IF(E31&lt;50000,"Unter Tabelle",E32/E29*I28)</f>
        <v>2728.5619945658264</v>
      </c>
      <c r="L33" s="88">
        <v>0.26</v>
      </c>
      <c r="X33" s="94">
        <f>X32+X27</f>
        <v>319954.01594607846</v>
      </c>
    </row>
    <row r="34" spans="1:32" ht="15" thickBot="1" x14ac:dyDescent="0.25">
      <c r="F34" s="57" t="s">
        <v>260</v>
      </c>
      <c r="I34" s="129">
        <f>IF(E31&lt;50000,"Unter Tabelle",(I33*F13))</f>
        <v>0</v>
      </c>
      <c r="L34" s="88">
        <v>0.27</v>
      </c>
    </row>
    <row r="35" spans="1:32" x14ac:dyDescent="0.2">
      <c r="F35" s="2" t="s">
        <v>261</v>
      </c>
      <c r="I35" s="108">
        <f>IF(E31&lt;50000,"Unter Tabelle",I33+I34)</f>
        <v>2728.5619945658264</v>
      </c>
      <c r="L35" s="88">
        <v>0.28000000000000003</v>
      </c>
    </row>
    <row r="36" spans="1:32" x14ac:dyDescent="0.2">
      <c r="F36" s="2"/>
      <c r="I36" s="129"/>
      <c r="L36" s="88">
        <v>0.28999999999999998</v>
      </c>
    </row>
    <row r="37" spans="1:32" ht="15" thickBot="1" x14ac:dyDescent="0.25">
      <c r="B37" s="178" t="s">
        <v>229</v>
      </c>
      <c r="C37" s="102" t="s">
        <v>84</v>
      </c>
      <c r="G37" s="178" t="s">
        <v>229</v>
      </c>
      <c r="H37" s="102" t="s">
        <v>84</v>
      </c>
      <c r="I37" s="129"/>
      <c r="L37" s="88">
        <v>0.3</v>
      </c>
    </row>
    <row r="38" spans="1:32" ht="16.5" thickTop="1" thickBot="1" x14ac:dyDescent="0.3">
      <c r="A38" s="57" t="s">
        <v>75</v>
      </c>
      <c r="B38" s="104">
        <v>0.03</v>
      </c>
      <c r="C38" s="149">
        <v>0</v>
      </c>
      <c r="D38" s="129">
        <f>IF($E$31&lt;50000,"Unter Tabelle",$D$33*C38)</f>
        <v>0</v>
      </c>
      <c r="F38" s="57" t="s">
        <v>75</v>
      </c>
      <c r="G38" s="104">
        <v>0.03</v>
      </c>
      <c r="H38" s="149">
        <v>0</v>
      </c>
      <c r="I38" s="129">
        <f>IF($E$31&lt;50000,"Unter Tabelle",$I$35*H38)</f>
        <v>0</v>
      </c>
      <c r="L38" s="88">
        <v>0.31</v>
      </c>
      <c r="N38" s="1"/>
      <c r="O38" s="1"/>
      <c r="P38" s="12" t="s">
        <v>50</v>
      </c>
      <c r="Q38" s="13" t="s">
        <v>51</v>
      </c>
      <c r="R38" s="14" t="s">
        <v>225</v>
      </c>
      <c r="S38" s="14" t="s">
        <v>52</v>
      </c>
      <c r="T38" s="14"/>
      <c r="U38" s="14" t="s">
        <v>53</v>
      </c>
      <c r="V38" s="14"/>
      <c r="W38" s="14" t="s">
        <v>54</v>
      </c>
      <c r="X38" s="14"/>
      <c r="Y38" s="14" t="s">
        <v>55</v>
      </c>
      <c r="Z38" s="14"/>
      <c r="AA38" s="14" t="s">
        <v>56</v>
      </c>
      <c r="AB38" s="14"/>
      <c r="AC38" s="14"/>
      <c r="AD38" s="14"/>
      <c r="AE38" s="15"/>
    </row>
    <row r="39" spans="1:32" ht="15.75" thickTop="1" x14ac:dyDescent="0.25">
      <c r="A39" s="57" t="s">
        <v>76</v>
      </c>
      <c r="B39" s="104">
        <v>0.2</v>
      </c>
      <c r="C39" s="149">
        <v>0</v>
      </c>
      <c r="D39" s="129">
        <f t="shared" ref="D39:D44" si="0">IF($E$31&lt;50000,"Unter Tabelle",$D$33*C39)</f>
        <v>0</v>
      </c>
      <c r="F39" s="57" t="s">
        <v>76</v>
      </c>
      <c r="G39" s="104">
        <v>0.2</v>
      </c>
      <c r="H39" s="149">
        <v>0</v>
      </c>
      <c r="I39" s="129">
        <f t="shared" ref="I39:I44" si="1">IF($E$31&lt;50000,"Unter Tabelle",$I$35*H39)</f>
        <v>0</v>
      </c>
      <c r="L39" s="88">
        <v>0.32</v>
      </c>
      <c r="N39" s="1"/>
      <c r="O39" s="1"/>
      <c r="P39" s="1"/>
      <c r="Q39" s="16" t="s">
        <v>57</v>
      </c>
      <c r="R39" s="1" t="s">
        <v>58</v>
      </c>
      <c r="S39" s="1"/>
      <c r="T39" s="1"/>
      <c r="U39" s="1"/>
      <c r="V39" s="1"/>
      <c r="W39" s="1"/>
      <c r="X39" s="1"/>
      <c r="Y39" s="1"/>
      <c r="Z39" s="1"/>
      <c r="AA39" s="1"/>
      <c r="AB39" s="1"/>
      <c r="AC39" s="1"/>
      <c r="AD39" s="1" t="s">
        <v>59</v>
      </c>
      <c r="AE39" s="17">
        <f>E31</f>
        <v>213646.62028833505</v>
      </c>
    </row>
    <row r="40" spans="1:32" ht="15" x14ac:dyDescent="0.25">
      <c r="A40" s="57" t="s">
        <v>77</v>
      </c>
      <c r="B40" s="104">
        <v>0.4</v>
      </c>
      <c r="C40" s="149">
        <v>0</v>
      </c>
      <c r="D40" s="129">
        <f t="shared" si="0"/>
        <v>0</v>
      </c>
      <c r="F40" s="57" t="s">
        <v>77</v>
      </c>
      <c r="G40" s="104">
        <v>0.4</v>
      </c>
      <c r="H40" s="149">
        <v>0</v>
      </c>
      <c r="I40" s="129">
        <f t="shared" si="1"/>
        <v>0</v>
      </c>
      <c r="L40" s="88">
        <v>0.33</v>
      </c>
      <c r="N40" s="1"/>
      <c r="O40" s="1"/>
      <c r="P40" s="1"/>
      <c r="Q40" s="16" t="s">
        <v>60</v>
      </c>
      <c r="R40" s="1" t="s">
        <v>61</v>
      </c>
      <c r="S40" s="1"/>
      <c r="T40" s="1"/>
      <c r="U40" s="1"/>
      <c r="V40" s="1"/>
      <c r="W40" s="1"/>
      <c r="X40" s="1"/>
      <c r="Y40" s="1"/>
      <c r="Z40" s="1"/>
      <c r="AA40" s="1"/>
      <c r="AB40" s="1"/>
      <c r="AC40" s="1"/>
      <c r="AD40" s="1" t="s">
        <v>62</v>
      </c>
      <c r="AE40" s="18">
        <f>LOOKUP(AE39,Q43:Q71)</f>
        <v>200000</v>
      </c>
    </row>
    <row r="41" spans="1:32" ht="15.75" thickBot="1" x14ac:dyDescent="0.3">
      <c r="A41" s="57" t="s">
        <v>78</v>
      </c>
      <c r="B41" s="104">
        <v>0.06</v>
      </c>
      <c r="C41" s="149">
        <v>0</v>
      </c>
      <c r="D41" s="129">
        <f t="shared" si="0"/>
        <v>0</v>
      </c>
      <c r="F41" s="57" t="s">
        <v>78</v>
      </c>
      <c r="G41" s="104">
        <v>0.06</v>
      </c>
      <c r="H41" s="149">
        <v>0</v>
      </c>
      <c r="I41" s="129">
        <f t="shared" si="1"/>
        <v>0</v>
      </c>
      <c r="L41" s="88">
        <v>0.34</v>
      </c>
      <c r="N41" s="1"/>
      <c r="O41" s="1"/>
      <c r="P41" s="1"/>
      <c r="Q41" s="16"/>
      <c r="R41" s="1"/>
      <c r="S41" s="1" t="s">
        <v>63</v>
      </c>
      <c r="T41" s="1" t="s">
        <v>64</v>
      </c>
      <c r="U41" s="1" t="s">
        <v>63</v>
      </c>
      <c r="V41" s="1" t="s">
        <v>64</v>
      </c>
      <c r="W41" s="1" t="s">
        <v>63</v>
      </c>
      <c r="X41" s="1" t="s">
        <v>64</v>
      </c>
      <c r="Y41" s="1" t="s">
        <v>63</v>
      </c>
      <c r="Z41" s="1" t="s">
        <v>64</v>
      </c>
      <c r="AA41" s="1" t="s">
        <v>63</v>
      </c>
      <c r="AB41" s="1" t="s">
        <v>64</v>
      </c>
      <c r="AC41" s="1"/>
      <c r="AD41" s="1" t="s">
        <v>65</v>
      </c>
      <c r="AE41" s="18">
        <f>LOOKUP(AE39,Q43:R72)</f>
        <v>250000</v>
      </c>
    </row>
    <row r="42" spans="1:32" ht="15.75" thickBot="1" x14ac:dyDescent="0.3">
      <c r="A42" s="57" t="s">
        <v>79</v>
      </c>
      <c r="B42" s="104">
        <v>0.27</v>
      </c>
      <c r="C42" s="149">
        <v>0</v>
      </c>
      <c r="D42" s="129">
        <f t="shared" si="0"/>
        <v>0</v>
      </c>
      <c r="F42" s="57" t="s">
        <v>79</v>
      </c>
      <c r="G42" s="104">
        <v>0.27</v>
      </c>
      <c r="H42" s="149">
        <v>0</v>
      </c>
      <c r="I42" s="129">
        <f t="shared" si="1"/>
        <v>0</v>
      </c>
      <c r="L42" s="88">
        <v>0.35</v>
      </c>
      <c r="N42" s="1"/>
      <c r="O42" s="1"/>
      <c r="P42" s="1"/>
      <c r="Q42" s="16"/>
      <c r="R42" s="180">
        <v>50000</v>
      </c>
      <c r="S42" s="1" t="s">
        <v>60</v>
      </c>
      <c r="T42" s="1"/>
      <c r="U42" s="1" t="s">
        <v>60</v>
      </c>
      <c r="V42" s="1"/>
      <c r="W42" s="1" t="s">
        <v>60</v>
      </c>
      <c r="X42" s="1"/>
      <c r="Y42" s="1" t="s">
        <v>60</v>
      </c>
      <c r="Z42" s="1"/>
      <c r="AA42" s="1" t="s">
        <v>60</v>
      </c>
      <c r="AB42" s="1"/>
      <c r="AC42" s="1"/>
      <c r="AD42" s="1" t="s">
        <v>66</v>
      </c>
      <c r="AE42" s="18" t="str">
        <f>C13</f>
        <v>I</v>
      </c>
    </row>
    <row r="43" spans="1:32" ht="15" x14ac:dyDescent="0.25">
      <c r="A43" s="57" t="s">
        <v>80</v>
      </c>
      <c r="B43" s="104">
        <v>0.02</v>
      </c>
      <c r="C43" s="149">
        <v>0</v>
      </c>
      <c r="D43" s="129">
        <f t="shared" si="0"/>
        <v>0</v>
      </c>
      <c r="F43" s="57" t="s">
        <v>80</v>
      </c>
      <c r="G43" s="104">
        <v>0.02</v>
      </c>
      <c r="H43" s="149">
        <v>0</v>
      </c>
      <c r="I43" s="129">
        <f t="shared" si="1"/>
        <v>0</v>
      </c>
      <c r="L43" s="88">
        <v>0.36</v>
      </c>
      <c r="N43" s="1"/>
      <c r="O43" s="1"/>
      <c r="P43" s="1"/>
      <c r="Q43" s="180">
        <v>50000</v>
      </c>
      <c r="R43" s="181">
        <v>75000</v>
      </c>
      <c r="S43" s="183">
        <v>1714</v>
      </c>
      <c r="T43" s="183">
        <v>2226</v>
      </c>
      <c r="U43" s="183">
        <v>2226</v>
      </c>
      <c r="V43" s="183">
        <v>2737</v>
      </c>
      <c r="W43" s="183">
        <v>2737</v>
      </c>
      <c r="X43" s="183">
        <v>3279</v>
      </c>
      <c r="Y43" s="183">
        <v>3279</v>
      </c>
      <c r="Z43" s="183">
        <v>3790</v>
      </c>
      <c r="AA43" s="183">
        <v>3790</v>
      </c>
      <c r="AB43" s="183">
        <v>4301</v>
      </c>
      <c r="AC43" s="1"/>
      <c r="AD43" s="1"/>
      <c r="AE43" s="18"/>
      <c r="AF43" s="118">
        <f>(X43-W43)/W43</f>
        <v>0.19802703690171722</v>
      </c>
    </row>
    <row r="44" spans="1:32" ht="15" x14ac:dyDescent="0.25">
      <c r="A44" s="57" t="s">
        <v>81</v>
      </c>
      <c r="B44" s="104">
        <v>0.02</v>
      </c>
      <c r="C44" s="149">
        <v>0</v>
      </c>
      <c r="D44" s="129">
        <f t="shared" si="0"/>
        <v>0</v>
      </c>
      <c r="F44" s="57" t="s">
        <v>81</v>
      </c>
      <c r="G44" s="104">
        <v>0.02</v>
      </c>
      <c r="H44" s="149">
        <v>0</v>
      </c>
      <c r="I44" s="129">
        <f t="shared" si="1"/>
        <v>0</v>
      </c>
      <c r="L44" s="88">
        <v>0.37</v>
      </c>
      <c r="N44" s="1"/>
      <c r="O44" s="1"/>
      <c r="P44" s="1"/>
      <c r="Q44" s="181">
        <v>75000</v>
      </c>
      <c r="R44" s="181">
        <v>100000</v>
      </c>
      <c r="S44" s="184">
        <v>1805</v>
      </c>
      <c r="T44" s="184">
        <v>2343</v>
      </c>
      <c r="U44" s="184">
        <v>2343</v>
      </c>
      <c r="V44" s="184">
        <v>2882</v>
      </c>
      <c r="W44" s="184">
        <v>2882</v>
      </c>
      <c r="X44" s="184">
        <v>3452</v>
      </c>
      <c r="Y44" s="184">
        <v>3452</v>
      </c>
      <c r="Z44" s="184">
        <v>3990</v>
      </c>
      <c r="AA44" s="184">
        <v>3990</v>
      </c>
      <c r="AB44" s="184">
        <v>4528</v>
      </c>
      <c r="AC44" s="1"/>
      <c r="AD44" s="1" t="s">
        <v>67</v>
      </c>
      <c r="AE44" s="18">
        <f>IF(AE42="I",LOOKUP(AE40,Q43:S71),IF(AE42="II",LOOKUP(AE40,Q43:U71),IF(AE42="III",LOOKUP(AE40,Q43:W71),IF(AE42="IV",LOOKUP(AE40,Q43:Y71),IF(AE42="V",LOOKUP(AE40,Q43:AA71),0)))))</f>
        <v>2225</v>
      </c>
      <c r="AF44" s="118">
        <f t="shared" ref="AF44:AF62" si="2">(X44-W44)/W44</f>
        <v>0.19777931991672448</v>
      </c>
    </row>
    <row r="45" spans="1:32" ht="15" x14ac:dyDescent="0.25">
      <c r="A45" s="57" t="s">
        <v>82</v>
      </c>
      <c r="B45" s="104" t="s">
        <v>233</v>
      </c>
      <c r="C45" s="104" t="s">
        <v>233</v>
      </c>
      <c r="D45" s="129" t="s">
        <v>233</v>
      </c>
      <c r="F45" s="57" t="s">
        <v>82</v>
      </c>
      <c r="G45" s="104" t="s">
        <v>233</v>
      </c>
      <c r="H45" s="104" t="s">
        <v>233</v>
      </c>
      <c r="I45" s="129" t="s">
        <v>233</v>
      </c>
      <c r="L45" s="88">
        <v>0.38</v>
      </c>
      <c r="N45" s="1"/>
      <c r="O45" s="1"/>
      <c r="P45" s="1"/>
      <c r="Q45" s="181">
        <v>100000</v>
      </c>
      <c r="R45" s="181">
        <v>150000</v>
      </c>
      <c r="S45" s="184">
        <v>1892</v>
      </c>
      <c r="T45" s="184">
        <v>2457</v>
      </c>
      <c r="U45" s="184">
        <v>2457</v>
      </c>
      <c r="V45" s="184">
        <v>3021</v>
      </c>
      <c r="W45" s="184">
        <v>3021</v>
      </c>
      <c r="X45" s="184">
        <v>3619</v>
      </c>
      <c r="Y45" s="184">
        <v>3619</v>
      </c>
      <c r="Z45" s="184">
        <v>4183</v>
      </c>
      <c r="AA45" s="184">
        <v>4183</v>
      </c>
      <c r="AB45" s="184">
        <v>4748</v>
      </c>
      <c r="AC45" s="1"/>
      <c r="AD45" s="1" t="s">
        <v>68</v>
      </c>
      <c r="AE45" s="18">
        <f>IF(AE42="I",LOOKUP(AE41,Q43:S71),IF(AE42="II",LOOKUP(AE41,Q43:U71),IF(AE42="III",LOOKUP(AE41,Q43:W71),IF(AE42="IV",LOOKUP(AE41,Q43:Y71),IF(AE42="V",LOOKUP(AE41,Q43:AA71),0)))))</f>
        <v>2384</v>
      </c>
      <c r="AF45" s="118">
        <f>(X45-W45)/W45</f>
        <v>0.19794769943727242</v>
      </c>
    </row>
    <row r="46" spans="1:32" ht="15.75" thickBot="1" x14ac:dyDescent="0.3">
      <c r="A46" s="57" t="s">
        <v>83</v>
      </c>
      <c r="B46" s="104" t="s">
        <v>233</v>
      </c>
      <c r="C46" s="104" t="s">
        <v>233</v>
      </c>
      <c r="D46" s="129" t="s">
        <v>233</v>
      </c>
      <c r="F46" s="57" t="s">
        <v>83</v>
      </c>
      <c r="G46" s="104" t="s">
        <v>233</v>
      </c>
      <c r="H46" s="104" t="s">
        <v>233</v>
      </c>
      <c r="I46" s="129" t="s">
        <v>233</v>
      </c>
      <c r="L46" s="88">
        <v>0.39</v>
      </c>
      <c r="N46" s="1"/>
      <c r="O46" s="1"/>
      <c r="P46" s="1"/>
      <c r="Q46" s="181">
        <v>150000</v>
      </c>
      <c r="R46" s="181">
        <v>200000</v>
      </c>
      <c r="S46" s="184">
        <v>2061</v>
      </c>
      <c r="T46" s="184">
        <v>2676</v>
      </c>
      <c r="U46" s="184">
        <v>2676</v>
      </c>
      <c r="V46" s="184">
        <v>3291</v>
      </c>
      <c r="W46" s="184">
        <v>3291</v>
      </c>
      <c r="X46" s="184">
        <v>3942</v>
      </c>
      <c r="Y46" s="184">
        <v>3942</v>
      </c>
      <c r="Z46" s="184">
        <v>4557</v>
      </c>
      <c r="AA46" s="184">
        <v>4557</v>
      </c>
      <c r="AB46" s="184">
        <v>5171</v>
      </c>
      <c r="AC46" s="1"/>
      <c r="AD46" s="1" t="s">
        <v>69</v>
      </c>
      <c r="AE46" s="18">
        <f>IF(AE42="I",LOOKUP(AE40,Q43:T71),IF(AE42="II",LOOKUP(AE40,Q43:V71),IF(AE42="III",LOOKUP(AE40,Q43:X71),IF(AE42="IV",LOOKUP(AE40,Q43:Z71),IF(AE42="V",LOOKUP(AE40,Q43:AB71),0)))))</f>
        <v>2888</v>
      </c>
      <c r="AF46" s="118">
        <f t="shared" si="2"/>
        <v>0.19781221513217867</v>
      </c>
    </row>
    <row r="47" spans="1:32" ht="15" x14ac:dyDescent="0.25">
      <c r="B47" s="104">
        <f>SUM(B38:B46)</f>
        <v>1</v>
      </c>
      <c r="C47" s="107">
        <f>SUM(C38:C46)</f>
        <v>0</v>
      </c>
      <c r="D47" s="108">
        <f>SUM(D38:D46)</f>
        <v>0</v>
      </c>
      <c r="G47" s="104">
        <f>SUM(G38:G46)</f>
        <v>1</v>
      </c>
      <c r="H47" s="107">
        <f>SUM(H38:H46)</f>
        <v>0</v>
      </c>
      <c r="I47" s="103">
        <f>SUM(I38:I46)</f>
        <v>0</v>
      </c>
      <c r="L47" s="88">
        <v>0.4</v>
      </c>
      <c r="N47" s="1"/>
      <c r="O47" s="1"/>
      <c r="P47" s="1"/>
      <c r="Q47" s="181">
        <v>200000</v>
      </c>
      <c r="R47" s="181">
        <v>250000</v>
      </c>
      <c r="S47" s="184">
        <v>2225</v>
      </c>
      <c r="T47" s="184">
        <v>2888</v>
      </c>
      <c r="U47" s="184">
        <v>2888</v>
      </c>
      <c r="V47" s="184">
        <v>3551</v>
      </c>
      <c r="W47" s="184">
        <v>3551</v>
      </c>
      <c r="X47" s="184">
        <v>4254</v>
      </c>
      <c r="Y47" s="184">
        <v>4254</v>
      </c>
      <c r="Z47" s="184">
        <v>4917</v>
      </c>
      <c r="AA47" s="184">
        <v>4917</v>
      </c>
      <c r="AB47" s="184">
        <v>5581</v>
      </c>
      <c r="AC47" s="1"/>
      <c r="AD47" s="1" t="s">
        <v>70</v>
      </c>
      <c r="AE47" s="18">
        <f>IF(AE42="I",LOOKUP(AE41,Q43:T71),IF(AE42="II",LOOKUP(AE41,Q43:V71),IF(AE42="III",LOOKUP(AE41,Q43:X71),IF(AE42="IV",LOOKUP(AE41,Q43:Z71),IF(AE42="V",LOOKUP(AE41,Q43:AB71),0)))))</f>
        <v>3095</v>
      </c>
      <c r="AF47" s="118">
        <f t="shared" si="2"/>
        <v>0.1979724021402422</v>
      </c>
    </row>
    <row r="48" spans="1:32" ht="15" x14ac:dyDescent="0.25">
      <c r="L48" s="88">
        <v>0.41</v>
      </c>
      <c r="N48" s="1"/>
      <c r="O48" s="1"/>
      <c r="P48" s="1"/>
      <c r="Q48" s="181">
        <v>250000</v>
      </c>
      <c r="R48" s="181">
        <v>300000</v>
      </c>
      <c r="S48" s="184">
        <v>2384</v>
      </c>
      <c r="T48" s="184">
        <v>3095</v>
      </c>
      <c r="U48" s="184">
        <v>3095</v>
      </c>
      <c r="V48" s="184">
        <v>3806</v>
      </c>
      <c r="W48" s="184">
        <v>3806</v>
      </c>
      <c r="X48" s="184">
        <v>4558</v>
      </c>
      <c r="Y48" s="184">
        <v>4558</v>
      </c>
      <c r="Z48" s="184">
        <v>5269</v>
      </c>
      <c r="AA48" s="184">
        <v>5269</v>
      </c>
      <c r="AB48" s="184">
        <v>5980</v>
      </c>
      <c r="AC48" s="1"/>
      <c r="AD48" s="1"/>
      <c r="AE48" s="18"/>
      <c r="AF48" s="118">
        <f t="shared" si="2"/>
        <v>0.19758276405675249</v>
      </c>
    </row>
    <row r="49" spans="1:36" ht="15" x14ac:dyDescent="0.25">
      <c r="A49" s="57" t="s">
        <v>93</v>
      </c>
      <c r="E49" s="129">
        <f>D47+I47</f>
        <v>0</v>
      </c>
      <c r="L49" s="88">
        <v>0.42</v>
      </c>
      <c r="N49" s="1"/>
      <c r="O49" s="1"/>
      <c r="P49" s="1"/>
      <c r="Q49" s="181">
        <v>300000</v>
      </c>
      <c r="R49" s="181">
        <v>400000</v>
      </c>
      <c r="S49" s="184">
        <v>2540</v>
      </c>
      <c r="T49" s="184">
        <v>3297</v>
      </c>
      <c r="U49" s="184">
        <v>3297</v>
      </c>
      <c r="V49" s="184">
        <v>4055</v>
      </c>
      <c r="W49" s="184">
        <v>4055</v>
      </c>
      <c r="X49" s="184">
        <v>4857</v>
      </c>
      <c r="Y49" s="184">
        <v>4857</v>
      </c>
      <c r="Z49" s="184">
        <v>5614</v>
      </c>
      <c r="AA49" s="184">
        <v>5614</v>
      </c>
      <c r="AB49" s="184">
        <v>6371</v>
      </c>
      <c r="AC49" s="1"/>
      <c r="AD49" s="1"/>
      <c r="AE49" s="18"/>
      <c r="AF49" s="118">
        <f t="shared" si="2"/>
        <v>0.19778051787916154</v>
      </c>
      <c r="AG49" s="224" t="s">
        <v>490</v>
      </c>
      <c r="AH49" s="224"/>
      <c r="AI49" s="223"/>
      <c r="AJ49" s="228">
        <f>IF(E31&lt;50000,0,((AE46-AE44)/AE44))</f>
        <v>0.29797752808988764</v>
      </c>
    </row>
    <row r="50" spans="1:36" ht="15" x14ac:dyDescent="0.25">
      <c r="A50" s="57" t="s">
        <v>90</v>
      </c>
      <c r="B50" s="57">
        <f>IF(($E$31/200000)&lt;10,10,(ROUND($E$31/200000,-1)))</f>
        <v>10</v>
      </c>
      <c r="C50" s="57" t="s">
        <v>277</v>
      </c>
      <c r="E50" s="99">
        <f>I13*B50</f>
        <v>0</v>
      </c>
      <c r="F50" s="57" t="s">
        <v>226</v>
      </c>
      <c r="G50" s="57"/>
      <c r="L50" s="88">
        <v>0.43</v>
      </c>
      <c r="N50" s="1"/>
      <c r="O50" s="1"/>
      <c r="P50" s="1"/>
      <c r="Q50" s="181">
        <v>400000</v>
      </c>
      <c r="R50" s="181">
        <v>500000</v>
      </c>
      <c r="S50" s="184">
        <v>2844</v>
      </c>
      <c r="T50" s="184">
        <v>3693</v>
      </c>
      <c r="U50" s="184">
        <v>3693</v>
      </c>
      <c r="V50" s="184">
        <v>4541</v>
      </c>
      <c r="W50" s="184">
        <v>4541</v>
      </c>
      <c r="X50" s="184">
        <v>5439</v>
      </c>
      <c r="Y50" s="184">
        <v>5439</v>
      </c>
      <c r="Z50" s="184">
        <v>6287</v>
      </c>
      <c r="AA50" s="184">
        <v>6287</v>
      </c>
      <c r="AB50" s="184">
        <v>7136</v>
      </c>
      <c r="AC50" s="1"/>
      <c r="AD50" s="1"/>
      <c r="AE50" s="18"/>
      <c r="AF50" s="118">
        <f>(X50-W50)/W50</f>
        <v>0.19775379872274829</v>
      </c>
      <c r="AG50" s="226" t="s">
        <v>489</v>
      </c>
      <c r="AH50" s="227"/>
      <c r="AI50" s="227"/>
      <c r="AJ50" s="229">
        <f>IF(E31&lt;50000,0,((AE47-AE45)/AE45))</f>
        <v>0.29823825503355705</v>
      </c>
    </row>
    <row r="51" spans="1:36" ht="15" x14ac:dyDescent="0.25">
      <c r="A51" s="57"/>
      <c r="B51" s="57">
        <f>IF(($E$31/200000)&lt;10,10,(ROUND($E$31/200000,-1)))</f>
        <v>10</v>
      </c>
      <c r="C51" s="57" t="s">
        <v>291</v>
      </c>
      <c r="E51" s="99">
        <f>I14*B51</f>
        <v>0</v>
      </c>
      <c r="F51" s="57" t="s">
        <v>226</v>
      </c>
      <c r="G51" s="57"/>
      <c r="L51" s="88">
        <v>0.44</v>
      </c>
      <c r="N51" s="1"/>
      <c r="O51" s="1"/>
      <c r="P51" s="1"/>
      <c r="Q51" s="181">
        <v>500000</v>
      </c>
      <c r="R51" s="181">
        <v>750000</v>
      </c>
      <c r="S51" s="184">
        <v>3141</v>
      </c>
      <c r="T51" s="184">
        <v>4078</v>
      </c>
      <c r="U51" s="184">
        <v>4078</v>
      </c>
      <c r="V51" s="184">
        <v>5015</v>
      </c>
      <c r="W51" s="184">
        <v>5015</v>
      </c>
      <c r="X51" s="184">
        <v>6007</v>
      </c>
      <c r="Y51" s="184">
        <v>6007</v>
      </c>
      <c r="Z51" s="184">
        <v>6944</v>
      </c>
      <c r="AA51" s="184">
        <v>6944</v>
      </c>
      <c r="AB51" s="184">
        <v>7881</v>
      </c>
      <c r="AC51" s="1"/>
      <c r="AD51" s="1"/>
      <c r="AE51" s="18"/>
      <c r="AF51" s="118">
        <f t="shared" si="2"/>
        <v>0.19780658025922232</v>
      </c>
      <c r="AI51" s="128" t="s">
        <v>488</v>
      </c>
      <c r="AJ51" s="230">
        <f>((AJ49+AJ50)/2)</f>
        <v>0.29810789156172235</v>
      </c>
    </row>
    <row r="52" spans="1:36" ht="15" x14ac:dyDescent="0.25">
      <c r="A52" s="57"/>
      <c r="B52" s="57">
        <f>IF(($E$31/200000)&lt;10,10,(ROUND($E$31/200000,-1)))</f>
        <v>10</v>
      </c>
      <c r="C52" s="57" t="s">
        <v>92</v>
      </c>
      <c r="E52" s="99">
        <f>B52*I15</f>
        <v>0</v>
      </c>
      <c r="F52" s="57" t="s">
        <v>226</v>
      </c>
      <c r="G52" s="57"/>
      <c r="L52" s="88">
        <v>0.45</v>
      </c>
      <c r="N52" s="1"/>
      <c r="O52" s="1"/>
      <c r="P52" s="1"/>
      <c r="Q52" s="181">
        <v>750000</v>
      </c>
      <c r="R52" s="181">
        <v>1000000</v>
      </c>
      <c r="S52" s="184">
        <v>3860</v>
      </c>
      <c r="T52" s="184">
        <v>5011</v>
      </c>
      <c r="U52" s="184">
        <v>5011</v>
      </c>
      <c r="V52" s="184">
        <v>6163</v>
      </c>
      <c r="W52" s="184">
        <v>6163</v>
      </c>
      <c r="X52" s="184">
        <v>7382</v>
      </c>
      <c r="Y52" s="184">
        <v>7382</v>
      </c>
      <c r="Z52" s="184">
        <v>8533</v>
      </c>
      <c r="AA52" s="184">
        <v>8533</v>
      </c>
      <c r="AB52" s="184">
        <v>9684</v>
      </c>
      <c r="AC52" s="1"/>
      <c r="AD52" s="1"/>
      <c r="AE52" s="18"/>
      <c r="AF52" s="118">
        <f t="shared" si="2"/>
        <v>0.19779328249229272</v>
      </c>
    </row>
    <row r="53" spans="1:36" ht="21.95" customHeight="1" x14ac:dyDescent="0.25">
      <c r="A53" s="57" t="s">
        <v>1686</v>
      </c>
      <c r="B53" s="57"/>
      <c r="C53" s="57"/>
      <c r="D53" s="57"/>
      <c r="E53" s="145">
        <f>'Raumakustik Anlage A'!H53</f>
        <v>0</v>
      </c>
      <c r="F53" s="863" t="s">
        <v>1687</v>
      </c>
      <c r="G53" s="864"/>
      <c r="H53" s="864"/>
      <c r="I53" s="864"/>
      <c r="J53" s="1"/>
      <c r="L53" s="88">
        <v>0.46</v>
      </c>
      <c r="N53" s="1"/>
      <c r="O53" s="1"/>
      <c r="P53" s="1"/>
      <c r="Q53" s="181">
        <v>1000000</v>
      </c>
      <c r="R53" s="181">
        <v>1500000</v>
      </c>
      <c r="S53" s="184">
        <v>4555</v>
      </c>
      <c r="T53" s="184">
        <v>5913</v>
      </c>
      <c r="U53" s="184">
        <v>5913</v>
      </c>
      <c r="V53" s="184">
        <v>7272</v>
      </c>
      <c r="W53" s="184">
        <v>7272</v>
      </c>
      <c r="X53" s="184">
        <v>8710</v>
      </c>
      <c r="Y53" s="184">
        <v>8710</v>
      </c>
      <c r="Z53" s="184">
        <v>10069</v>
      </c>
      <c r="AA53" s="184">
        <v>10069</v>
      </c>
      <c r="AB53" s="184">
        <v>11427</v>
      </c>
      <c r="AC53" s="1"/>
      <c r="AD53" s="1"/>
      <c r="AE53" s="18"/>
      <c r="AF53" s="118">
        <f t="shared" si="2"/>
        <v>0.19774477447744773</v>
      </c>
    </row>
    <row r="54" spans="1:36" ht="15" x14ac:dyDescent="0.25">
      <c r="A54" s="57"/>
      <c r="B54" s="57"/>
      <c r="C54" s="57"/>
      <c r="D54" s="57"/>
      <c r="E54" s="610"/>
      <c r="F54" s="864"/>
      <c r="G54" s="864"/>
      <c r="H54" s="864"/>
      <c r="I54" s="864"/>
      <c r="J54" s="1"/>
      <c r="L54" s="88">
        <v>0.47</v>
      </c>
      <c r="N54" s="1"/>
      <c r="O54" s="1"/>
      <c r="P54" s="1"/>
      <c r="Q54" s="181">
        <v>1500000</v>
      </c>
      <c r="R54" s="181">
        <v>2000000</v>
      </c>
      <c r="S54" s="184">
        <v>5896</v>
      </c>
      <c r="T54" s="184">
        <v>7655</v>
      </c>
      <c r="U54" s="184">
        <v>7655</v>
      </c>
      <c r="V54" s="184">
        <v>9413</v>
      </c>
      <c r="W54" s="184">
        <v>9413</v>
      </c>
      <c r="X54" s="184">
        <v>11275</v>
      </c>
      <c r="Y54" s="184">
        <v>11275</v>
      </c>
      <c r="Z54" s="184">
        <v>13034</v>
      </c>
      <c r="AA54" s="184">
        <v>13034</v>
      </c>
      <c r="AB54" s="184">
        <v>14792</v>
      </c>
      <c r="AC54" s="1"/>
      <c r="AD54" s="1"/>
      <c r="AE54" s="18"/>
      <c r="AF54" s="118">
        <f t="shared" si="2"/>
        <v>0.1978115372357378</v>
      </c>
    </row>
    <row r="55" spans="1:36" ht="15" x14ac:dyDescent="0.25">
      <c r="A55" s="57"/>
      <c r="B55" s="57"/>
      <c r="C55" s="57"/>
      <c r="D55" s="57"/>
      <c r="E55" s="610"/>
      <c r="F55" s="864"/>
      <c r="G55" s="864"/>
      <c r="H55" s="864"/>
      <c r="I55" s="864"/>
      <c r="J55" s="1"/>
      <c r="L55" s="88">
        <v>0.48</v>
      </c>
      <c r="N55" s="1"/>
      <c r="O55" s="1"/>
      <c r="P55" s="1"/>
      <c r="Q55" s="181">
        <v>2000000</v>
      </c>
      <c r="R55" s="181">
        <v>2500000</v>
      </c>
      <c r="S55" s="184">
        <v>7193</v>
      </c>
      <c r="T55" s="184">
        <v>9338</v>
      </c>
      <c r="U55" s="184">
        <v>9338</v>
      </c>
      <c r="V55" s="184">
        <v>11483</v>
      </c>
      <c r="W55" s="184">
        <v>11483</v>
      </c>
      <c r="X55" s="184">
        <v>13755</v>
      </c>
      <c r="Y55" s="184">
        <v>13755</v>
      </c>
      <c r="Z55" s="184">
        <v>15900</v>
      </c>
      <c r="AA55" s="184">
        <v>15900</v>
      </c>
      <c r="AB55" s="184">
        <v>18045</v>
      </c>
      <c r="AC55" s="1"/>
      <c r="AD55" s="1"/>
      <c r="AE55" s="18"/>
      <c r="AF55" s="118">
        <f t="shared" si="2"/>
        <v>0.19785770269093442</v>
      </c>
    </row>
    <row r="56" spans="1:36" ht="15" x14ac:dyDescent="0.25">
      <c r="A56" s="57"/>
      <c r="B56" s="57"/>
      <c r="C56" s="57"/>
      <c r="D56" s="57"/>
      <c r="E56" s="610"/>
      <c r="F56" s="864"/>
      <c r="G56" s="864"/>
      <c r="H56" s="864"/>
      <c r="I56" s="864"/>
      <c r="J56" s="1"/>
      <c r="L56" s="88">
        <v>0.49</v>
      </c>
      <c r="N56" s="1"/>
      <c r="O56" s="1"/>
      <c r="P56" s="1"/>
      <c r="Q56" s="181">
        <v>2500000</v>
      </c>
      <c r="R56" s="181">
        <v>3000000</v>
      </c>
      <c r="S56" s="184">
        <v>8457</v>
      </c>
      <c r="T56" s="184">
        <v>10979</v>
      </c>
      <c r="U56" s="184">
        <v>10979</v>
      </c>
      <c r="V56" s="184">
        <v>13501</v>
      </c>
      <c r="W56" s="184">
        <v>13501</v>
      </c>
      <c r="X56" s="184">
        <v>16172</v>
      </c>
      <c r="Y56" s="184">
        <v>16172</v>
      </c>
      <c r="Z56" s="184">
        <v>18694</v>
      </c>
      <c r="AA56" s="184">
        <v>18694</v>
      </c>
      <c r="AB56" s="184">
        <v>21217</v>
      </c>
      <c r="AC56" s="1"/>
      <c r="AD56" s="1"/>
      <c r="AE56" s="18"/>
      <c r="AF56" s="118">
        <f t="shared" si="2"/>
        <v>0.19783719724464854</v>
      </c>
    </row>
    <row r="57" spans="1:36" ht="15.75" thickBot="1" x14ac:dyDescent="0.3">
      <c r="A57" s="57"/>
      <c r="B57" s="57"/>
      <c r="C57" s="57"/>
      <c r="D57" s="57"/>
      <c r="E57" s="610"/>
      <c r="F57" s="864"/>
      <c r="G57" s="864"/>
      <c r="H57" s="864"/>
      <c r="I57" s="864"/>
      <c r="J57" s="1"/>
      <c r="L57" s="88">
        <v>0.5</v>
      </c>
      <c r="N57" s="1"/>
      <c r="O57" s="1"/>
      <c r="P57" s="1"/>
      <c r="Q57" s="181">
        <v>3000000</v>
      </c>
      <c r="R57" s="181">
        <v>4000000</v>
      </c>
      <c r="S57" s="184">
        <v>9696</v>
      </c>
      <c r="T57" s="184">
        <v>12588</v>
      </c>
      <c r="U57" s="184">
        <v>12588</v>
      </c>
      <c r="V57" s="184">
        <v>15479</v>
      </c>
      <c r="W57" s="184">
        <v>15479</v>
      </c>
      <c r="X57" s="184">
        <v>18541</v>
      </c>
      <c r="Y57" s="184">
        <v>18541</v>
      </c>
      <c r="Z57" s="184">
        <v>21433</v>
      </c>
      <c r="AA57" s="184">
        <v>21433</v>
      </c>
      <c r="AB57" s="184">
        <v>24325</v>
      </c>
      <c r="AC57" s="1"/>
      <c r="AD57" s="1"/>
      <c r="AE57" s="18"/>
      <c r="AF57" s="118">
        <f t="shared" si="2"/>
        <v>0.19781639640803669</v>
      </c>
    </row>
    <row r="58" spans="1:36" ht="15" x14ac:dyDescent="0.25">
      <c r="A58" s="57"/>
      <c r="B58" s="57"/>
      <c r="C58" s="110"/>
      <c r="D58" s="57"/>
      <c r="E58" s="103">
        <f>SUM(E49:E57)</f>
        <v>0</v>
      </c>
      <c r="L58" s="88">
        <v>0.51</v>
      </c>
      <c r="N58" s="1"/>
      <c r="O58" s="1"/>
      <c r="P58" s="1"/>
      <c r="Q58" s="181">
        <v>4000000</v>
      </c>
      <c r="R58" s="181">
        <v>5000000</v>
      </c>
      <c r="S58" s="184">
        <v>12115</v>
      </c>
      <c r="T58" s="184">
        <v>15729</v>
      </c>
      <c r="U58" s="184">
        <v>15729</v>
      </c>
      <c r="V58" s="184">
        <v>19342</v>
      </c>
      <c r="W58" s="184">
        <v>19342</v>
      </c>
      <c r="X58" s="184">
        <v>23168</v>
      </c>
      <c r="Y58" s="184">
        <v>23168</v>
      </c>
      <c r="Z58" s="184">
        <v>26781</v>
      </c>
      <c r="AA58" s="184">
        <v>26781</v>
      </c>
      <c r="AB58" s="184">
        <v>30395</v>
      </c>
      <c r="AC58" s="1"/>
      <c r="AD58" s="1"/>
      <c r="AE58" s="18"/>
      <c r="AF58" s="118">
        <f t="shared" si="2"/>
        <v>0.1978078792265536</v>
      </c>
    </row>
    <row r="59" spans="1:36" ht="15.75" thickBot="1" x14ac:dyDescent="0.3">
      <c r="A59" s="57" t="s">
        <v>86</v>
      </c>
      <c r="E59" s="99">
        <f>E58*C15</f>
        <v>0</v>
      </c>
      <c r="L59" s="88">
        <v>0.52</v>
      </c>
      <c r="N59" s="1"/>
      <c r="O59" s="1"/>
      <c r="P59" s="1"/>
      <c r="Q59" s="181">
        <v>5000000</v>
      </c>
      <c r="R59" s="181">
        <v>6000000</v>
      </c>
      <c r="S59" s="184">
        <v>14474</v>
      </c>
      <c r="T59" s="184">
        <v>18791</v>
      </c>
      <c r="U59" s="184">
        <v>18791</v>
      </c>
      <c r="V59" s="184">
        <v>23108</v>
      </c>
      <c r="W59" s="184">
        <v>23108</v>
      </c>
      <c r="X59" s="184">
        <v>27679</v>
      </c>
      <c r="Y59" s="184">
        <v>27679</v>
      </c>
      <c r="Z59" s="184">
        <v>31996</v>
      </c>
      <c r="AA59" s="184">
        <v>31996</v>
      </c>
      <c r="AB59" s="184">
        <v>36313</v>
      </c>
      <c r="AC59" s="1"/>
      <c r="AD59" s="1"/>
      <c r="AE59" s="18"/>
      <c r="AF59" s="118">
        <f t="shared" si="2"/>
        <v>0.1978102821533668</v>
      </c>
    </row>
    <row r="60" spans="1:36" ht="15" x14ac:dyDescent="0.25">
      <c r="A60" s="57" t="s">
        <v>220</v>
      </c>
      <c r="E60" s="103">
        <f>E58+E59</f>
        <v>0</v>
      </c>
      <c r="L60" s="88">
        <v>0.53</v>
      </c>
      <c r="N60" s="1"/>
      <c r="O60" s="1"/>
      <c r="P60" s="1"/>
      <c r="Q60" s="181">
        <v>6000000</v>
      </c>
      <c r="R60" s="181">
        <v>7000000</v>
      </c>
      <c r="S60" s="184">
        <v>16786</v>
      </c>
      <c r="T60" s="184">
        <v>21793</v>
      </c>
      <c r="U60" s="184">
        <v>21793</v>
      </c>
      <c r="V60" s="184">
        <v>26799</v>
      </c>
      <c r="W60" s="184">
        <v>26799</v>
      </c>
      <c r="X60" s="184">
        <v>32100</v>
      </c>
      <c r="Y60" s="184">
        <v>32100</v>
      </c>
      <c r="Z60" s="184">
        <v>37107</v>
      </c>
      <c r="AA60" s="184">
        <v>37107</v>
      </c>
      <c r="AB60" s="184">
        <v>42113</v>
      </c>
      <c r="AC60" s="1"/>
      <c r="AD60" s="1"/>
      <c r="AE60" s="18"/>
      <c r="AF60" s="118">
        <f t="shared" si="2"/>
        <v>0.19780588827941342</v>
      </c>
    </row>
    <row r="61" spans="1:36" ht="15.75" thickBot="1" x14ac:dyDescent="0.3">
      <c r="A61" s="57" t="s">
        <v>1890</v>
      </c>
      <c r="C61" s="111"/>
      <c r="D61" s="171">
        <f>A19</f>
        <v>1</v>
      </c>
      <c r="E61" s="85"/>
      <c r="F61" s="67" t="s">
        <v>221</v>
      </c>
      <c r="G61" s="169">
        <f>A19</f>
        <v>1</v>
      </c>
      <c r="H61" s="102" t="s">
        <v>63</v>
      </c>
      <c r="I61" s="170">
        <f>E60</f>
        <v>0</v>
      </c>
      <c r="L61" s="88">
        <v>0.54</v>
      </c>
      <c r="N61" s="1"/>
      <c r="O61" s="1"/>
      <c r="P61" s="1"/>
      <c r="Q61" s="181">
        <v>7000000</v>
      </c>
      <c r="R61" s="182">
        <v>7500000</v>
      </c>
      <c r="S61" s="184">
        <v>19060</v>
      </c>
      <c r="T61" s="184">
        <v>24744</v>
      </c>
      <c r="U61" s="184">
        <v>24744</v>
      </c>
      <c r="V61" s="184">
        <v>30429</v>
      </c>
      <c r="W61" s="184">
        <v>30429</v>
      </c>
      <c r="X61" s="184">
        <v>36448</v>
      </c>
      <c r="Y61" s="184">
        <v>36448</v>
      </c>
      <c r="Z61" s="184">
        <v>42133</v>
      </c>
      <c r="AA61" s="184">
        <v>42133</v>
      </c>
      <c r="AB61" s="184">
        <v>47817</v>
      </c>
      <c r="AC61" s="1"/>
      <c r="AD61" s="1"/>
      <c r="AE61" s="18"/>
      <c r="AF61" s="118">
        <f t="shared" si="2"/>
        <v>0.19780472575503633</v>
      </c>
    </row>
    <row r="62" spans="1:36" ht="15.75" thickBot="1" x14ac:dyDescent="0.3">
      <c r="A62" s="56" t="s">
        <v>222</v>
      </c>
      <c r="E62" s="99">
        <f>A19*E60</f>
        <v>0</v>
      </c>
      <c r="L62" s="88">
        <v>0.55000000000000004</v>
      </c>
      <c r="N62" s="1"/>
      <c r="O62" s="1"/>
      <c r="P62" s="1"/>
      <c r="Q62" s="182">
        <v>7500000</v>
      </c>
      <c r="R62" s="1">
        <v>0</v>
      </c>
      <c r="S62" s="185">
        <v>20184</v>
      </c>
      <c r="T62" s="185">
        <v>26204</v>
      </c>
      <c r="U62" s="185">
        <v>26204</v>
      </c>
      <c r="V62" s="185">
        <v>32224</v>
      </c>
      <c r="W62" s="185">
        <v>32224</v>
      </c>
      <c r="X62" s="185">
        <v>38598</v>
      </c>
      <c r="Y62" s="185">
        <v>38598</v>
      </c>
      <c r="Z62" s="185">
        <v>44618</v>
      </c>
      <c r="AA62" s="185">
        <v>44618</v>
      </c>
      <c r="AB62" s="185">
        <v>50638</v>
      </c>
      <c r="AC62" s="1"/>
      <c r="AD62" s="1"/>
      <c r="AE62" s="18"/>
      <c r="AF62" s="118">
        <f t="shared" si="2"/>
        <v>0.19780287984111222</v>
      </c>
    </row>
    <row r="63" spans="1:36" ht="15.75" thickBot="1" x14ac:dyDescent="0.3">
      <c r="A63" s="57" t="s">
        <v>87</v>
      </c>
      <c r="C63" s="111">
        <v>0.19</v>
      </c>
      <c r="E63" s="85">
        <f>E62*C63</f>
        <v>0</v>
      </c>
      <c r="L63" s="88">
        <v>0.56000000000000005</v>
      </c>
      <c r="N63" s="1"/>
      <c r="O63" s="1"/>
      <c r="P63" s="1"/>
      <c r="Q63" s="16"/>
      <c r="R63" s="1"/>
      <c r="S63" s="1"/>
      <c r="T63" s="1"/>
      <c r="U63" s="1"/>
      <c r="V63" s="1"/>
      <c r="W63" s="1"/>
      <c r="X63" s="1"/>
      <c r="Y63" s="1"/>
      <c r="Z63" s="1"/>
      <c r="AA63" s="1"/>
      <c r="AB63" s="1"/>
      <c r="AC63" s="1"/>
      <c r="AD63" s="1"/>
      <c r="AE63" s="18"/>
    </row>
    <row r="64" spans="1:36" ht="15" x14ac:dyDescent="0.25">
      <c r="A64" s="56" t="s">
        <v>94</v>
      </c>
      <c r="E64" s="112">
        <f>E62+E63</f>
        <v>0</v>
      </c>
      <c r="L64" s="88">
        <v>0.56999999999999995</v>
      </c>
      <c r="N64" s="1"/>
      <c r="O64" s="1"/>
      <c r="P64" s="1"/>
      <c r="Q64" s="16"/>
      <c r="R64" s="1"/>
      <c r="S64" s="1"/>
      <c r="T64" s="1"/>
      <c r="U64" s="1"/>
      <c r="V64" s="1"/>
      <c r="W64" s="1"/>
      <c r="X64" s="1"/>
      <c r="Y64" s="1"/>
      <c r="Z64" s="1"/>
      <c r="AA64" s="1"/>
      <c r="AB64" s="1"/>
      <c r="AC64" s="1"/>
      <c r="AD64" s="1"/>
      <c r="AE64" s="18"/>
    </row>
    <row r="65" spans="12:31" ht="15" x14ac:dyDescent="0.25">
      <c r="L65" s="88">
        <v>0.57999999999999996</v>
      </c>
      <c r="N65" s="1"/>
      <c r="O65" s="1"/>
      <c r="P65" s="1"/>
      <c r="Q65" s="16"/>
      <c r="R65" s="1"/>
      <c r="S65" s="1"/>
      <c r="T65" s="1"/>
      <c r="U65" s="1"/>
      <c r="V65" s="1"/>
      <c r="W65" s="1"/>
      <c r="X65" s="1"/>
      <c r="Y65" s="1"/>
      <c r="Z65" s="1"/>
      <c r="AA65" s="1"/>
      <c r="AB65" s="1"/>
      <c r="AC65" s="1"/>
      <c r="AD65" s="1"/>
      <c r="AE65" s="18"/>
    </row>
    <row r="66" spans="12:31" ht="15" x14ac:dyDescent="0.25">
      <c r="L66" s="88">
        <v>0.59</v>
      </c>
      <c r="N66" s="1"/>
      <c r="O66" s="1"/>
      <c r="P66" s="1"/>
      <c r="Q66" s="16"/>
      <c r="R66" s="1"/>
      <c r="S66" s="1"/>
      <c r="T66" s="1"/>
      <c r="U66" s="1"/>
      <c r="V66" s="1"/>
      <c r="W66" s="1"/>
      <c r="X66" s="1"/>
      <c r="Y66" s="1"/>
      <c r="Z66" s="1"/>
      <c r="AA66" s="1"/>
      <c r="AB66" s="1"/>
      <c r="AC66" s="1"/>
      <c r="AD66" s="1"/>
      <c r="AE66" s="18"/>
    </row>
    <row r="67" spans="12:31" ht="15" x14ac:dyDescent="0.25">
      <c r="L67" s="88">
        <v>0.6</v>
      </c>
      <c r="N67" s="1"/>
      <c r="O67" s="1"/>
      <c r="P67" s="1"/>
      <c r="Q67" s="16"/>
      <c r="R67" s="1"/>
      <c r="S67" s="1"/>
      <c r="T67" s="1"/>
      <c r="U67" s="1"/>
      <c r="V67" s="1"/>
      <c r="W67" s="1"/>
      <c r="X67" s="1"/>
      <c r="Y67" s="1"/>
      <c r="Z67" s="1"/>
      <c r="AA67" s="1"/>
      <c r="AB67" s="1"/>
      <c r="AC67" s="1"/>
      <c r="AD67" s="1"/>
      <c r="AE67" s="18"/>
    </row>
    <row r="68" spans="12:31" ht="15" x14ac:dyDescent="0.25">
      <c r="L68" s="88">
        <v>0.61</v>
      </c>
      <c r="N68" s="1"/>
      <c r="O68" s="1"/>
      <c r="P68" s="1"/>
      <c r="Q68" s="16"/>
      <c r="R68" s="1"/>
      <c r="S68" s="1"/>
      <c r="T68" s="1"/>
      <c r="U68" s="1"/>
      <c r="V68" s="1"/>
      <c r="W68" s="1"/>
      <c r="X68" s="1"/>
      <c r="Y68" s="1"/>
      <c r="Z68" s="1"/>
      <c r="AA68" s="1"/>
      <c r="AB68" s="1"/>
      <c r="AC68" s="1"/>
      <c r="AD68" s="1"/>
      <c r="AE68" s="18"/>
    </row>
    <row r="69" spans="12:31" ht="15" x14ac:dyDescent="0.25">
      <c r="L69" s="88">
        <v>0.62</v>
      </c>
      <c r="N69" s="1"/>
      <c r="O69" s="1"/>
      <c r="P69" s="1"/>
      <c r="Q69" s="1"/>
      <c r="R69" s="1"/>
      <c r="S69" s="1"/>
      <c r="T69" s="1"/>
      <c r="U69" s="1"/>
      <c r="V69" s="1"/>
      <c r="W69" s="1"/>
      <c r="X69" s="1"/>
      <c r="Y69" s="1"/>
      <c r="Z69" s="1"/>
      <c r="AA69" s="1"/>
      <c r="AB69" s="1"/>
      <c r="AC69" s="1"/>
      <c r="AD69" s="1"/>
      <c r="AE69" s="18"/>
    </row>
    <row r="70" spans="12:31" ht="15" x14ac:dyDescent="0.25">
      <c r="L70" s="88">
        <v>0.63</v>
      </c>
      <c r="N70" s="1"/>
      <c r="O70" s="1"/>
      <c r="P70" s="1"/>
      <c r="Q70" s="1"/>
      <c r="R70" s="1"/>
      <c r="S70" s="1"/>
      <c r="T70" s="1"/>
      <c r="U70" s="1"/>
      <c r="V70" s="1"/>
      <c r="W70" s="1"/>
      <c r="X70" s="1"/>
      <c r="Y70" s="1"/>
      <c r="Z70" s="1"/>
      <c r="AA70" s="1"/>
      <c r="AB70" s="1"/>
      <c r="AC70" s="1"/>
      <c r="AD70" s="1"/>
      <c r="AE70" s="18"/>
    </row>
    <row r="71" spans="12:31" ht="15.75" thickBot="1" x14ac:dyDescent="0.3">
      <c r="L71" s="88">
        <v>0.64</v>
      </c>
      <c r="N71" s="1"/>
      <c r="O71" s="1"/>
      <c r="P71" s="1"/>
      <c r="Q71" s="19"/>
      <c r="R71" s="19"/>
      <c r="S71" s="19"/>
      <c r="T71" s="19"/>
      <c r="U71" s="19"/>
      <c r="V71" s="19"/>
      <c r="W71" s="19"/>
      <c r="X71" s="19"/>
      <c r="Y71" s="19"/>
      <c r="Z71" s="19"/>
      <c r="AA71" s="19"/>
      <c r="AB71" s="19"/>
      <c r="AC71" s="19"/>
      <c r="AD71" s="19"/>
      <c r="AE71" s="20"/>
    </row>
    <row r="72" spans="12:31" ht="15.75" thickTop="1" x14ac:dyDescent="0.25">
      <c r="L72" s="88">
        <v>0.65</v>
      </c>
      <c r="N72" s="1"/>
      <c r="O72" s="1"/>
      <c r="P72" s="1"/>
      <c r="Q72" s="1"/>
      <c r="R72" s="1"/>
      <c r="S72" s="1"/>
      <c r="T72" s="1"/>
      <c r="U72" s="1"/>
      <c r="V72" s="1"/>
      <c r="W72" s="1"/>
      <c r="X72" s="1"/>
      <c r="Y72" s="1"/>
      <c r="Z72" s="1"/>
      <c r="AA72" s="1"/>
      <c r="AB72" s="1"/>
      <c r="AC72" s="1"/>
      <c r="AD72" s="1"/>
      <c r="AE72" s="1"/>
    </row>
    <row r="73" spans="12:31" ht="15" x14ac:dyDescent="0.25">
      <c r="L73" s="88">
        <v>0.66</v>
      </c>
      <c r="N73" s="1"/>
      <c r="O73" s="1"/>
      <c r="P73" s="1"/>
      <c r="Q73" s="1"/>
      <c r="R73" s="1"/>
      <c r="S73" s="1"/>
      <c r="T73" s="1"/>
      <c r="U73" s="1"/>
      <c r="V73" s="1"/>
      <c r="W73" s="1"/>
      <c r="X73" s="1"/>
      <c r="Y73" s="1"/>
      <c r="Z73" s="1"/>
      <c r="AA73" s="1"/>
      <c r="AB73" s="1"/>
      <c r="AC73" s="1"/>
      <c r="AD73" s="1"/>
      <c r="AE73" s="1"/>
    </row>
    <row r="74" spans="12:31" ht="15" x14ac:dyDescent="0.25">
      <c r="L74" s="88">
        <v>0.67</v>
      </c>
      <c r="N74" s="1"/>
      <c r="O74" s="1"/>
      <c r="P74" s="1"/>
      <c r="Q74" s="1"/>
      <c r="R74" s="1"/>
      <c r="S74" s="1"/>
      <c r="T74" s="1"/>
      <c r="U74" s="1"/>
      <c r="V74" s="1"/>
      <c r="W74" s="1"/>
      <c r="X74" s="1"/>
      <c r="Y74" s="1"/>
      <c r="Z74" s="1"/>
      <c r="AA74" s="1"/>
      <c r="AB74" s="1"/>
      <c r="AC74" s="1"/>
      <c r="AD74" s="1"/>
      <c r="AE74" s="1"/>
    </row>
    <row r="75" spans="12:31" ht="15" x14ac:dyDescent="0.25">
      <c r="L75" s="88">
        <v>0.68</v>
      </c>
      <c r="N75" s="1"/>
      <c r="O75" s="1"/>
      <c r="P75" s="1"/>
      <c r="Q75" s="1"/>
      <c r="R75" s="1"/>
      <c r="S75" s="1"/>
      <c r="T75" s="1"/>
      <c r="U75" s="1"/>
      <c r="V75" s="1"/>
      <c r="W75" s="1"/>
      <c r="X75" s="1"/>
      <c r="Y75" s="1"/>
      <c r="Z75" s="1"/>
      <c r="AA75" s="1"/>
      <c r="AB75" s="1"/>
      <c r="AC75" s="1"/>
      <c r="AD75" s="1"/>
      <c r="AE75" s="1"/>
    </row>
    <row r="76" spans="12:31" ht="15" x14ac:dyDescent="0.25">
      <c r="L76" s="88">
        <v>0.69</v>
      </c>
      <c r="N76" s="1"/>
      <c r="O76" s="1"/>
      <c r="P76" s="1"/>
      <c r="Q76" s="1"/>
      <c r="R76" s="1"/>
      <c r="S76" s="1"/>
      <c r="T76" s="1"/>
      <c r="U76" s="1"/>
      <c r="V76" s="1"/>
      <c r="W76" s="1"/>
      <c r="X76" s="1"/>
      <c r="Y76" s="1"/>
      <c r="Z76" s="1"/>
      <c r="AA76" s="1"/>
      <c r="AB76" s="1"/>
      <c r="AC76" s="1"/>
      <c r="AD76" s="1"/>
      <c r="AE76" s="1"/>
    </row>
    <row r="77" spans="12:31" ht="15" x14ac:dyDescent="0.25">
      <c r="L77" s="88">
        <v>0.7</v>
      </c>
      <c r="N77" s="1"/>
      <c r="O77" s="1"/>
      <c r="P77" s="1"/>
      <c r="Q77" s="1"/>
      <c r="R77" s="1"/>
      <c r="S77" s="1"/>
      <c r="T77" s="1"/>
      <c r="U77" s="1"/>
      <c r="V77" s="1"/>
      <c r="W77" s="1"/>
      <c r="X77" s="1"/>
      <c r="Y77" s="1"/>
      <c r="Z77" s="1"/>
      <c r="AA77" s="1"/>
      <c r="AB77" s="1"/>
      <c r="AC77" s="1"/>
      <c r="AD77" s="1"/>
      <c r="AE77" s="1"/>
    </row>
    <row r="78" spans="12:31" ht="15" x14ac:dyDescent="0.25">
      <c r="L78" s="88">
        <v>0.71</v>
      </c>
      <c r="N78" s="1"/>
      <c r="O78" s="1"/>
      <c r="P78" s="1"/>
      <c r="Q78" s="1"/>
      <c r="R78" s="1"/>
      <c r="S78" s="1"/>
      <c r="T78" s="1"/>
      <c r="U78" s="1"/>
      <c r="V78" s="1"/>
      <c r="W78" s="1"/>
      <c r="X78" s="1"/>
      <c r="Y78" s="1"/>
      <c r="Z78" s="1"/>
      <c r="AA78" s="1"/>
      <c r="AB78" s="1"/>
      <c r="AC78" s="1"/>
      <c r="AD78" s="1"/>
      <c r="AE78" s="1"/>
    </row>
    <row r="79" spans="12:31" ht="15" x14ac:dyDescent="0.25">
      <c r="L79" s="88">
        <v>0.72</v>
      </c>
      <c r="N79" s="1"/>
      <c r="O79" s="1"/>
      <c r="P79" s="1"/>
      <c r="Q79" s="1"/>
      <c r="R79" s="1"/>
      <c r="S79" s="1"/>
      <c r="T79" s="1"/>
      <c r="U79" s="1"/>
      <c r="V79" s="1"/>
      <c r="W79" s="1"/>
      <c r="X79" s="1"/>
      <c r="Y79" s="1"/>
      <c r="Z79" s="1"/>
      <c r="AA79" s="1"/>
      <c r="AB79" s="1"/>
      <c r="AC79" s="1"/>
      <c r="AD79" s="1"/>
      <c r="AE79" s="1"/>
    </row>
    <row r="80" spans="12:31" ht="15" x14ac:dyDescent="0.25">
      <c r="L80" s="88">
        <v>0.73</v>
      </c>
      <c r="N80" s="1"/>
      <c r="O80" s="1"/>
      <c r="P80" s="1"/>
      <c r="Q80" s="1"/>
      <c r="R80" s="1"/>
      <c r="S80" s="1"/>
      <c r="T80" s="1"/>
      <c r="U80" s="1"/>
      <c r="V80" s="1"/>
      <c r="W80" s="1"/>
      <c r="X80" s="1"/>
      <c r="Y80" s="1"/>
      <c r="Z80" s="1"/>
      <c r="AA80" s="1"/>
      <c r="AB80" s="1"/>
      <c r="AC80" s="1"/>
      <c r="AD80" s="1"/>
      <c r="AE80" s="1"/>
    </row>
    <row r="81" spans="12:31" ht="15" x14ac:dyDescent="0.25">
      <c r="L81" s="88">
        <v>0.74</v>
      </c>
      <c r="N81" s="1"/>
      <c r="O81" s="1"/>
      <c r="P81" s="1"/>
      <c r="Q81" s="1"/>
      <c r="R81" s="1"/>
      <c r="S81" s="1"/>
      <c r="T81" s="21"/>
      <c r="U81" s="21" t="s">
        <v>71</v>
      </c>
      <c r="V81" s="1"/>
      <c r="W81" s="1"/>
      <c r="X81" s="1"/>
      <c r="Y81" s="1"/>
      <c r="Z81" s="1"/>
      <c r="AA81" s="1"/>
      <c r="AB81" s="1"/>
      <c r="AC81" s="1"/>
      <c r="AD81" s="1"/>
      <c r="AE81" s="1"/>
    </row>
    <row r="82" spans="12:31" ht="15" x14ac:dyDescent="0.25">
      <c r="L82" s="88">
        <v>0.75</v>
      </c>
      <c r="N82" s="1"/>
      <c r="O82" s="1"/>
      <c r="P82" s="1"/>
      <c r="Q82" s="1"/>
      <c r="R82" s="1"/>
      <c r="S82" s="1"/>
      <c r="T82" s="21"/>
      <c r="U82" s="21"/>
      <c r="V82" s="1"/>
      <c r="W82" s="1"/>
      <c r="X82" s="1"/>
      <c r="Y82" s="1"/>
      <c r="Z82" s="1"/>
      <c r="AA82" s="1"/>
      <c r="AB82" s="1"/>
      <c r="AC82" s="1"/>
      <c r="AD82" s="1"/>
      <c r="AE82" s="1"/>
    </row>
    <row r="83" spans="12:31" ht="15.75" thickBot="1" x14ac:dyDescent="0.3">
      <c r="L83" s="88">
        <v>0.76</v>
      </c>
      <c r="N83" s="1"/>
      <c r="O83" s="1"/>
      <c r="P83" s="1"/>
      <c r="Q83" s="1"/>
      <c r="R83" s="1"/>
      <c r="S83" s="1"/>
      <c r="T83" s="21"/>
      <c r="U83" s="21"/>
      <c r="V83" s="1"/>
      <c r="W83" s="1"/>
      <c r="X83" s="1"/>
      <c r="Y83" s="1"/>
      <c r="Z83" s="1"/>
      <c r="AA83" s="1"/>
      <c r="AB83" s="1"/>
      <c r="AC83" s="1"/>
      <c r="AD83" s="1"/>
      <c r="AE83" s="1"/>
    </row>
    <row r="84" spans="12:31" ht="16.5" thickTop="1" thickBot="1" x14ac:dyDescent="0.3">
      <c r="L84" s="88">
        <v>0.77</v>
      </c>
      <c r="N84" s="22" t="s">
        <v>72</v>
      </c>
      <c r="O84" s="23"/>
      <c r="P84" s="24"/>
      <c r="Q84" s="1"/>
      <c r="R84" s="1"/>
      <c r="S84" s="1"/>
      <c r="T84" s="1"/>
      <c r="U84" s="21"/>
      <c r="V84" s="1"/>
      <c r="W84" s="1"/>
      <c r="X84" s="1"/>
      <c r="Y84" s="1"/>
      <c r="Z84" s="1"/>
      <c r="AA84" s="1"/>
      <c r="AB84" s="1"/>
      <c r="AC84" s="1"/>
      <c r="AD84" s="1"/>
      <c r="AE84" s="1"/>
    </row>
    <row r="85" spans="12:31" ht="15.75" thickTop="1" x14ac:dyDescent="0.25">
      <c r="L85" s="88">
        <v>0.78</v>
      </c>
      <c r="N85" s="25">
        <f>AE46-AE44</f>
        <v>663</v>
      </c>
      <c r="O85" s="26"/>
      <c r="P85" s="27">
        <f>N85*C14+AE44</f>
        <v>2225</v>
      </c>
      <c r="Q85" s="1"/>
      <c r="R85" s="1"/>
      <c r="S85" s="1"/>
      <c r="T85" s="1"/>
      <c r="U85" s="1"/>
      <c r="V85" s="1"/>
      <c r="W85" s="1"/>
      <c r="X85" s="1"/>
      <c r="Y85" s="1"/>
      <c r="Z85" s="1"/>
      <c r="AA85" s="1"/>
      <c r="AB85" s="1"/>
      <c r="AC85" s="1"/>
      <c r="AD85" s="1"/>
      <c r="AE85" s="1"/>
    </row>
    <row r="86" spans="12:31" ht="15" x14ac:dyDescent="0.25">
      <c r="L86" s="88">
        <v>0.79</v>
      </c>
      <c r="N86" s="28">
        <f>AE47-AE45</f>
        <v>711</v>
      </c>
      <c r="O86" s="29"/>
      <c r="P86" s="30">
        <f>N86*C14+AE45</f>
        <v>2384</v>
      </c>
      <c r="Q86" s="1"/>
      <c r="R86" s="1"/>
      <c r="S86" s="1"/>
      <c r="T86" s="1"/>
      <c r="U86" s="1"/>
      <c r="V86" s="1"/>
      <c r="W86" s="1"/>
      <c r="X86" s="1"/>
      <c r="Y86" s="1"/>
      <c r="Z86" s="1"/>
      <c r="AA86" s="1"/>
      <c r="AB86" s="1"/>
      <c r="AC86" s="1"/>
      <c r="AD86" s="1"/>
      <c r="AE86" s="1"/>
    </row>
    <row r="87" spans="12:31" ht="15" x14ac:dyDescent="0.25">
      <c r="L87" s="88">
        <v>0.8</v>
      </c>
      <c r="N87" s="28"/>
      <c r="O87" s="29"/>
      <c r="P87" s="30">
        <f>P86-P85</f>
        <v>159</v>
      </c>
      <c r="Q87" s="1"/>
      <c r="R87" s="1"/>
      <c r="S87" s="1"/>
      <c r="T87" s="1"/>
      <c r="U87" s="1"/>
      <c r="V87" s="1"/>
      <c r="W87" s="1"/>
      <c r="X87" s="1"/>
      <c r="Y87" s="1"/>
      <c r="Z87" s="1"/>
      <c r="AA87" s="1"/>
      <c r="AB87" s="1"/>
      <c r="AC87" s="1"/>
      <c r="AD87" s="1"/>
      <c r="AE87" s="1"/>
    </row>
    <row r="88" spans="12:31" ht="15.75" thickBot="1" x14ac:dyDescent="0.3">
      <c r="L88" s="88">
        <v>0.81</v>
      </c>
      <c r="N88" s="31"/>
      <c r="O88" s="32"/>
      <c r="P88" s="33">
        <f>(E29-AE40)/(AE41-AE40)*P87+P85</f>
        <v>8185.6859836974791</v>
      </c>
      <c r="Q88" s="1"/>
      <c r="R88" s="1"/>
      <c r="S88" s="1"/>
      <c r="T88" s="1"/>
      <c r="U88" s="1"/>
      <c r="V88" s="1"/>
      <c r="W88" s="1"/>
      <c r="X88" s="1"/>
      <c r="Y88" s="1"/>
      <c r="Z88" s="1"/>
      <c r="AA88" s="1"/>
      <c r="AB88" s="1"/>
      <c r="AC88" s="1"/>
      <c r="AD88" s="1"/>
      <c r="AE88" s="1"/>
    </row>
    <row r="89" spans="12:31" ht="15" thickTop="1" x14ac:dyDescent="0.2">
      <c r="L89" s="88">
        <v>0.82</v>
      </c>
    </row>
    <row r="90" spans="12:31" x14ac:dyDescent="0.2">
      <c r="L90" s="88">
        <v>0.83</v>
      </c>
    </row>
    <row r="91" spans="12:31" x14ac:dyDescent="0.2">
      <c r="L91" s="88">
        <v>0.84</v>
      </c>
    </row>
    <row r="92" spans="12:31" x14ac:dyDescent="0.2">
      <c r="L92" s="88">
        <v>0.85</v>
      </c>
    </row>
    <row r="93" spans="12:31" x14ac:dyDescent="0.2">
      <c r="L93" s="88">
        <v>0.86</v>
      </c>
    </row>
    <row r="94" spans="12:31" x14ac:dyDescent="0.2">
      <c r="L94" s="88">
        <v>0.87</v>
      </c>
    </row>
    <row r="95" spans="12:31" x14ac:dyDescent="0.2">
      <c r="L95" s="88">
        <v>0.88</v>
      </c>
    </row>
    <row r="96" spans="12:31" x14ac:dyDescent="0.2">
      <c r="L96" s="88">
        <v>0.89</v>
      </c>
    </row>
    <row r="97" spans="12:12" x14ac:dyDescent="0.2">
      <c r="L97" s="88">
        <v>0.9</v>
      </c>
    </row>
    <row r="98" spans="12:12" x14ac:dyDescent="0.2">
      <c r="L98" s="88">
        <v>0.91</v>
      </c>
    </row>
    <row r="99" spans="12:12" x14ac:dyDescent="0.2">
      <c r="L99" s="88">
        <v>0.92</v>
      </c>
    </row>
    <row r="100" spans="12:12" x14ac:dyDescent="0.2">
      <c r="L100" s="88">
        <v>0.93</v>
      </c>
    </row>
    <row r="101" spans="12:12" x14ac:dyDescent="0.2">
      <c r="L101" s="88">
        <v>0.94</v>
      </c>
    </row>
    <row r="102" spans="12:12" x14ac:dyDescent="0.2">
      <c r="L102" s="88">
        <v>0.95</v>
      </c>
    </row>
    <row r="103" spans="12:12" x14ac:dyDescent="0.2">
      <c r="L103" s="88">
        <v>0.96</v>
      </c>
    </row>
    <row r="104" spans="12:12" x14ac:dyDescent="0.2">
      <c r="L104" s="88">
        <v>0.97</v>
      </c>
    </row>
    <row r="105" spans="12:12" x14ac:dyDescent="0.2">
      <c r="L105" s="88">
        <v>0.98</v>
      </c>
    </row>
    <row r="106" spans="12:12" x14ac:dyDescent="0.2">
      <c r="L106" s="88">
        <v>0.99</v>
      </c>
    </row>
    <row r="107" spans="12:12" x14ac:dyDescent="0.2">
      <c r="L107" s="88">
        <v>1</v>
      </c>
    </row>
    <row r="108" spans="12:12" x14ac:dyDescent="0.2">
      <c r="L108" s="88"/>
    </row>
    <row r="109" spans="12:12" x14ac:dyDescent="0.2">
      <c r="L109" s="88"/>
    </row>
    <row r="110" spans="12:12" x14ac:dyDescent="0.2">
      <c r="L110" s="88"/>
    </row>
    <row r="111" spans="12:12" x14ac:dyDescent="0.2">
      <c r="L111" s="88"/>
    </row>
    <row r="112" spans="12:12" x14ac:dyDescent="0.2">
      <c r="L112" s="88"/>
    </row>
    <row r="113" spans="12:12" x14ac:dyDescent="0.2">
      <c r="L113" s="88"/>
    </row>
    <row r="114" spans="12:12" x14ac:dyDescent="0.2">
      <c r="L114" s="88"/>
    </row>
  </sheetData>
  <sheetProtection selectLockedCells="1"/>
  <mergeCells count="30">
    <mergeCell ref="O8:P8"/>
    <mergeCell ref="Q8:X8"/>
    <mergeCell ref="A2:I2"/>
    <mergeCell ref="A3:I3"/>
    <mergeCell ref="A4:I4"/>
    <mergeCell ref="Q6:W6"/>
    <mergeCell ref="S7:X7"/>
    <mergeCell ref="S24:X24"/>
    <mergeCell ref="A9:I9"/>
    <mergeCell ref="N10:S10"/>
    <mergeCell ref="T10:V10"/>
    <mergeCell ref="N12:O12"/>
    <mergeCell ref="Q12:R12"/>
    <mergeCell ref="T12:V12"/>
    <mergeCell ref="R13:S13"/>
    <mergeCell ref="T13:V13"/>
    <mergeCell ref="D15:F15"/>
    <mergeCell ref="B19:I19"/>
    <mergeCell ref="Q23:W23"/>
    <mergeCell ref="A20:I20"/>
    <mergeCell ref="R32:S32"/>
    <mergeCell ref="T32:V32"/>
    <mergeCell ref="F53:I57"/>
    <mergeCell ref="O25:P25"/>
    <mergeCell ref="Q25:X25"/>
    <mergeCell ref="N27:S27"/>
    <mergeCell ref="T27:V27"/>
    <mergeCell ref="N29:O29"/>
    <mergeCell ref="Q29:R29"/>
    <mergeCell ref="T29:V29"/>
  </mergeCells>
  <dataValidations count="7">
    <dataValidation type="decimal" allowBlank="1" showInputMessage="1" showErrorMessage="1" promptTitle="Hinweis:" prompt="Das Löschen der Prozentangabe führt zu einem &quot;Null-Honorar&quot;! Daher ist eine Prozentangabe &gt; 0% erforderlich!" sqref="A19" xr:uid="{00000000-0002-0000-2200-000000000000}">
      <formula1>0</formula1>
      <formula2>1000</formula2>
    </dataValidation>
    <dataValidation allowBlank="1" showInputMessage="1" showErrorMessage="1" sqref="H25" xr:uid="{00000000-0002-0000-2200-000001000000}"/>
    <dataValidation type="decimal" allowBlank="1" showInputMessage="1" showErrorMessage="1" promptTitle="Achtung!" prompt="Zuschläge nach HOAI § 6 (2) bzw. HOAI § 36_x000a_sind n i c h t kombinierbar mit_x000a_Zuschlägen nach HOAI § 12 (2)_x000a_bzw. vice versa." sqref="F14" xr:uid="{00000000-0002-0000-2200-000002000000}">
      <formula1>0</formula1>
      <formula2>0.5</formula2>
    </dataValidation>
    <dataValidation type="decimal" operator="greaterThanOrEqual" allowBlank="1" showInputMessage="1" showErrorMessage="1" sqref="C15 I13:I15" xr:uid="{00000000-0002-0000-2200-000003000000}">
      <formula1>0</formula1>
    </dataValidation>
    <dataValidation type="list" allowBlank="1" showInputMessage="1" showErrorMessage="1" sqref="C14" xr:uid="{00000000-0002-0000-2200-000004000000}">
      <formula1>$L$6:$L$114</formula1>
    </dataValidation>
    <dataValidation type="decimal" allowBlank="1" showInputMessage="1" showErrorMessage="1" promptTitle="Achtung!" prompt="Maximal zulässige Zuschläge gem. HOAI Anlage 1.2.3 (3):_x000a_Umbau und Modernisierung Gebäude --&gt; bis 33%" sqref="F13" xr:uid="{00000000-0002-0000-2200-000005000000}">
      <formula1>0</formula1>
      <formula2>33</formula2>
    </dataValidation>
    <dataValidation type="list" allowBlank="1" showInputMessage="1" showErrorMessage="1" prompt="Honorarzone grundsätzlich raumweise gesondert zu ermitteln gem. Anlage 1.2.5 (5-7) HOAI 2013!_x000a_Für die Angebostphase wird grundsätzlich kalkulativ einheitlich die Honorarzone III zugrundegelegt." sqref="C13" xr:uid="{00000000-0002-0000-2200-000006000000}">
      <formula1>$L$1:$L$5</formula1>
    </dataValidation>
  </dataValidations>
  <pageMargins left="0.70866141732283472" right="0.70866141732283472" top="0.78740157480314965" bottom="0.78740157480314965" header="0.31496062992125984" footer="0.31496062992125984"/>
  <pageSetup paperSize="9" scale="67" fitToHeight="0" orientation="portrait" r:id="rId1"/>
  <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Tabelle32">
    <pageSetUpPr fitToPage="1"/>
  </sheetPr>
  <dimension ref="A1:Y55"/>
  <sheetViews>
    <sheetView view="pageBreakPreview" zoomScaleNormal="100" zoomScaleSheetLayoutView="100" workbookViewId="0">
      <selection activeCell="A51" sqref="A51:E51"/>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263</v>
      </c>
      <c r="L6" s="137"/>
      <c r="N6" s="38"/>
      <c r="O6" s="38"/>
      <c r="P6" s="197" t="s">
        <v>295</v>
      </c>
      <c r="Q6" s="883"/>
      <c r="R6" s="883"/>
      <c r="S6" s="883"/>
      <c r="T6" s="883"/>
      <c r="U6" s="883"/>
      <c r="V6" s="883"/>
      <c r="W6" s="883"/>
      <c r="X6" s="113"/>
    </row>
    <row r="7" spans="1:25" s="45" customFormat="1" x14ac:dyDescent="0.25">
      <c r="A7" s="44"/>
      <c r="C7" s="55" t="s">
        <v>276</v>
      </c>
      <c r="L7" s="137"/>
      <c r="N7" s="5"/>
      <c r="O7" s="6"/>
      <c r="P7" s="6"/>
      <c r="Q7" s="6"/>
      <c r="R7" s="6"/>
      <c r="S7" s="845"/>
      <c r="T7" s="845"/>
      <c r="U7" s="845"/>
      <c r="V7" s="845"/>
      <c r="W7" s="845"/>
      <c r="X7" s="845"/>
    </row>
    <row r="8" spans="1:25" s="45" customFormat="1" thickBot="1" x14ac:dyDescent="0.25">
      <c r="A8" s="44" t="str">
        <f>Herstellkosten!A8</f>
        <v>VgV-Verhandlungsverfahren: Fachplanung Tragwerksplanung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4" t="s">
        <v>473</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t="15" customHeight="1" x14ac:dyDescent="0.2">
      <c r="A11" s="872" t="s">
        <v>247</v>
      </c>
      <c r="B11" s="873"/>
      <c r="C11" s="873"/>
      <c r="D11" s="873"/>
      <c r="E11" s="873"/>
      <c r="F11" s="873"/>
      <c r="G11" s="873"/>
      <c r="H11" s="873"/>
      <c r="I11" s="874"/>
    </row>
    <row r="12" spans="1:25" s="137" customFormat="1" ht="15" customHeight="1" x14ac:dyDescent="0.2">
      <c r="A12" s="211" t="s">
        <v>153</v>
      </c>
      <c r="B12" s="192"/>
      <c r="C12" s="192"/>
      <c r="D12" s="192"/>
      <c r="E12" s="192"/>
      <c r="F12" s="192"/>
      <c r="G12" s="192"/>
      <c r="H12" s="210"/>
      <c r="I12" s="210"/>
    </row>
    <row r="13" spans="1:25" s="137" customFormat="1" ht="24" customHeight="1" x14ac:dyDescent="0.2">
      <c r="A13" s="937" t="s">
        <v>238</v>
      </c>
      <c r="B13" s="937"/>
      <c r="C13" s="937"/>
      <c r="D13" s="937"/>
      <c r="E13" s="937"/>
      <c r="F13" s="476" t="s">
        <v>295</v>
      </c>
      <c r="G13" s="469">
        <v>0</v>
      </c>
      <c r="H13" s="466">
        <f>G13*'Honorar Raumakustik'!E32</f>
        <v>0</v>
      </c>
      <c r="I13" s="620"/>
    </row>
    <row r="14" spans="1:25" s="137" customFormat="1" ht="24" customHeight="1" x14ac:dyDescent="0.2">
      <c r="A14" s="937" t="s">
        <v>239</v>
      </c>
      <c r="B14" s="937"/>
      <c r="C14" s="937"/>
      <c r="D14" s="937"/>
      <c r="E14" s="937"/>
      <c r="F14" s="476" t="s">
        <v>295</v>
      </c>
      <c r="G14" s="469">
        <v>0</v>
      </c>
      <c r="H14" s="466">
        <f>G14*'Honorar Raumakustik'!E32</f>
        <v>0</v>
      </c>
      <c r="I14" s="620"/>
    </row>
    <row r="15" spans="1:25" s="137" customFormat="1" ht="15" customHeight="1" x14ac:dyDescent="0.2">
      <c r="A15" s="882" t="s">
        <v>240</v>
      </c>
      <c r="B15" s="882"/>
      <c r="C15" s="882"/>
      <c r="D15" s="882"/>
      <c r="E15" s="882"/>
      <c r="F15" s="476" t="s">
        <v>295</v>
      </c>
      <c r="G15" s="469">
        <v>0</v>
      </c>
      <c r="H15" s="466">
        <f>G15*'Honorar Raumakustik'!E32</f>
        <v>0</v>
      </c>
      <c r="I15" s="620"/>
    </row>
    <row r="16" spans="1:25" s="137" customFormat="1" ht="15" customHeight="1" x14ac:dyDescent="0.2">
      <c r="A16" s="882" t="s">
        <v>471</v>
      </c>
      <c r="B16" s="882"/>
      <c r="C16" s="882"/>
      <c r="D16" s="882"/>
      <c r="E16" s="882"/>
      <c r="F16" s="476" t="s">
        <v>295</v>
      </c>
      <c r="G16" s="469">
        <v>0</v>
      </c>
      <c r="H16" s="466">
        <f>G16*'Honorar Raumakustik'!E32</f>
        <v>0</v>
      </c>
      <c r="I16" s="620"/>
    </row>
    <row r="17" spans="1:9" s="137" customFormat="1" ht="15" customHeight="1" x14ac:dyDescent="0.2">
      <c r="F17" s="906" t="s">
        <v>1625</v>
      </c>
      <c r="G17" s="906"/>
      <c r="H17" s="906"/>
      <c r="I17" s="208">
        <f>SUM(SUMIF(F13:F16,"pauschal",I13:I16),SUMIF(F13:F16,"prozentual",H13:H16))</f>
        <v>0</v>
      </c>
    </row>
    <row r="18" spans="1:9" s="137" customFormat="1" ht="15" customHeight="1" x14ac:dyDescent="0.2">
      <c r="A18" s="872" t="s">
        <v>248</v>
      </c>
      <c r="B18" s="873"/>
      <c r="C18" s="873"/>
      <c r="D18" s="873"/>
      <c r="E18" s="873"/>
      <c r="F18" s="873"/>
      <c r="G18" s="873"/>
      <c r="H18" s="873"/>
      <c r="I18" s="874"/>
    </row>
    <row r="19" spans="1:9" s="137" customFormat="1" ht="15" customHeight="1" x14ac:dyDescent="0.2">
      <c r="A19" s="211" t="s">
        <v>153</v>
      </c>
      <c r="B19" s="192"/>
      <c r="C19" s="192"/>
      <c r="D19" s="192"/>
      <c r="E19" s="192"/>
      <c r="F19" s="192"/>
      <c r="G19" s="192"/>
      <c r="H19" s="210"/>
      <c r="I19" s="210"/>
    </row>
    <row r="20" spans="1:9" s="137" customFormat="1" ht="24" customHeight="1" x14ac:dyDescent="0.2">
      <c r="A20" s="937" t="s">
        <v>241</v>
      </c>
      <c r="B20" s="937"/>
      <c r="C20" s="937"/>
      <c r="D20" s="937"/>
      <c r="E20" s="937"/>
      <c r="F20" s="476" t="s">
        <v>295</v>
      </c>
      <c r="G20" s="469">
        <v>0</v>
      </c>
      <c r="H20" s="466">
        <f>G20*'Honorar Raumakustik'!E32</f>
        <v>0</v>
      </c>
      <c r="I20" s="620"/>
    </row>
    <row r="21" spans="1:9" s="137" customFormat="1" ht="15" customHeight="1" x14ac:dyDescent="0.2">
      <c r="A21" s="882" t="s">
        <v>242</v>
      </c>
      <c r="B21" s="882"/>
      <c r="C21" s="882"/>
      <c r="D21" s="882"/>
      <c r="E21" s="882"/>
      <c r="F21" s="476" t="s">
        <v>295</v>
      </c>
      <c r="G21" s="469">
        <v>0</v>
      </c>
      <c r="H21" s="466">
        <f>G21*'Honorar Raumakustik'!E32</f>
        <v>0</v>
      </c>
      <c r="I21" s="620"/>
    </row>
    <row r="22" spans="1:9" s="137" customFormat="1" ht="15" customHeight="1" x14ac:dyDescent="0.2">
      <c r="A22" s="882" t="s">
        <v>243</v>
      </c>
      <c r="B22" s="882"/>
      <c r="C22" s="882"/>
      <c r="D22" s="882"/>
      <c r="E22" s="882"/>
      <c r="F22" s="476" t="s">
        <v>295</v>
      </c>
      <c r="G22" s="469">
        <v>0</v>
      </c>
      <c r="H22" s="466">
        <f>G22*'Honorar Raumakustik'!E32</f>
        <v>0</v>
      </c>
      <c r="I22" s="620"/>
    </row>
    <row r="23" spans="1:9" s="137" customFormat="1" ht="15" customHeight="1" x14ac:dyDescent="0.2">
      <c r="A23" s="188"/>
      <c r="B23" s="188"/>
      <c r="D23" s="188"/>
      <c r="F23" s="906" t="s">
        <v>1626</v>
      </c>
      <c r="G23" s="906"/>
      <c r="H23" s="906"/>
      <c r="I23" s="208">
        <f>SUM(SUMIF(F20:F22,"pauschal",I20:I22),SUMIF(F20:F22,"prozentual",H20:H22))</f>
        <v>0</v>
      </c>
    </row>
    <row r="24" spans="1:9" s="137" customFormat="1" ht="15" customHeight="1" x14ac:dyDescent="0.2">
      <c r="A24" s="872" t="s">
        <v>249</v>
      </c>
      <c r="B24" s="873"/>
      <c r="C24" s="873"/>
      <c r="D24" s="873"/>
      <c r="E24" s="873"/>
      <c r="F24" s="873"/>
      <c r="G24" s="873"/>
      <c r="H24" s="873"/>
      <c r="I24" s="874"/>
    </row>
    <row r="25" spans="1:9" s="137" customFormat="1" ht="15" customHeight="1" x14ac:dyDescent="0.2">
      <c r="A25" s="211" t="s">
        <v>153</v>
      </c>
      <c r="B25" s="192"/>
      <c r="C25" s="192"/>
      <c r="D25" s="192"/>
      <c r="E25" s="192"/>
      <c r="F25" s="216"/>
      <c r="G25" s="192"/>
      <c r="H25" s="210"/>
      <c r="I25" s="210"/>
    </row>
    <row r="26" spans="1:9" s="137" customFormat="1" ht="24" customHeight="1" x14ac:dyDescent="0.2">
      <c r="A26" s="937" t="s">
        <v>244</v>
      </c>
      <c r="B26" s="937"/>
      <c r="C26" s="937"/>
      <c r="D26" s="937"/>
      <c r="E26" s="937"/>
      <c r="F26" s="476" t="s">
        <v>295</v>
      </c>
      <c r="G26" s="469">
        <v>0</v>
      </c>
      <c r="H26" s="466">
        <f>G26*'Honorar Raumakustik'!E32</f>
        <v>0</v>
      </c>
      <c r="I26" s="620"/>
    </row>
    <row r="27" spans="1:9" s="137" customFormat="1" ht="15" customHeight="1" x14ac:dyDescent="0.2">
      <c r="A27" s="199"/>
      <c r="B27" s="200"/>
      <c r="C27" s="200"/>
      <c r="D27" s="200"/>
      <c r="E27" s="200"/>
      <c r="F27" s="906" t="s">
        <v>1627</v>
      </c>
      <c r="G27" s="906"/>
      <c r="H27" s="906"/>
      <c r="I27" s="208">
        <f>SUM(SUMIF(F26,"pauschal",I26),SUMIF(F26,"prozentual",H26))</f>
        <v>0</v>
      </c>
    </row>
    <row r="28" spans="1:9" s="137" customFormat="1" ht="15" customHeight="1" x14ac:dyDescent="0.2">
      <c r="A28" s="872" t="s">
        <v>246</v>
      </c>
      <c r="B28" s="873"/>
      <c r="C28" s="873"/>
      <c r="D28" s="873"/>
      <c r="E28" s="873"/>
      <c r="F28" s="873"/>
      <c r="G28" s="873"/>
      <c r="H28" s="873"/>
      <c r="I28" s="874"/>
    </row>
    <row r="29" spans="1:9" s="137" customFormat="1" ht="15" customHeight="1" x14ac:dyDescent="0.2">
      <c r="A29" s="211" t="s">
        <v>153</v>
      </c>
      <c r="B29" s="192"/>
      <c r="C29" s="192"/>
      <c r="D29" s="192"/>
      <c r="E29" s="192"/>
      <c r="F29" s="192"/>
      <c r="G29" s="192"/>
      <c r="H29" s="210"/>
      <c r="I29" s="210"/>
    </row>
    <row r="30" spans="1:9" s="137" customFormat="1" ht="14.25" x14ac:dyDescent="0.2">
      <c r="A30" s="879" t="s">
        <v>472</v>
      </c>
      <c r="B30" s="879"/>
      <c r="C30" s="879"/>
      <c r="D30" s="879"/>
      <c r="E30" s="879"/>
      <c r="F30" s="476" t="s">
        <v>295</v>
      </c>
      <c r="G30" s="469">
        <v>0</v>
      </c>
      <c r="H30" s="466">
        <f>G30*'Honorar Raumakustik'!E32</f>
        <v>0</v>
      </c>
      <c r="I30" s="620"/>
    </row>
    <row r="31" spans="1:9" s="137" customFormat="1" ht="14.25" x14ac:dyDescent="0.2">
      <c r="A31" s="879" t="s">
        <v>245</v>
      </c>
      <c r="B31" s="879"/>
      <c r="C31" s="879"/>
      <c r="D31" s="879"/>
      <c r="E31" s="879"/>
      <c r="F31" s="476" t="s">
        <v>295</v>
      </c>
      <c r="G31" s="469">
        <v>0</v>
      </c>
      <c r="H31" s="466">
        <f>G31*'Honorar Raumakustik'!E32</f>
        <v>0</v>
      </c>
      <c r="I31" s="620"/>
    </row>
    <row r="32" spans="1:9" s="137" customFormat="1" ht="15" customHeight="1" x14ac:dyDescent="0.2">
      <c r="A32" s="199"/>
      <c r="B32" s="200"/>
      <c r="C32" s="200"/>
      <c r="D32" s="200"/>
      <c r="E32" s="200"/>
      <c r="F32" s="906" t="s">
        <v>1628</v>
      </c>
      <c r="G32" s="906"/>
      <c r="H32" s="906"/>
      <c r="I32" s="208">
        <f>SUM(SUMIF(F30:F31,"pauschal",I30:I31),SUMIF(F30:F31,"prozentual",H30:H31))</f>
        <v>0</v>
      </c>
    </row>
    <row r="33" spans="1:9" s="137" customFormat="1" ht="15" customHeight="1" x14ac:dyDescent="0.2">
      <c r="A33" s="872" t="s">
        <v>250</v>
      </c>
      <c r="B33" s="873"/>
      <c r="C33" s="873"/>
      <c r="D33" s="873"/>
      <c r="E33" s="873"/>
      <c r="F33" s="873"/>
      <c r="G33" s="873"/>
      <c r="H33" s="873"/>
      <c r="I33" s="874"/>
    </row>
    <row r="34" spans="1:9" s="137" customFormat="1" ht="15" customHeight="1" x14ac:dyDescent="0.2">
      <c r="A34" s="211" t="s">
        <v>153</v>
      </c>
      <c r="B34" s="192"/>
      <c r="C34" s="192"/>
      <c r="D34" s="192"/>
      <c r="E34" s="192"/>
      <c r="F34" s="192"/>
      <c r="G34" s="192"/>
      <c r="H34" s="210"/>
      <c r="I34" s="210"/>
    </row>
    <row r="35" spans="1:9" s="137" customFormat="1" ht="37.5" customHeight="1" x14ac:dyDescent="0.2">
      <c r="A35" s="880" t="s">
        <v>251</v>
      </c>
      <c r="B35" s="880"/>
      <c r="C35" s="880"/>
      <c r="D35" s="880"/>
      <c r="E35" s="880"/>
      <c r="F35" s="476" t="s">
        <v>295</v>
      </c>
      <c r="G35" s="469">
        <v>0</v>
      </c>
      <c r="H35" s="466">
        <f>G35*'Honorar Raumakustik'!E32</f>
        <v>0</v>
      </c>
      <c r="I35" s="620"/>
    </row>
    <row r="36" spans="1:9" s="137" customFormat="1" ht="15" customHeight="1" x14ac:dyDescent="0.2">
      <c r="A36" s="202"/>
      <c r="B36" s="203"/>
      <c r="C36" s="203"/>
      <c r="D36" s="203"/>
      <c r="E36" s="203"/>
      <c r="F36" s="906" t="s">
        <v>1629</v>
      </c>
      <c r="G36" s="906"/>
      <c r="H36" s="906"/>
      <c r="I36" s="208">
        <f>SUM(SUMIF(F35,"pauschal",I35),SUMIF(F35,"prozentual",H35))</f>
        <v>0</v>
      </c>
    </row>
    <row r="37" spans="1:9" s="137" customFormat="1" ht="15" customHeight="1" x14ac:dyDescent="0.2">
      <c r="A37" s="872" t="s">
        <v>252</v>
      </c>
      <c r="B37" s="873"/>
      <c r="C37" s="873"/>
      <c r="D37" s="873"/>
      <c r="E37" s="873"/>
      <c r="F37" s="873"/>
      <c r="G37" s="873"/>
      <c r="H37" s="873"/>
      <c r="I37" s="874"/>
    </row>
    <row r="38" spans="1:9" s="137" customFormat="1" ht="15" customHeight="1" x14ac:dyDescent="0.2">
      <c r="A38" s="218" t="s">
        <v>153</v>
      </c>
      <c r="B38" s="219"/>
      <c r="C38" s="219"/>
      <c r="D38" s="219"/>
      <c r="E38" s="219"/>
      <c r="F38" s="219"/>
      <c r="G38" s="219"/>
      <c r="H38" s="217"/>
      <c r="I38" s="217"/>
    </row>
    <row r="39" spans="1:9" s="137" customFormat="1" ht="15" customHeight="1" x14ac:dyDescent="0.2">
      <c r="A39" s="199"/>
      <c r="B39" s="200"/>
      <c r="C39" s="200"/>
      <c r="D39" s="200"/>
      <c r="E39" s="200"/>
      <c r="F39" s="919"/>
      <c r="G39" s="919"/>
      <c r="H39" s="919"/>
      <c r="I39" s="208"/>
    </row>
    <row r="40" spans="1:9" s="137" customFormat="1" ht="15" customHeight="1" x14ac:dyDescent="0.2">
      <c r="A40" s="872" t="s">
        <v>150</v>
      </c>
      <c r="B40" s="873"/>
      <c r="C40" s="873"/>
      <c r="D40" s="873"/>
      <c r="E40" s="873"/>
      <c r="F40" s="873"/>
      <c r="G40" s="873"/>
      <c r="H40" s="873"/>
      <c r="I40" s="874"/>
    </row>
    <row r="41" spans="1:9" s="137" customFormat="1" ht="15" customHeight="1" x14ac:dyDescent="0.2">
      <c r="A41" s="211" t="s">
        <v>153</v>
      </c>
      <c r="B41" s="192"/>
      <c r="C41" s="192"/>
      <c r="D41" s="192"/>
      <c r="E41" s="192"/>
      <c r="F41" s="192"/>
      <c r="G41" s="192"/>
      <c r="H41" s="210"/>
      <c r="I41" s="210"/>
    </row>
    <row r="42" spans="1:9" s="137" customFormat="1" ht="15" customHeight="1" x14ac:dyDescent="0.2">
      <c r="A42" s="882" t="s">
        <v>253</v>
      </c>
      <c r="B42" s="882"/>
      <c r="C42" s="882"/>
      <c r="D42" s="882"/>
      <c r="E42" s="882"/>
      <c r="F42" s="476" t="s">
        <v>295</v>
      </c>
      <c r="G42" s="469">
        <v>0</v>
      </c>
      <c r="H42" s="466">
        <f>G42*'Honorar Raumakustik'!E32</f>
        <v>0</v>
      </c>
      <c r="I42" s="620"/>
    </row>
    <row r="43" spans="1:9" s="137" customFormat="1" ht="15" customHeight="1" x14ac:dyDescent="0.2">
      <c r="A43" s="199"/>
      <c r="B43" s="200"/>
      <c r="C43" s="200"/>
      <c r="D43" s="200"/>
      <c r="E43" s="200"/>
      <c r="F43" s="906" t="s">
        <v>1631</v>
      </c>
      <c r="G43" s="906"/>
      <c r="H43" s="906"/>
      <c r="I43" s="208">
        <f>SUM(SUMIF(F42,"pauschal",I42),SUMIF(F42,"prozentual",H42))</f>
        <v>0</v>
      </c>
    </row>
    <row r="44" spans="1:9" s="137" customFormat="1" x14ac:dyDescent="0.2">
      <c r="A44" s="872" t="s">
        <v>151</v>
      </c>
      <c r="B44" s="873"/>
      <c r="C44" s="873"/>
      <c r="D44" s="873"/>
      <c r="E44" s="873"/>
      <c r="F44" s="873"/>
      <c r="G44" s="873"/>
      <c r="H44" s="873"/>
      <c r="I44" s="874"/>
    </row>
    <row r="45" spans="1:9" s="137" customFormat="1" x14ac:dyDescent="0.2">
      <c r="A45" s="211" t="s">
        <v>153</v>
      </c>
      <c r="B45" s="192"/>
      <c r="C45" s="192"/>
      <c r="D45" s="192"/>
      <c r="E45" s="192"/>
      <c r="F45" s="192"/>
      <c r="G45" s="192"/>
      <c r="H45" s="210"/>
      <c r="I45" s="210"/>
    </row>
    <row r="46" spans="1:9" s="137" customFormat="1" ht="14.25" x14ac:dyDescent="0.2">
      <c r="A46" s="882" t="s">
        <v>254</v>
      </c>
      <c r="B46" s="882"/>
      <c r="C46" s="882"/>
      <c r="D46" s="882"/>
      <c r="E46" s="882"/>
      <c r="F46" s="476" t="s">
        <v>295</v>
      </c>
      <c r="G46" s="469">
        <v>0</v>
      </c>
      <c r="H46" s="466">
        <f>G46*'Honorar Raumakustik'!E32</f>
        <v>0</v>
      </c>
      <c r="I46" s="620"/>
    </row>
    <row r="47" spans="1:9" s="137" customFormat="1" ht="24" customHeight="1" x14ac:dyDescent="0.2">
      <c r="A47" s="880" t="s">
        <v>255</v>
      </c>
      <c r="B47" s="880"/>
      <c r="C47" s="880"/>
      <c r="D47" s="880"/>
      <c r="E47" s="880"/>
      <c r="F47" s="476" t="s">
        <v>295</v>
      </c>
      <c r="G47" s="469">
        <v>0</v>
      </c>
      <c r="H47" s="466">
        <f>G47*'Honorar Raumakustik'!E32</f>
        <v>0</v>
      </c>
      <c r="I47" s="620"/>
    </row>
    <row r="48" spans="1:9" s="137" customFormat="1" ht="14.25" x14ac:dyDescent="0.2">
      <c r="A48" s="199"/>
      <c r="B48" s="200"/>
      <c r="C48" s="200"/>
      <c r="D48" s="200"/>
      <c r="E48" s="200"/>
      <c r="F48" s="906" t="s">
        <v>1632</v>
      </c>
      <c r="G48" s="906"/>
      <c r="H48" s="906"/>
      <c r="I48" s="208">
        <f>SUM(SUMIF(F46:F47,"pauschal",I46:I47),SUMIF(F46:F47,"prozentual",H46:H47))</f>
        <v>0</v>
      </c>
    </row>
    <row r="49" spans="1:9" s="137" customFormat="1" x14ac:dyDescent="0.2">
      <c r="A49" s="872" t="s">
        <v>257</v>
      </c>
      <c r="B49" s="873"/>
      <c r="C49" s="873"/>
      <c r="D49" s="873"/>
      <c r="E49" s="873"/>
      <c r="F49" s="873"/>
      <c r="G49" s="873"/>
      <c r="H49" s="873"/>
      <c r="I49" s="874"/>
    </row>
    <row r="50" spans="1:9" s="137" customFormat="1" x14ac:dyDescent="0.2">
      <c r="A50" s="211" t="s">
        <v>153</v>
      </c>
      <c r="B50" s="192"/>
      <c r="C50" s="192"/>
      <c r="D50" s="192"/>
      <c r="E50" s="192"/>
      <c r="F50" s="192"/>
      <c r="G50" s="192"/>
      <c r="H50" s="210"/>
      <c r="I50" s="210"/>
    </row>
    <row r="51" spans="1:9" s="137" customFormat="1" ht="14.25" x14ac:dyDescent="0.2">
      <c r="A51" s="882" t="s">
        <v>256</v>
      </c>
      <c r="B51" s="882"/>
      <c r="C51" s="882"/>
      <c r="D51" s="882"/>
      <c r="E51" s="882"/>
      <c r="F51" s="476" t="s">
        <v>295</v>
      </c>
      <c r="G51" s="469">
        <v>0</v>
      </c>
      <c r="H51" s="466">
        <f>G51*'Honorar Raumakustik'!E32</f>
        <v>0</v>
      </c>
      <c r="I51" s="620"/>
    </row>
    <row r="52" spans="1:9" s="137" customFormat="1" ht="14.25" x14ac:dyDescent="0.2">
      <c r="A52" s="195"/>
      <c r="B52" s="201"/>
      <c r="C52" s="201"/>
      <c r="D52" s="201"/>
      <c r="E52" s="201"/>
      <c r="F52" s="906" t="s">
        <v>1633</v>
      </c>
      <c r="G52" s="906"/>
      <c r="H52" s="906"/>
      <c r="I52" s="208">
        <f>SUM(SUMIF(F51,"pauschal",I51),SUMIF(F51,"prozentual",H51))</f>
        <v>0</v>
      </c>
    </row>
    <row r="53" spans="1:9" ht="24.95" customHeight="1" x14ac:dyDescent="0.25">
      <c r="A53" s="899" t="s">
        <v>1889</v>
      </c>
      <c r="B53" s="662"/>
      <c r="C53" s="662"/>
      <c r="D53" s="662"/>
      <c r="E53" s="900"/>
      <c r="F53" s="138"/>
      <c r="G53" s="139" t="s">
        <v>27</v>
      </c>
      <c r="H53" s="921">
        <f>SUM(I17,I23,I27,I32,I36,I43,I48,I52)</f>
        <v>0</v>
      </c>
      <c r="I53" s="922"/>
    </row>
    <row r="54" spans="1:9" x14ac:dyDescent="0.25">
      <c r="A54" s="137"/>
      <c r="B54" s="137"/>
      <c r="C54" s="137"/>
      <c r="D54" s="137"/>
      <c r="E54" s="137"/>
      <c r="F54" s="137"/>
      <c r="G54" s="213"/>
      <c r="H54" s="137"/>
      <c r="I54" s="137"/>
    </row>
    <row r="55" spans="1:9" x14ac:dyDescent="0.25">
      <c r="A55" s="137"/>
      <c r="B55" s="137"/>
      <c r="C55" s="137"/>
      <c r="D55" s="137"/>
      <c r="E55" s="137"/>
      <c r="F55" s="137"/>
      <c r="G55" s="214"/>
      <c r="H55" s="938"/>
      <c r="I55" s="939"/>
    </row>
  </sheetData>
  <sheetProtection selectLockedCells="1"/>
  <mergeCells count="46">
    <mergeCell ref="A2:I2"/>
    <mergeCell ref="A3:I3"/>
    <mergeCell ref="A4:I4"/>
    <mergeCell ref="Q6:W6"/>
    <mergeCell ref="S7:X7"/>
    <mergeCell ref="A9:I9"/>
    <mergeCell ref="N10:S10"/>
    <mergeCell ref="T10:V10"/>
    <mergeCell ref="A11:I11"/>
    <mergeCell ref="O8:P8"/>
    <mergeCell ref="Q8:X8"/>
    <mergeCell ref="A30:E30"/>
    <mergeCell ref="A31:E31"/>
    <mergeCell ref="F32:H32"/>
    <mergeCell ref="A28:I28"/>
    <mergeCell ref="A13:E13"/>
    <mergeCell ref="A14:E14"/>
    <mergeCell ref="A15:E15"/>
    <mergeCell ref="A40:I40"/>
    <mergeCell ref="F36:H36"/>
    <mergeCell ref="A37:I37"/>
    <mergeCell ref="F39:H39"/>
    <mergeCell ref="A16:E16"/>
    <mergeCell ref="F17:H17"/>
    <mergeCell ref="A18:I18"/>
    <mergeCell ref="A20:E20"/>
    <mergeCell ref="A21:E21"/>
    <mergeCell ref="A33:I33"/>
    <mergeCell ref="A35:E35"/>
    <mergeCell ref="A24:I24"/>
    <mergeCell ref="A22:E22"/>
    <mergeCell ref="F23:H23"/>
    <mergeCell ref="A26:E26"/>
    <mergeCell ref="F27:H27"/>
    <mergeCell ref="A51:E51"/>
    <mergeCell ref="F52:H52"/>
    <mergeCell ref="H53:I53"/>
    <mergeCell ref="H55:I55"/>
    <mergeCell ref="A42:E42"/>
    <mergeCell ref="F43:H43"/>
    <mergeCell ref="A46:E46"/>
    <mergeCell ref="A47:E47"/>
    <mergeCell ref="F48:H48"/>
    <mergeCell ref="A44:I44"/>
    <mergeCell ref="A49:I49"/>
    <mergeCell ref="A53:E53"/>
  </mergeCells>
  <conditionalFormatting sqref="G13:G16">
    <cfRule type="expression" dxfId="265" priority="96">
      <formula>F13="prozentual"</formula>
    </cfRule>
    <cfRule type="expression" dxfId="264" priority="95">
      <formula>F13="pauschal"</formula>
    </cfRule>
  </conditionalFormatting>
  <conditionalFormatting sqref="G20:G22">
    <cfRule type="expression" dxfId="263" priority="72">
      <formula>F20="prozentual"</formula>
    </cfRule>
    <cfRule type="expression" dxfId="262" priority="71">
      <formula>F20="pauschal"</formula>
    </cfRule>
  </conditionalFormatting>
  <conditionalFormatting sqref="G26">
    <cfRule type="expression" dxfId="261" priority="54">
      <formula>F26="prozentual"</formula>
    </cfRule>
    <cfRule type="expression" dxfId="260" priority="53">
      <formula>F26="pauschal"</formula>
    </cfRule>
  </conditionalFormatting>
  <conditionalFormatting sqref="G30:G31">
    <cfRule type="expression" dxfId="259" priority="42">
      <formula>F30="prozentual"</formula>
    </cfRule>
    <cfRule type="expression" dxfId="258" priority="41">
      <formula>F30="pauschal"</formula>
    </cfRule>
  </conditionalFormatting>
  <conditionalFormatting sqref="G35">
    <cfRule type="expression" dxfId="257" priority="36">
      <formula>F35="prozentual"</formula>
    </cfRule>
    <cfRule type="expression" dxfId="256" priority="35">
      <formula>F35="pauschal"</formula>
    </cfRule>
  </conditionalFormatting>
  <conditionalFormatting sqref="G42">
    <cfRule type="expression" dxfId="255" priority="29">
      <formula>F42="pauschal"</formula>
    </cfRule>
    <cfRule type="expression" dxfId="254" priority="30">
      <formula>F42="prozentual"</formula>
    </cfRule>
  </conditionalFormatting>
  <conditionalFormatting sqref="G46:G47">
    <cfRule type="expression" dxfId="253" priority="17">
      <formula>F46="pauschal"</formula>
    </cfRule>
    <cfRule type="expression" dxfId="252" priority="18">
      <formula>F46="prozentual"</formula>
    </cfRule>
  </conditionalFormatting>
  <conditionalFormatting sqref="G51">
    <cfRule type="expression" dxfId="251" priority="11">
      <formula>F51="pauschal"</formula>
    </cfRule>
    <cfRule type="expression" dxfId="250" priority="12">
      <formula>F51="prozentual"</formula>
    </cfRule>
  </conditionalFormatting>
  <conditionalFormatting sqref="H13:H16">
    <cfRule type="expression" dxfId="249" priority="75">
      <formula>F13="pauschal"</formula>
    </cfRule>
    <cfRule type="expression" dxfId="248" priority="76">
      <formula>G13&gt;0</formula>
    </cfRule>
  </conditionalFormatting>
  <conditionalFormatting sqref="H20:H22">
    <cfRule type="expression" dxfId="247" priority="58">
      <formula>G20&gt;0</formula>
    </cfRule>
    <cfRule type="expression" dxfId="246" priority="57">
      <formula>F20="pauschal"</formula>
    </cfRule>
  </conditionalFormatting>
  <conditionalFormatting sqref="H26">
    <cfRule type="expression" dxfId="245" priority="51">
      <formula>F26="pauschal"</formula>
    </cfRule>
    <cfRule type="expression" dxfId="244" priority="52">
      <formula>G26&gt;0</formula>
    </cfRule>
  </conditionalFormatting>
  <conditionalFormatting sqref="H30:H31">
    <cfRule type="expression" dxfId="243" priority="40">
      <formula>G30&gt;0</formula>
    </cfRule>
    <cfRule type="expression" dxfId="242" priority="39">
      <formula>F30="pauschal"</formula>
    </cfRule>
  </conditionalFormatting>
  <conditionalFormatting sqref="H35">
    <cfRule type="expression" dxfId="241" priority="33">
      <formula>F35="pauschal"</formula>
    </cfRule>
    <cfRule type="expression" dxfId="240" priority="34">
      <formula>G35&gt;0</formula>
    </cfRule>
  </conditionalFormatting>
  <conditionalFormatting sqref="H42">
    <cfRule type="expression" dxfId="239" priority="28">
      <formula>G42&gt;0</formula>
    </cfRule>
    <cfRule type="expression" dxfId="238" priority="27">
      <formula>F42="pauschal"</formula>
    </cfRule>
  </conditionalFormatting>
  <conditionalFormatting sqref="H46:H47">
    <cfRule type="expression" dxfId="237" priority="15">
      <formula>F46="pauschal"</formula>
    </cfRule>
    <cfRule type="expression" dxfId="236" priority="16">
      <formula>G46&gt;0</formula>
    </cfRule>
  </conditionalFormatting>
  <conditionalFormatting sqref="H51">
    <cfRule type="expression" dxfId="235" priority="10">
      <formula>G51&gt;0</formula>
    </cfRule>
    <cfRule type="expression" dxfId="234" priority="9">
      <formula>F51="pauschal"</formula>
    </cfRule>
  </conditionalFormatting>
  <conditionalFormatting sqref="I13:I17">
    <cfRule type="expression" dxfId="233" priority="79">
      <formula>F13="prozentual"</formula>
    </cfRule>
    <cfRule type="expression" dxfId="232" priority="80">
      <formula>F13="pauschal"</formula>
    </cfRule>
  </conditionalFormatting>
  <conditionalFormatting sqref="I20:I23">
    <cfRule type="expression" dxfId="231" priority="61">
      <formula>F20="prozentual"</formula>
    </cfRule>
    <cfRule type="expression" dxfId="230" priority="62">
      <formula>F20="pauschal"</formula>
    </cfRule>
  </conditionalFormatting>
  <conditionalFormatting sqref="I26:I27">
    <cfRule type="expression" dxfId="229" priority="55">
      <formula>F26="prozentual"</formula>
    </cfRule>
    <cfRule type="expression" dxfId="228" priority="56">
      <formula>F26="pauschal"</formula>
    </cfRule>
  </conditionalFormatting>
  <conditionalFormatting sqref="I30:I32">
    <cfRule type="expression" dxfId="227" priority="43">
      <formula>F30="prozentual"</formula>
    </cfRule>
    <cfRule type="expression" dxfId="226" priority="44">
      <formula>F30="pauschal"</formula>
    </cfRule>
  </conditionalFormatting>
  <conditionalFormatting sqref="I35:I36">
    <cfRule type="expression" dxfId="225" priority="37">
      <formula>F35="prozentual"</formula>
    </cfRule>
    <cfRule type="expression" dxfId="224" priority="38">
      <formula>F35="pauschal"</formula>
    </cfRule>
  </conditionalFormatting>
  <conditionalFormatting sqref="I39">
    <cfRule type="expression" dxfId="223" priority="2">
      <formula>F39="pauschal"</formula>
    </cfRule>
    <cfRule type="expression" dxfId="222" priority="1">
      <formula>F39="prozentual"</formula>
    </cfRule>
  </conditionalFormatting>
  <conditionalFormatting sqref="I42:I43">
    <cfRule type="expression" dxfId="221" priority="32">
      <formula>F42="pauschal"</formula>
    </cfRule>
    <cfRule type="expression" dxfId="220" priority="31">
      <formula>F42="prozentual"</formula>
    </cfRule>
  </conditionalFormatting>
  <conditionalFormatting sqref="I46:I48">
    <cfRule type="expression" dxfId="219" priority="19">
      <formula>F46="prozentual"</formula>
    </cfRule>
    <cfRule type="expression" dxfId="218" priority="20">
      <formula>F46="pauschal"</formula>
    </cfRule>
  </conditionalFormatting>
  <conditionalFormatting sqref="I51:I52">
    <cfRule type="expression" dxfId="217" priority="13">
      <formula>F51="prozentual"</formula>
    </cfRule>
    <cfRule type="expression" dxfId="216" priority="14">
      <formula>F51="pauschal"</formula>
    </cfRule>
  </conditionalFormatting>
  <dataValidations count="1">
    <dataValidation type="list" allowBlank="1" showInputMessage="1" showErrorMessage="1" sqref="F42 F46:F47 F51 F35 F30:F31 F26 F20:F22 F13:F16" xr:uid="{00000000-0002-0000-23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P96"/>
  <sheetViews>
    <sheetView view="pageBreakPreview" zoomScaleNormal="100" zoomScaleSheetLayoutView="100" workbookViewId="0">
      <selection activeCell="H12" sqref="H12:I12"/>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6" width="11.42578125" style="45" hidden="1" customWidth="1"/>
    <col min="37" max="37" width="5.570312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924" t="s">
        <v>1828</v>
      </c>
      <c r="AL1" s="924"/>
      <c r="AM1"/>
      <c r="AN1" s="290"/>
      <c r="AO1" s="411"/>
    </row>
    <row r="2" spans="1:42" ht="15.95" customHeight="1" thickTop="1" thickBot="1" x14ac:dyDescent="0.25">
      <c r="A2" s="672" t="str">
        <f>Herstellkosten!A2</f>
        <v>Musterbietername</v>
      </c>
      <c r="B2" s="673"/>
      <c r="C2" s="673"/>
      <c r="D2" s="673"/>
      <c r="E2" s="673"/>
      <c r="F2" s="673"/>
      <c r="G2" s="673"/>
      <c r="H2" s="673"/>
      <c r="I2" s="674"/>
      <c r="L2" s="45" t="s">
        <v>34</v>
      </c>
      <c r="M2" s="45" t="s">
        <v>46</v>
      </c>
      <c r="AH2" s="45" t="b">
        <v>0</v>
      </c>
      <c r="AJ2" s="45" t="b">
        <v>1</v>
      </c>
      <c r="AK2" s="924" t="s">
        <v>1829</v>
      </c>
      <c r="AL2" s="924"/>
      <c r="AM2" s="924"/>
      <c r="AN2" s="924"/>
      <c r="AP2" s="393">
        <v>1</v>
      </c>
    </row>
    <row r="3" spans="1:42" ht="15.95" customHeight="1" thickTop="1" thickBot="1" x14ac:dyDescent="0.3">
      <c r="A3" s="675" t="str">
        <f>Herstellkosten!A3</f>
        <v>Musterstrasse, D-00000 Musterstadt</v>
      </c>
      <c r="B3" s="676"/>
      <c r="C3" s="676"/>
      <c r="D3" s="676"/>
      <c r="E3" s="676"/>
      <c r="F3" s="676"/>
      <c r="G3" s="676"/>
      <c r="H3" s="676"/>
      <c r="I3" s="677"/>
      <c r="L3" s="45" t="s">
        <v>35</v>
      </c>
      <c r="AK3"/>
      <c r="AL3"/>
      <c r="AM3"/>
      <c r="AN3" s="290"/>
      <c r="AP3" s="60" t="s">
        <v>1050</v>
      </c>
    </row>
    <row r="4" spans="1:42" ht="15.95" customHeight="1" thickBot="1" x14ac:dyDescent="0.3">
      <c r="A4" s="678" t="str">
        <f>Herstellkosten!A4</f>
        <v>Fon: +00 0000 00000, Fax: +00 0000 00000, Email: muster@muster-buero.de</v>
      </c>
      <c r="B4" s="679"/>
      <c r="C4" s="679"/>
      <c r="D4" s="679"/>
      <c r="E4" s="679"/>
      <c r="F4" s="679"/>
      <c r="G4" s="679"/>
      <c r="H4" s="679"/>
      <c r="I4" s="680"/>
      <c r="L4" s="45" t="s">
        <v>36</v>
      </c>
      <c r="Y4" s="87"/>
      <c r="AK4" s="291"/>
      <c r="AL4" s="292" t="s">
        <v>1258</v>
      </c>
      <c r="AM4"/>
      <c r="AN4" s="290"/>
      <c r="AP4" s="60" t="s">
        <v>1051</v>
      </c>
    </row>
    <row r="5" spans="1:42" ht="15.95" customHeight="1" thickTop="1" x14ac:dyDescent="0.25">
      <c r="A5" s="46"/>
      <c r="B5" s="46"/>
      <c r="C5" s="46"/>
      <c r="D5" s="46"/>
      <c r="E5" s="46"/>
      <c r="F5" s="46"/>
      <c r="G5" s="46"/>
      <c r="H5" s="46"/>
      <c r="I5" s="46"/>
      <c r="L5" s="45" t="s">
        <v>37</v>
      </c>
      <c r="AK5"/>
      <c r="AL5"/>
      <c r="AM5"/>
      <c r="AN5" s="290"/>
      <c r="AP5" s="60" t="s">
        <v>1052</v>
      </c>
    </row>
    <row r="6" spans="1:42" ht="35.1" customHeight="1" thickBot="1" x14ac:dyDescent="0.3">
      <c r="A6" s="90" t="s">
        <v>0</v>
      </c>
      <c r="C6" s="55" t="s">
        <v>1815</v>
      </c>
      <c r="L6" s="88">
        <v>0</v>
      </c>
      <c r="N6" s="38"/>
      <c r="O6" s="38"/>
      <c r="P6" s="6"/>
      <c r="Q6" s="883"/>
      <c r="R6" s="883"/>
      <c r="S6" s="883"/>
      <c r="T6" s="883"/>
      <c r="U6" s="883"/>
      <c r="V6" s="883"/>
      <c r="W6" s="883"/>
      <c r="X6" s="113"/>
      <c r="AK6"/>
      <c r="AL6" s="293"/>
      <c r="AM6" s="294" t="s">
        <v>1830</v>
      </c>
      <c r="AN6" s="374" t="s">
        <v>525</v>
      </c>
    </row>
    <row r="7" spans="1:42" ht="16.5" customHeight="1" x14ac:dyDescent="0.25">
      <c r="A7" s="44"/>
      <c r="L7" s="88">
        <v>0.01</v>
      </c>
      <c r="N7" s="5"/>
      <c r="O7" s="6"/>
      <c r="P7" s="6"/>
      <c r="Q7" s="6"/>
      <c r="R7" s="6"/>
      <c r="S7" s="845"/>
      <c r="T7" s="845"/>
      <c r="U7" s="845"/>
      <c r="V7" s="845"/>
      <c r="W7" s="845"/>
      <c r="X7" s="845"/>
      <c r="AK7"/>
      <c r="AL7"/>
      <c r="AM7"/>
      <c r="AN7" s="290"/>
    </row>
    <row r="8" spans="1:42" ht="16.5" customHeight="1" thickBot="1" x14ac:dyDescent="0.3">
      <c r="A8" s="44" t="str">
        <f>Herstellkosten!A8</f>
        <v>VgV-Verhandlungsverfahren: Fachplanung Tragwerksplanung</v>
      </c>
      <c r="L8" s="88">
        <v>0.02</v>
      </c>
      <c r="N8" s="6"/>
      <c r="O8" s="850"/>
      <c r="P8" s="850"/>
      <c r="Q8" s="845"/>
      <c r="R8" s="845"/>
      <c r="S8" s="845"/>
      <c r="T8" s="845"/>
      <c r="U8" s="845"/>
      <c r="V8" s="845"/>
      <c r="W8" s="845"/>
      <c r="X8" s="845"/>
      <c r="AK8" s="295" t="s">
        <v>1831</v>
      </c>
      <c r="AL8" s="295" t="s">
        <v>1832</v>
      </c>
      <c r="AM8" s="296"/>
      <c r="AN8"/>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297" t="s">
        <v>1833</v>
      </c>
      <c r="AL9" s="579" t="s">
        <v>1834</v>
      </c>
      <c r="AM9" s="401"/>
      <c r="AN9" s="336"/>
    </row>
    <row r="10" spans="1:42" ht="15" customHeight="1" thickTop="1" x14ac:dyDescent="0.2">
      <c r="L10" s="88">
        <v>0.04</v>
      </c>
      <c r="N10" s="848"/>
      <c r="O10" s="848"/>
      <c r="P10" s="848"/>
      <c r="Q10" s="848"/>
      <c r="R10" s="848"/>
      <c r="S10" s="848"/>
      <c r="T10" s="851"/>
      <c r="U10" s="851"/>
      <c r="V10" s="851"/>
      <c r="W10" s="11"/>
      <c r="X10" s="9"/>
      <c r="AK10" s="299"/>
      <c r="AL10" s="579" t="s">
        <v>1835</v>
      </c>
      <c r="AM10" s="401">
        <v>0.09</v>
      </c>
      <c r="AN10" s="320">
        <v>0.09</v>
      </c>
    </row>
    <row r="11" spans="1:42" ht="15" customHeight="1" x14ac:dyDescent="0.2">
      <c r="A11" s="90" t="s">
        <v>219</v>
      </c>
      <c r="L11" s="88">
        <v>0.05</v>
      </c>
      <c r="N11" s="8"/>
      <c r="O11" s="8"/>
      <c r="P11" s="8"/>
      <c r="Q11" s="8"/>
      <c r="R11" s="8"/>
      <c r="S11" s="8"/>
      <c r="T11" s="8"/>
      <c r="U11" s="8"/>
      <c r="V11" s="8"/>
      <c r="W11" s="8"/>
      <c r="X11" s="8"/>
      <c r="AK11" s="299" t="s">
        <v>1836</v>
      </c>
      <c r="AL11" s="579" t="s">
        <v>1837</v>
      </c>
      <c r="AM11" s="401">
        <v>0.06</v>
      </c>
      <c r="AN11" s="320">
        <v>0.06</v>
      </c>
    </row>
    <row r="12" spans="1:42" ht="15" thickBot="1" x14ac:dyDescent="0.25">
      <c r="L12" s="88">
        <v>0.06</v>
      </c>
      <c r="N12" s="851"/>
      <c r="O12" s="851"/>
      <c r="P12" s="11"/>
      <c r="Q12" s="851"/>
      <c r="R12" s="851"/>
      <c r="S12" s="11"/>
      <c r="T12" s="851"/>
      <c r="U12" s="851"/>
      <c r="V12" s="851"/>
      <c r="W12" s="8"/>
      <c r="X12" s="8"/>
      <c r="AK12" s="303"/>
      <c r="AL12" s="296" t="s">
        <v>1838</v>
      </c>
      <c r="AM12" s="402">
        <f>SUM(AM9:AM11)</f>
        <v>0.15</v>
      </c>
      <c r="AN12" s="321"/>
    </row>
    <row r="13" spans="1:42" ht="15.75" thickTop="1" x14ac:dyDescent="0.25">
      <c r="A13" s="35" t="s">
        <v>1816</v>
      </c>
      <c r="B13" s="91"/>
      <c r="C13" s="177" t="s">
        <v>35</v>
      </c>
      <c r="D13" s="35"/>
      <c r="E13" s="91"/>
      <c r="F13" s="121"/>
      <c r="G13" s="35" t="s">
        <v>1817</v>
      </c>
      <c r="H13" s="91"/>
      <c r="I13" s="123">
        <v>0</v>
      </c>
      <c r="L13" s="88">
        <v>7.0000000000000007E-2</v>
      </c>
      <c r="N13" s="8"/>
      <c r="O13" s="8"/>
      <c r="P13" s="8"/>
      <c r="Q13" s="10"/>
      <c r="R13" s="914"/>
      <c r="S13" s="914"/>
      <c r="T13" s="851"/>
      <c r="U13" s="851"/>
      <c r="V13" s="851"/>
      <c r="W13" s="11"/>
      <c r="X13" s="9"/>
      <c r="AK13" s="303"/>
      <c r="AL13" s="326" t="s">
        <v>733</v>
      </c>
      <c r="AM13" s="397"/>
      <c r="AN13" s="322">
        <f>SUM(AN9:AN11)</f>
        <v>0.15</v>
      </c>
    </row>
    <row r="14" spans="1:42" ht="15" x14ac:dyDescent="0.25">
      <c r="A14" s="36" t="s">
        <v>30</v>
      </c>
      <c r="B14" s="92"/>
      <c r="C14" s="119">
        <v>0</v>
      </c>
      <c r="D14" s="36"/>
      <c r="E14" s="92"/>
      <c r="F14" s="93"/>
      <c r="G14" s="36" t="s">
        <v>1818</v>
      </c>
      <c r="H14" s="92"/>
      <c r="I14" s="124">
        <v>0</v>
      </c>
      <c r="L14" s="88">
        <v>0.08</v>
      </c>
      <c r="X14" s="94"/>
      <c r="AK14" s="303"/>
      <c r="AL14" s="296"/>
      <c r="AM14" s="342"/>
      <c r="AN14" s="338"/>
    </row>
    <row r="15" spans="1:42" ht="15.75" thickBot="1" x14ac:dyDescent="0.3">
      <c r="A15" s="37" t="s">
        <v>32</v>
      </c>
      <c r="B15" s="95"/>
      <c r="C15" s="120">
        <v>0</v>
      </c>
      <c r="D15" s="925" t="str">
        <f>IF(N15=TRUE,"anrechenb. Kosten: § 50 (1) HOAI",IF(N15=FALSE,"anrechenb. Kosten: § 50 (3) HOAI","kkk"))</f>
        <v>anrechenb. Kosten: § 50 (1) HOAI</v>
      </c>
      <c r="E15" s="926"/>
      <c r="F15" s="413"/>
      <c r="G15" s="37" t="s">
        <v>89</v>
      </c>
      <c r="H15" s="95"/>
      <c r="I15" s="125">
        <v>0</v>
      </c>
      <c r="L15" s="88">
        <v>0.09</v>
      </c>
      <c r="N15" s="167" t="b">
        <v>1</v>
      </c>
      <c r="AK15" s="306" t="s">
        <v>1839</v>
      </c>
      <c r="AL15" s="295" t="s">
        <v>1840</v>
      </c>
      <c r="AM15" s="342"/>
      <c r="AN15" s="339"/>
    </row>
    <row r="16" spans="1:42" ht="15" thickTop="1" x14ac:dyDescent="0.2">
      <c r="D16" s="2"/>
      <c r="L16" s="88">
        <v>0.1</v>
      </c>
      <c r="Y16" s="87"/>
      <c r="AK16" s="297" t="s">
        <v>1841</v>
      </c>
      <c r="AL16" s="579" t="s">
        <v>1842</v>
      </c>
      <c r="AM16" s="401"/>
      <c r="AN16" s="320"/>
    </row>
    <row r="17" spans="1:40" x14ac:dyDescent="0.2">
      <c r="A17" s="168" t="s">
        <v>508</v>
      </c>
      <c r="D17" s="2"/>
      <c r="L17" s="88">
        <v>0.11</v>
      </c>
      <c r="Y17" s="87"/>
      <c r="AK17" s="299"/>
      <c r="AL17" s="579" t="s">
        <v>1843</v>
      </c>
      <c r="AM17" s="401">
        <v>0.1</v>
      </c>
      <c r="AN17" s="320">
        <v>0.1</v>
      </c>
    </row>
    <row r="18" spans="1:40" ht="15" thickBot="1" x14ac:dyDescent="0.25">
      <c r="D18" s="2"/>
      <c r="L18" s="88">
        <v>0.12</v>
      </c>
      <c r="Y18" s="87"/>
      <c r="AK18" s="297" t="s">
        <v>1844</v>
      </c>
      <c r="AL18" s="579" t="s">
        <v>1845</v>
      </c>
      <c r="AM18" s="401"/>
      <c r="AN18" s="320"/>
    </row>
    <row r="19" spans="1:40" ht="16.5" thickTop="1" thickBot="1" x14ac:dyDescent="0.3">
      <c r="A19" s="176">
        <v>1</v>
      </c>
      <c r="B19" s="916" t="s">
        <v>503</v>
      </c>
      <c r="C19" s="856"/>
      <c r="D19" s="856"/>
      <c r="E19" s="856"/>
      <c r="F19" s="856"/>
      <c r="G19" s="856"/>
      <c r="H19" s="856"/>
      <c r="I19" s="857"/>
      <c r="L19" s="88">
        <v>0.13</v>
      </c>
      <c r="Y19" s="87"/>
      <c r="AK19" s="299"/>
      <c r="AL19" s="579" t="s">
        <v>1846</v>
      </c>
      <c r="AM19" s="401">
        <v>0.05</v>
      </c>
      <c r="AN19" s="320">
        <v>0.05</v>
      </c>
    </row>
    <row r="20" spans="1:40" ht="16.5" thickTop="1" thickBot="1" x14ac:dyDescent="0.3">
      <c r="A20" s="858" t="s">
        <v>519</v>
      </c>
      <c r="B20" s="859"/>
      <c r="C20" s="859"/>
      <c r="D20" s="859"/>
      <c r="E20" s="859"/>
      <c r="F20" s="859"/>
      <c r="G20" s="859"/>
      <c r="H20" s="859"/>
      <c r="I20" s="860"/>
      <c r="L20" s="88"/>
      <c r="Y20" s="87"/>
      <c r="AK20" s="308" t="s">
        <v>1847</v>
      </c>
      <c r="AL20" s="579" t="s">
        <v>1848</v>
      </c>
      <c r="AM20" s="401">
        <v>0.2</v>
      </c>
      <c r="AN20" s="320">
        <v>0.2</v>
      </c>
    </row>
    <row r="21" spans="1:40" ht="15" thickTop="1" x14ac:dyDescent="0.2">
      <c r="D21" s="2"/>
      <c r="L21" s="88">
        <v>0.14000000000000001</v>
      </c>
      <c r="Y21" s="87"/>
      <c r="AK21" s="303"/>
      <c r="AL21" s="296" t="s">
        <v>1838</v>
      </c>
      <c r="AM21" s="403">
        <f>SUM(AM16:AM20)</f>
        <v>0.35000000000000003</v>
      </c>
      <c r="AN21" s="322"/>
    </row>
    <row r="22" spans="1:40" x14ac:dyDescent="0.2">
      <c r="A22" s="57" t="s">
        <v>39</v>
      </c>
      <c r="D22" s="34" t="s">
        <v>26</v>
      </c>
      <c r="F22" s="57"/>
      <c r="I22" s="34"/>
      <c r="L22" s="88">
        <v>0.15</v>
      </c>
      <c r="AK22" s="303"/>
      <c r="AL22" s="326" t="s">
        <v>733</v>
      </c>
      <c r="AM22" s="397"/>
      <c r="AN22" s="322">
        <f>SUM(AN16:AN20)</f>
        <v>0.35000000000000003</v>
      </c>
    </row>
    <row r="23" spans="1:40" x14ac:dyDescent="0.2">
      <c r="A23" s="57"/>
      <c r="B23" s="96"/>
      <c r="D23" s="96"/>
      <c r="F23" s="57"/>
      <c r="G23" s="96"/>
      <c r="I23" s="96"/>
      <c r="L23" s="88">
        <v>0.16</v>
      </c>
      <c r="N23" s="38"/>
      <c r="O23" s="38"/>
      <c r="P23" s="6"/>
      <c r="Q23" s="883"/>
      <c r="R23" s="883"/>
      <c r="S23" s="883"/>
      <c r="T23" s="883"/>
      <c r="U23" s="883"/>
      <c r="V23" s="883"/>
      <c r="W23" s="883"/>
      <c r="X23" s="113"/>
      <c r="AK23" s="303"/>
      <c r="AL23" s="296"/>
      <c r="AM23" s="342"/>
      <c r="AN23" s="338"/>
    </row>
    <row r="24" spans="1:40" ht="24" x14ac:dyDescent="0.2">
      <c r="A24" s="57" t="s">
        <v>41</v>
      </c>
      <c r="B24" s="96">
        <f>Herstellkosten!E19</f>
        <v>990726.67269654502</v>
      </c>
      <c r="C24" s="115" t="str">
        <f>IF(N15=TRUE,"davon 55%:","davon 90%:")</f>
        <v>davon 55%:</v>
      </c>
      <c r="D24" s="96">
        <f>IF(N15=TRUE,(B24*0.55),(B24*0.9))</f>
        <v>544899.6699830998</v>
      </c>
      <c r="F24" s="57"/>
      <c r="G24" s="96"/>
      <c r="H24" s="116"/>
      <c r="I24" s="96"/>
      <c r="L24" s="88">
        <v>0.17</v>
      </c>
      <c r="N24" s="5"/>
      <c r="O24" s="6"/>
      <c r="P24" s="6"/>
      <c r="Q24" s="6"/>
      <c r="R24" s="6"/>
      <c r="S24" s="845"/>
      <c r="T24" s="845"/>
      <c r="U24" s="845"/>
      <c r="V24" s="845"/>
      <c r="W24" s="845"/>
      <c r="X24" s="845"/>
      <c r="AK24" s="306" t="s">
        <v>1849</v>
      </c>
      <c r="AL24" s="580" t="s">
        <v>1850</v>
      </c>
      <c r="AM24" s="342"/>
      <c r="AN24" s="339"/>
    </row>
    <row r="25" spans="1:40" ht="15" thickBot="1" x14ac:dyDescent="0.25">
      <c r="A25" s="57" t="s">
        <v>42</v>
      </c>
      <c r="B25" s="96">
        <f>Herstellkosten!E30</f>
        <v>392226.36371802073</v>
      </c>
      <c r="C25" s="117" t="str">
        <f>IF(N15=TRUE,"davon 10%:","davon 15%:")</f>
        <v>davon 10%:</v>
      </c>
      <c r="D25" s="96">
        <f>IF(N15=TRUE,(B25*0.1),(B25*0.15))</f>
        <v>39222.636371802073</v>
      </c>
      <c r="F25" s="57"/>
      <c r="G25" s="96"/>
      <c r="H25" s="116"/>
      <c r="I25" s="96"/>
      <c r="L25" s="88">
        <v>0.18</v>
      </c>
      <c r="N25" s="6"/>
      <c r="O25" s="850"/>
      <c r="P25" s="850"/>
      <c r="Q25" s="845"/>
      <c r="R25" s="845"/>
      <c r="S25" s="845"/>
      <c r="T25" s="845"/>
      <c r="U25" s="845"/>
      <c r="V25" s="845"/>
      <c r="W25" s="845"/>
      <c r="X25" s="845"/>
      <c r="AK25" s="297" t="s">
        <v>1851</v>
      </c>
      <c r="AL25" s="579" t="s">
        <v>1852</v>
      </c>
      <c r="AM25" s="401">
        <v>0.05</v>
      </c>
      <c r="AN25" s="320">
        <v>0.05</v>
      </c>
    </row>
    <row r="26" spans="1:40" x14ac:dyDescent="0.2">
      <c r="D26" s="98">
        <f>D25+D24+D23</f>
        <v>584122.30635490187</v>
      </c>
      <c r="I26" s="96"/>
      <c r="L26" s="88">
        <v>0.19</v>
      </c>
      <c r="N26" s="8"/>
      <c r="O26" s="8"/>
      <c r="P26" s="8"/>
      <c r="Q26" s="8"/>
      <c r="R26" s="8"/>
      <c r="S26" s="8"/>
      <c r="T26" s="8"/>
      <c r="U26" s="8"/>
      <c r="V26" s="8"/>
      <c r="W26" s="8"/>
      <c r="X26" s="9"/>
      <c r="AK26" s="297" t="s">
        <v>1853</v>
      </c>
      <c r="AL26" s="579" t="s">
        <v>1854</v>
      </c>
      <c r="AM26" s="401"/>
      <c r="AN26" s="320"/>
    </row>
    <row r="27" spans="1:40" x14ac:dyDescent="0.2">
      <c r="F27" s="57"/>
      <c r="H27" s="116"/>
      <c r="I27" s="96"/>
      <c r="L27" s="88">
        <v>0.2</v>
      </c>
      <c r="N27" s="848"/>
      <c r="O27" s="848"/>
      <c r="P27" s="848"/>
      <c r="Q27" s="848"/>
      <c r="R27" s="848"/>
      <c r="S27" s="848"/>
      <c r="T27" s="851"/>
      <c r="U27" s="851"/>
      <c r="V27" s="851"/>
      <c r="W27" s="11"/>
      <c r="X27" s="9"/>
      <c r="AK27" s="307"/>
      <c r="AL27" s="579" t="s">
        <v>1855</v>
      </c>
      <c r="AM27" s="401">
        <v>0.2</v>
      </c>
      <c r="AN27" s="320">
        <v>0.2</v>
      </c>
    </row>
    <row r="28" spans="1:40" x14ac:dyDescent="0.2">
      <c r="E28" s="154" t="str">
        <f>IF((E29&gt;15000000),"Anrechenbare Kosten über Tabelle! --&gt; Pauschalhonorar möglich! --&gt; siehe dazu unten: 'Auswahlmöglichkeit'","")</f>
        <v/>
      </c>
      <c r="I28" s="96"/>
      <c r="L28" s="88">
        <v>0.21</v>
      </c>
      <c r="N28" s="8"/>
      <c r="O28" s="8"/>
      <c r="P28" s="8"/>
      <c r="Q28" s="8"/>
      <c r="R28" s="8"/>
      <c r="S28" s="8"/>
      <c r="T28" s="8"/>
      <c r="U28" s="8"/>
      <c r="V28" s="8"/>
      <c r="W28" s="8"/>
      <c r="X28" s="8"/>
      <c r="AK28" s="297" t="s">
        <v>1856</v>
      </c>
      <c r="AL28" s="579" t="s">
        <v>1857</v>
      </c>
      <c r="AM28" s="401"/>
      <c r="AN28" s="320"/>
    </row>
    <row r="29" spans="1:40" x14ac:dyDescent="0.2">
      <c r="A29" s="57" t="s">
        <v>139</v>
      </c>
      <c r="E29" s="127">
        <f>I28+D26</f>
        <v>584122.30635490187</v>
      </c>
      <c r="L29" s="88">
        <v>0.22</v>
      </c>
      <c r="N29" s="851"/>
      <c r="O29" s="851"/>
      <c r="P29" s="11"/>
      <c r="Q29" s="851"/>
      <c r="R29" s="851"/>
      <c r="S29" s="11"/>
      <c r="T29" s="851"/>
      <c r="U29" s="851"/>
      <c r="V29" s="851"/>
      <c r="W29" s="8"/>
      <c r="X29" s="8"/>
      <c r="AK29" s="307"/>
      <c r="AL29" s="579" t="s">
        <v>1858</v>
      </c>
      <c r="AM29" s="401">
        <v>0.1</v>
      </c>
      <c r="AN29" s="320">
        <v>0.1</v>
      </c>
    </row>
    <row r="30" spans="1:40" x14ac:dyDescent="0.2">
      <c r="A30" s="57" t="s">
        <v>49</v>
      </c>
      <c r="E30" s="127">
        <f>IF(E29&lt;10000,0,IF(E29&gt;500000000,0,P85))</f>
        <v>5095.4040163332784</v>
      </c>
      <c r="L30" s="88">
        <v>0.23</v>
      </c>
      <c r="N30" s="8"/>
      <c r="O30" s="8"/>
      <c r="P30" s="8"/>
      <c r="Q30" s="10"/>
      <c r="R30" s="914"/>
      <c r="S30" s="914"/>
      <c r="T30" s="851"/>
      <c r="U30" s="851"/>
      <c r="V30" s="851"/>
      <c r="W30" s="11"/>
      <c r="X30" s="9"/>
      <c r="AK30" s="297" t="s">
        <v>1859</v>
      </c>
      <c r="AL30" s="579" t="s">
        <v>1860</v>
      </c>
      <c r="AM30" s="401"/>
      <c r="AN30" s="320"/>
    </row>
    <row r="31" spans="1:40" x14ac:dyDescent="0.2">
      <c r="A31" s="57" t="s">
        <v>73</v>
      </c>
      <c r="D31" s="129">
        <f>IF(E29&lt;10000,"Unter Tabelle",E30/E29*D26)</f>
        <v>5095.4040163332784</v>
      </c>
      <c r="E31" s="100"/>
      <c r="F31" s="57"/>
      <c r="I31" s="129"/>
      <c r="L31" s="88">
        <v>0.24</v>
      </c>
      <c r="X31" s="94"/>
      <c r="AK31" s="299"/>
      <c r="AL31" s="579" t="s">
        <v>1861</v>
      </c>
      <c r="AM31" s="401">
        <v>0.1</v>
      </c>
      <c r="AN31" s="320">
        <v>0.1</v>
      </c>
    </row>
    <row r="32" spans="1:40" x14ac:dyDescent="0.2">
      <c r="D32" s="128"/>
      <c r="F32" s="57"/>
      <c r="I32" s="129"/>
      <c r="L32" s="88">
        <v>0.25</v>
      </c>
      <c r="AK32" s="299" t="s">
        <v>1862</v>
      </c>
      <c r="AL32" s="579" t="s">
        <v>1863</v>
      </c>
      <c r="AM32" s="401">
        <v>0.02</v>
      </c>
      <c r="AN32" s="320">
        <v>0.02</v>
      </c>
    </row>
    <row r="33" spans="1:40" x14ac:dyDescent="0.2">
      <c r="B33" s="101" t="s">
        <v>1822</v>
      </c>
      <c r="D33" s="128"/>
      <c r="F33" s="2"/>
      <c r="I33" s="129"/>
      <c r="L33" s="88">
        <v>0.26</v>
      </c>
      <c r="AK33" s="307" t="s">
        <v>1864</v>
      </c>
      <c r="AL33" s="579" t="s">
        <v>1865</v>
      </c>
      <c r="AM33" s="401"/>
      <c r="AN33" s="320"/>
    </row>
    <row r="34" spans="1:40" ht="15" thickBot="1" x14ac:dyDescent="0.25">
      <c r="B34" s="101" t="s">
        <v>1823</v>
      </c>
      <c r="C34" s="102" t="s">
        <v>84</v>
      </c>
      <c r="D34" s="128"/>
      <c r="G34" s="101"/>
      <c r="H34" s="102"/>
      <c r="I34" s="129"/>
      <c r="L34" s="88">
        <v>0.27</v>
      </c>
      <c r="AK34" s="299"/>
      <c r="AL34" s="579" t="s">
        <v>1866</v>
      </c>
      <c r="AM34" s="401">
        <v>0.03</v>
      </c>
      <c r="AN34" s="320">
        <v>0.03</v>
      </c>
    </row>
    <row r="35" spans="1:40" ht="16.5" thickTop="1" thickBot="1" x14ac:dyDescent="0.3">
      <c r="A35" s="57" t="s">
        <v>1819</v>
      </c>
      <c r="B35" s="104">
        <v>0.15</v>
      </c>
      <c r="C35" s="107">
        <f>IF($AP$2=1,0,IF($AP$2=2,AM12,IF($AP$2=3,AN13,"FALSCH")))</f>
        <v>0</v>
      </c>
      <c r="D35" s="129">
        <f>IF($E$29&lt;10000,"Unter Tabelle",$D$31*C35)</f>
        <v>0</v>
      </c>
      <c r="F35" s="57"/>
      <c r="G35" s="104"/>
      <c r="H35" s="107"/>
      <c r="I35" s="129"/>
      <c r="L35" s="88">
        <v>0.28000000000000003</v>
      </c>
      <c r="N35" s="1"/>
      <c r="O35" s="1"/>
      <c r="P35" s="22" t="s">
        <v>50</v>
      </c>
      <c r="Q35" s="13" t="s">
        <v>51</v>
      </c>
      <c r="R35" s="14" t="s">
        <v>225</v>
      </c>
      <c r="S35" s="929" t="s">
        <v>52</v>
      </c>
      <c r="T35" s="930"/>
      <c r="U35" s="927" t="s">
        <v>53</v>
      </c>
      <c r="V35" s="928"/>
      <c r="W35" s="929" t="s">
        <v>54</v>
      </c>
      <c r="X35" s="930"/>
      <c r="Y35" s="927" t="s">
        <v>55</v>
      </c>
      <c r="Z35" s="928"/>
      <c r="AA35" s="929" t="s">
        <v>56</v>
      </c>
      <c r="AB35" s="930"/>
      <c r="AC35" s="14"/>
      <c r="AD35" s="14"/>
      <c r="AE35" s="15"/>
      <c r="AK35" s="303"/>
      <c r="AL35" s="296" t="s">
        <v>1838</v>
      </c>
      <c r="AM35" s="403">
        <f>SUM(AM25:AM34)</f>
        <v>0.5</v>
      </c>
      <c r="AN35" s="322"/>
    </row>
    <row r="36" spans="1:40" ht="15.75" thickTop="1" x14ac:dyDescent="0.25">
      <c r="A36" s="57" t="s">
        <v>1820</v>
      </c>
      <c r="B36" s="104">
        <v>0.35</v>
      </c>
      <c r="C36" s="107">
        <f>IF($AP$2=1,0,IF($AP$2=2,AM21,IF($AP$2=3,AN22,"FALSCH")))</f>
        <v>0</v>
      </c>
      <c r="D36" s="129">
        <f t="shared" ref="D36:D37" si="0">IF($E$29&lt;10000,"Unter Tabelle",$D$31*C36)</f>
        <v>0</v>
      </c>
      <c r="F36" s="57"/>
      <c r="G36" s="104"/>
      <c r="H36" s="107"/>
      <c r="I36" s="129"/>
      <c r="L36" s="88">
        <v>0.28999999999999998</v>
      </c>
      <c r="N36" s="1"/>
      <c r="O36" s="1"/>
      <c r="P36" s="1"/>
      <c r="Q36" s="16" t="s">
        <v>57</v>
      </c>
      <c r="R36" s="1" t="s">
        <v>58</v>
      </c>
      <c r="S36" s="501"/>
      <c r="T36" s="502"/>
      <c r="U36" s="1"/>
      <c r="V36" s="1"/>
      <c r="W36" s="501"/>
      <c r="X36" s="502"/>
      <c r="Y36" s="1"/>
      <c r="Z36" s="1"/>
      <c r="AA36" s="501"/>
      <c r="AB36" s="502"/>
      <c r="AC36" s="1"/>
      <c r="AD36" s="1" t="s">
        <v>59</v>
      </c>
      <c r="AE36" s="17">
        <f>E29</f>
        <v>584122.30635490187</v>
      </c>
      <c r="AK36" s="303"/>
      <c r="AL36" s="326" t="s">
        <v>733</v>
      </c>
      <c r="AM36" s="397"/>
      <c r="AN36" s="322">
        <f>SUM(AN25:AN34)</f>
        <v>0.5</v>
      </c>
    </row>
    <row r="37" spans="1:40" ht="15.75" thickBot="1" x14ac:dyDescent="0.3">
      <c r="A37" s="57" t="s">
        <v>1821</v>
      </c>
      <c r="B37" s="104">
        <v>0.5</v>
      </c>
      <c r="C37" s="107">
        <f>IF($AP$2=1,0,IF($AP$2=2,AM35,IF($AP$2=3,AN36,"FALSCH")))</f>
        <v>0</v>
      </c>
      <c r="D37" s="129">
        <f t="shared" si="0"/>
        <v>0</v>
      </c>
      <c r="F37" s="57"/>
      <c r="G37" s="104"/>
      <c r="H37" s="107"/>
      <c r="I37" s="129"/>
      <c r="L37" s="88">
        <v>0.3</v>
      </c>
      <c r="N37" s="1"/>
      <c r="O37" s="1"/>
      <c r="P37" s="1"/>
      <c r="Q37" s="16" t="s">
        <v>60</v>
      </c>
      <c r="R37" s="1" t="s">
        <v>61</v>
      </c>
      <c r="S37" s="501"/>
      <c r="T37" s="502"/>
      <c r="U37" s="1"/>
      <c r="V37" s="1"/>
      <c r="W37" s="501"/>
      <c r="X37" s="502"/>
      <c r="Y37" s="1"/>
      <c r="Z37" s="1"/>
      <c r="AA37" s="501"/>
      <c r="AB37" s="502"/>
      <c r="AC37" s="1"/>
      <c r="AD37" s="1" t="s">
        <v>62</v>
      </c>
      <c r="AE37" s="18">
        <f>LOOKUP(AE36,Q40:Q78)</f>
        <v>500000</v>
      </c>
      <c r="AK37" s="310"/>
      <c r="AL37"/>
      <c r="AM37" s="398"/>
      <c r="AN37" s="340"/>
    </row>
    <row r="38" spans="1:40" s="564" customFormat="1" ht="15" hidden="1" x14ac:dyDescent="0.25">
      <c r="A38" s="560"/>
      <c r="B38" s="561"/>
      <c r="C38" s="562"/>
      <c r="D38" s="563"/>
      <c r="F38" s="560"/>
      <c r="G38" s="561"/>
      <c r="H38" s="562"/>
      <c r="I38" s="563"/>
      <c r="L38" s="565">
        <v>0.31</v>
      </c>
      <c r="N38" s="566"/>
      <c r="O38" s="566"/>
      <c r="P38" s="566"/>
      <c r="Q38" s="567"/>
      <c r="R38" s="566"/>
      <c r="S38" s="568" t="s">
        <v>63</v>
      </c>
      <c r="T38" s="569" t="s">
        <v>64</v>
      </c>
      <c r="U38" s="570" t="s">
        <v>63</v>
      </c>
      <c r="V38" s="570" t="s">
        <v>64</v>
      </c>
      <c r="W38" s="568" t="s">
        <v>63</v>
      </c>
      <c r="X38" s="569" t="s">
        <v>64</v>
      </c>
      <c r="Y38" s="570" t="s">
        <v>63</v>
      </c>
      <c r="Z38" s="570" t="s">
        <v>64</v>
      </c>
      <c r="AA38" s="568" t="s">
        <v>63</v>
      </c>
      <c r="AB38" s="569" t="s">
        <v>64</v>
      </c>
      <c r="AC38" s="566"/>
      <c r="AD38" s="566" t="s">
        <v>65</v>
      </c>
      <c r="AE38" s="571">
        <f>LOOKUP(AE36,Q40:R78)</f>
        <v>750000</v>
      </c>
      <c r="AK38" s="581"/>
      <c r="AL38" s="585"/>
      <c r="AM38" s="586"/>
      <c r="AN38" s="587"/>
    </row>
    <row r="39" spans="1:40" s="564" customFormat="1" ht="15" hidden="1" x14ac:dyDescent="0.25">
      <c r="A39" s="560"/>
      <c r="B39" s="561"/>
      <c r="C39" s="562"/>
      <c r="D39" s="563"/>
      <c r="F39" s="560"/>
      <c r="G39" s="561"/>
      <c r="H39" s="562"/>
      <c r="I39" s="563"/>
      <c r="L39" s="565">
        <v>0.32</v>
      </c>
      <c r="N39" s="566"/>
      <c r="O39" s="566"/>
      <c r="P39" s="566"/>
      <c r="Q39" s="567"/>
      <c r="R39" s="577">
        <v>50000</v>
      </c>
      <c r="S39" s="568" t="s">
        <v>60</v>
      </c>
      <c r="T39" s="569"/>
      <c r="U39" s="570" t="s">
        <v>60</v>
      </c>
      <c r="V39" s="570"/>
      <c r="W39" s="568" t="s">
        <v>60</v>
      </c>
      <c r="X39" s="569"/>
      <c r="Y39" s="570" t="s">
        <v>60</v>
      </c>
      <c r="Z39" s="570"/>
      <c r="AA39" s="568" t="s">
        <v>60</v>
      </c>
      <c r="AB39" s="569"/>
      <c r="AC39" s="566"/>
      <c r="AD39" s="566" t="s">
        <v>66</v>
      </c>
      <c r="AE39" s="571" t="str">
        <f>C13</f>
        <v>III</v>
      </c>
      <c r="AK39" s="581"/>
      <c r="AL39" s="588"/>
      <c r="AM39" s="589"/>
      <c r="AN39" s="590"/>
    </row>
    <row r="40" spans="1:40" s="564" customFormat="1" ht="15.75" hidden="1" thickBot="1" x14ac:dyDescent="0.3">
      <c r="A40" s="560"/>
      <c r="B40" s="561"/>
      <c r="C40" s="562"/>
      <c r="D40" s="563"/>
      <c r="F40" s="560"/>
      <c r="G40" s="561"/>
      <c r="H40" s="562"/>
      <c r="I40" s="563"/>
      <c r="L40" s="565">
        <v>0.33</v>
      </c>
      <c r="N40" s="566"/>
      <c r="O40" s="566"/>
      <c r="P40" s="566"/>
      <c r="Q40" s="578">
        <v>50000</v>
      </c>
      <c r="R40" s="577">
        <v>75000</v>
      </c>
      <c r="S40" s="573">
        <v>789</v>
      </c>
      <c r="T40" s="574">
        <v>1222</v>
      </c>
      <c r="U40" s="572">
        <v>1222</v>
      </c>
      <c r="V40" s="572">
        <v>1654</v>
      </c>
      <c r="W40" s="573">
        <v>1654</v>
      </c>
      <c r="X40" s="574">
        <v>2105</v>
      </c>
      <c r="Y40" s="572">
        <v>2105</v>
      </c>
      <c r="Z40" s="572">
        <v>2537</v>
      </c>
      <c r="AA40" s="573">
        <v>2537</v>
      </c>
      <c r="AB40" s="574">
        <v>2970</v>
      </c>
      <c r="AC40" s="566"/>
      <c r="AD40" s="566"/>
      <c r="AE40" s="571"/>
      <c r="AF40" s="575">
        <f>(X40-W40)/W40</f>
        <v>0.27267230955259975</v>
      </c>
      <c r="AK40" s="581"/>
      <c r="AL40" s="582"/>
      <c r="AM40" s="583"/>
      <c r="AN40" s="584"/>
    </row>
    <row r="41" spans="1:40" ht="15.75" hidden="1" customHeight="1" x14ac:dyDescent="0.25">
      <c r="A41" s="57"/>
      <c r="B41" s="104"/>
      <c r="C41" s="105"/>
      <c r="D41" s="99"/>
      <c r="F41" s="57"/>
      <c r="G41" s="104"/>
      <c r="H41" s="105"/>
      <c r="I41" s="99"/>
      <c r="L41" s="88">
        <v>0.34</v>
      </c>
      <c r="N41" s="1"/>
      <c r="O41" s="1"/>
      <c r="P41" s="1"/>
      <c r="Q41" s="509">
        <v>75000</v>
      </c>
      <c r="R41" s="152">
        <v>100000</v>
      </c>
      <c r="S41" s="516">
        <v>951</v>
      </c>
      <c r="T41" s="517">
        <v>1472</v>
      </c>
      <c r="U41" s="39">
        <v>1472</v>
      </c>
      <c r="V41" s="39">
        <v>1993</v>
      </c>
      <c r="W41" s="516">
        <v>1993</v>
      </c>
      <c r="X41" s="517">
        <v>2537</v>
      </c>
      <c r="Y41" s="39">
        <v>2537</v>
      </c>
      <c r="Z41" s="39">
        <v>3058</v>
      </c>
      <c r="AA41" s="516">
        <v>3058</v>
      </c>
      <c r="AB41" s="517">
        <v>3579</v>
      </c>
      <c r="AC41" s="1"/>
      <c r="AD41" s="1" t="s">
        <v>67</v>
      </c>
      <c r="AE41" s="18">
        <f>IF(AE39="I",LOOKUP(AE37,Q40:S78),IF(AE39="II",LOOKUP(AE37,Q40:U78),IF(AE39="III",LOOKUP(AE37,Q40:W78),IF(AE39="IV",LOOKUP(AE37,Q40:Y78),IF(AE39="V",LOOKUP(AE37,Q40:AA78),0)))))</f>
        <v>4768</v>
      </c>
      <c r="AF41" s="118">
        <f t="shared" ref="AF41:AF78" si="1">(X41-W41)/W41</f>
        <v>0.27295534370296037</v>
      </c>
      <c r="AK41" s="303"/>
      <c r="AL41" s="305"/>
      <c r="AM41" s="414"/>
      <c r="AN41" s="319"/>
    </row>
    <row r="42" spans="1:40" ht="15.75" hidden="1" customHeight="1" x14ac:dyDescent="0.25">
      <c r="A42" s="57"/>
      <c r="B42" s="104"/>
      <c r="C42" s="105"/>
      <c r="D42" s="99"/>
      <c r="F42" s="57"/>
      <c r="G42" s="104"/>
      <c r="H42" s="105"/>
      <c r="I42" s="99"/>
      <c r="L42" s="88">
        <v>0.35</v>
      </c>
      <c r="N42" s="1"/>
      <c r="O42" s="1"/>
      <c r="P42" s="1"/>
      <c r="Q42" s="509">
        <v>100000</v>
      </c>
      <c r="R42" s="152">
        <v>125000</v>
      </c>
      <c r="S42" s="516">
        <v>1086</v>
      </c>
      <c r="T42" s="517">
        <v>1681</v>
      </c>
      <c r="U42" s="39">
        <v>1681</v>
      </c>
      <c r="V42" s="39">
        <v>2276</v>
      </c>
      <c r="W42" s="516">
        <v>2276</v>
      </c>
      <c r="X42" s="517">
        <v>2896</v>
      </c>
      <c r="Y42" s="39">
        <v>2896</v>
      </c>
      <c r="Z42" s="39">
        <v>3491</v>
      </c>
      <c r="AA42" s="516">
        <v>3491</v>
      </c>
      <c r="AB42" s="517">
        <v>4086</v>
      </c>
      <c r="AC42" s="1"/>
      <c r="AD42" s="1" t="s">
        <v>68</v>
      </c>
      <c r="AE42" s="18">
        <f>IF(AE39="I",LOOKUP(AE38,Q40:S78),IF(AE39="II",LOOKUP(AE38,Q40:U78),IF(AE39="III",LOOKUP(AE38,Q40:W78),IF(AE39="IV",LOOKUP(AE38,Q40:Y78),IF(AE39="V",LOOKUP(AE38,Q40:AA78),0)))))</f>
        <v>5741</v>
      </c>
      <c r="AF42" s="118">
        <f t="shared" si="1"/>
        <v>0.27240773286467485</v>
      </c>
      <c r="AK42" s="303"/>
      <c r="AL42" s="305"/>
      <c r="AM42" s="414"/>
      <c r="AN42" s="319"/>
    </row>
    <row r="43" spans="1:40" ht="15.75" hidden="1" customHeight="1" thickBot="1" x14ac:dyDescent="0.3">
      <c r="A43" s="57"/>
      <c r="B43" s="104"/>
      <c r="C43" s="105"/>
      <c r="D43" s="99"/>
      <c r="F43" s="57"/>
      <c r="G43" s="104"/>
      <c r="H43" s="105"/>
      <c r="I43" s="99"/>
      <c r="L43" s="88">
        <v>0.36</v>
      </c>
      <c r="N43" s="1"/>
      <c r="O43" s="1"/>
      <c r="P43" s="1"/>
      <c r="Q43" s="509">
        <v>125000</v>
      </c>
      <c r="R43" s="152">
        <v>150000</v>
      </c>
      <c r="S43" s="516">
        <v>1204</v>
      </c>
      <c r="T43" s="517">
        <v>1863</v>
      </c>
      <c r="U43" s="39">
        <v>1863</v>
      </c>
      <c r="V43" s="39">
        <v>2522</v>
      </c>
      <c r="W43" s="516">
        <v>2522</v>
      </c>
      <c r="X43" s="517">
        <v>3210</v>
      </c>
      <c r="Y43" s="39">
        <v>3210</v>
      </c>
      <c r="Z43" s="39">
        <v>3869</v>
      </c>
      <c r="AA43" s="516">
        <v>3869</v>
      </c>
      <c r="AB43" s="517">
        <v>4528</v>
      </c>
      <c r="AC43" s="1"/>
      <c r="AD43" s="1" t="s">
        <v>69</v>
      </c>
      <c r="AE43" s="18">
        <f>IF(AE39="I",LOOKUP(AE37,Q40:T78),IF(AE39="II",LOOKUP(AE37,Q40:V78),IF(AE39="III",LOOKUP(AE37,Q40:X78),IF(AE39="IV",LOOKUP(AE37,Q40:Z78),IF(AE39="V",LOOKUP(AE37,Q40:AB78),0)))))</f>
        <v>6069</v>
      </c>
      <c r="AF43" s="118">
        <f t="shared" si="1"/>
        <v>0.27279936558287071</v>
      </c>
      <c r="AK43" s="303"/>
      <c r="AL43" s="305"/>
      <c r="AM43" s="414"/>
      <c r="AN43" s="319"/>
    </row>
    <row r="44" spans="1:40" ht="15.75" thickBot="1" x14ac:dyDescent="0.3">
      <c r="B44" s="104">
        <f>SUM(B35:B43)</f>
        <v>1</v>
      </c>
      <c r="C44" s="107">
        <f>IF(SUM(C35:C43)&gt;1,"&gt;Vollbeauftr.",SUM(C35:C43))</f>
        <v>0</v>
      </c>
      <c r="D44" s="108">
        <f>SUM(D35:D43)</f>
        <v>0</v>
      </c>
      <c r="G44" s="104"/>
      <c r="H44" s="109"/>
      <c r="I44" s="99"/>
      <c r="L44" s="88">
        <v>0.37</v>
      </c>
      <c r="N44" s="1"/>
      <c r="O44" s="1"/>
      <c r="P44" s="1"/>
      <c r="Q44" s="509">
        <v>150000</v>
      </c>
      <c r="R44" s="152">
        <v>200000</v>
      </c>
      <c r="S44" s="516">
        <v>1309</v>
      </c>
      <c r="T44" s="517">
        <v>2026</v>
      </c>
      <c r="U44" s="39">
        <v>2026</v>
      </c>
      <c r="V44" s="39">
        <v>2742</v>
      </c>
      <c r="W44" s="516">
        <v>2742</v>
      </c>
      <c r="X44" s="517">
        <v>3490</v>
      </c>
      <c r="Y44" s="39">
        <v>3490</v>
      </c>
      <c r="Z44" s="39">
        <v>4207</v>
      </c>
      <c r="AA44" s="516">
        <v>4207</v>
      </c>
      <c r="AB44" s="517">
        <v>4924</v>
      </c>
      <c r="AC44" s="1"/>
      <c r="AD44" s="1" t="s">
        <v>70</v>
      </c>
      <c r="AE44" s="18">
        <f>IF(AE39="I",LOOKUP(AE38,Q40:T78),IF(AE39="II",LOOKUP(AE38,Q40:V78),IF(AE39="III",LOOKUP(AE38,Q40:X78),IF(AE39="IV",LOOKUP(AE38,Q40:Z78),IF(AE39="V",LOOKUP(AE38,Q40:AB78),0)))))</f>
        <v>7307</v>
      </c>
      <c r="AF44" s="118">
        <f t="shared" si="1"/>
        <v>0.2727935813274982</v>
      </c>
      <c r="AK44" s="303"/>
      <c r="AL44" s="305"/>
      <c r="AM44" s="414"/>
      <c r="AN44" s="319"/>
    </row>
    <row r="45" spans="1:40" ht="15.75" thickBot="1" x14ac:dyDescent="0.3">
      <c r="L45" s="88">
        <v>0.38</v>
      </c>
      <c r="N45" s="1"/>
      <c r="O45" s="1"/>
      <c r="P45" s="1"/>
      <c r="Q45" s="509">
        <v>200000</v>
      </c>
      <c r="R45" s="152">
        <v>300000</v>
      </c>
      <c r="S45" s="516">
        <v>1494</v>
      </c>
      <c r="T45" s="517">
        <v>2312</v>
      </c>
      <c r="U45" s="39">
        <v>2312</v>
      </c>
      <c r="V45" s="39">
        <v>3130</v>
      </c>
      <c r="W45" s="516">
        <v>3130</v>
      </c>
      <c r="X45" s="517">
        <v>3984</v>
      </c>
      <c r="Y45" s="39">
        <v>3984</v>
      </c>
      <c r="Z45" s="39">
        <v>4802</v>
      </c>
      <c r="AA45" s="516">
        <v>4802</v>
      </c>
      <c r="AB45" s="517">
        <v>5621</v>
      </c>
      <c r="AC45" s="1"/>
      <c r="AD45" s="1"/>
      <c r="AE45" s="18"/>
      <c r="AF45" s="118">
        <f t="shared" si="1"/>
        <v>0.27284345047923325</v>
      </c>
      <c r="AK45" s="303"/>
      <c r="AL45" s="295" t="s">
        <v>1867</v>
      </c>
      <c r="AM45" s="406">
        <f>AM12+AM21+AM35</f>
        <v>1</v>
      </c>
      <c r="AN45" s="342"/>
    </row>
    <row r="46" spans="1:40" ht="15.75" thickBot="1" x14ac:dyDescent="0.3">
      <c r="A46" s="57" t="s">
        <v>93</v>
      </c>
      <c r="E46" s="99">
        <f>IF(AND(AJ2=FALSE,H57&gt;=0),0,D44)</f>
        <v>0</v>
      </c>
      <c r="L46" s="88">
        <v>0.39</v>
      </c>
      <c r="N46" s="1"/>
      <c r="O46" s="1"/>
      <c r="P46" s="1"/>
      <c r="Q46" s="509">
        <v>300000</v>
      </c>
      <c r="R46" s="152">
        <v>400000</v>
      </c>
      <c r="S46" s="516">
        <v>1800</v>
      </c>
      <c r="T46" s="517">
        <v>2786</v>
      </c>
      <c r="U46" s="39">
        <v>2786</v>
      </c>
      <c r="V46" s="39">
        <v>3772</v>
      </c>
      <c r="W46" s="516">
        <v>3772</v>
      </c>
      <c r="X46" s="517">
        <v>4800</v>
      </c>
      <c r="Y46" s="39">
        <v>4800</v>
      </c>
      <c r="Z46" s="39">
        <v>5786</v>
      </c>
      <c r="AA46" s="516">
        <v>5786</v>
      </c>
      <c r="AB46" s="517">
        <v>6772</v>
      </c>
      <c r="AC46" s="1"/>
      <c r="AD46" s="1"/>
      <c r="AE46" s="18"/>
      <c r="AF46" s="118">
        <f t="shared" si="1"/>
        <v>0.27253446447507951</v>
      </c>
      <c r="AK46" s="303"/>
      <c r="AL46" s="327" t="s">
        <v>1868</v>
      </c>
      <c r="AM46" s="345"/>
      <c r="AN46" s="325">
        <f>AN13+AN22+AN36</f>
        <v>1</v>
      </c>
    </row>
    <row r="47" spans="1:40" ht="15" x14ac:dyDescent="0.25">
      <c r="A47" s="57" t="s">
        <v>90</v>
      </c>
      <c r="B47" s="265">
        <f>IF(($E$29/750000)&lt;10,10,(ROUND($E$29/750000,-1)))</f>
        <v>10</v>
      </c>
      <c r="C47" s="57" t="s">
        <v>1824</v>
      </c>
      <c r="E47" s="99">
        <f>I13*B47</f>
        <v>0</v>
      </c>
      <c r="F47" s="57" t="s">
        <v>226</v>
      </c>
      <c r="G47" s="57"/>
      <c r="L47" s="88">
        <v>0.4</v>
      </c>
      <c r="N47" s="1"/>
      <c r="O47" s="1"/>
      <c r="P47" s="1"/>
      <c r="Q47" s="509">
        <v>400000</v>
      </c>
      <c r="R47" s="152">
        <v>500000</v>
      </c>
      <c r="S47" s="516">
        <v>2054</v>
      </c>
      <c r="T47" s="517">
        <v>3179</v>
      </c>
      <c r="U47" s="39">
        <v>3179</v>
      </c>
      <c r="V47" s="39">
        <v>4304</v>
      </c>
      <c r="W47" s="516">
        <v>4304</v>
      </c>
      <c r="X47" s="517">
        <v>5478</v>
      </c>
      <c r="Y47" s="39">
        <v>5478</v>
      </c>
      <c r="Z47" s="39">
        <v>6603</v>
      </c>
      <c r="AA47" s="516">
        <v>6603</v>
      </c>
      <c r="AB47" s="517">
        <v>7728</v>
      </c>
      <c r="AC47" s="1"/>
      <c r="AD47" s="1"/>
      <c r="AE47" s="18"/>
      <c r="AF47" s="118">
        <f t="shared" si="1"/>
        <v>0.27276951672862454</v>
      </c>
      <c r="AG47" s="224" t="s">
        <v>490</v>
      </c>
      <c r="AH47" s="224"/>
      <c r="AI47" s="223"/>
      <c r="AJ47" s="228">
        <f>IF(E29&lt;10000,0,((AE43-AE41)/AE41))</f>
        <v>0.27286073825503354</v>
      </c>
      <c r="AK47" s="303"/>
      <c r="AL47" s="305"/>
      <c r="AM47" s="414"/>
      <c r="AN47" s="319"/>
    </row>
    <row r="48" spans="1:40" ht="15" x14ac:dyDescent="0.25">
      <c r="A48" s="57"/>
      <c r="B48" s="265">
        <f>IF(($E$29/750000)&lt;10,10,(ROUND($E$29/750000,-1)))</f>
        <v>10</v>
      </c>
      <c r="C48" s="57" t="s">
        <v>1825</v>
      </c>
      <c r="E48" s="99">
        <f>I14*B48</f>
        <v>0</v>
      </c>
      <c r="F48" s="57" t="s">
        <v>226</v>
      </c>
      <c r="G48" s="57"/>
      <c r="L48" s="88">
        <v>0.41</v>
      </c>
      <c r="N48" s="1"/>
      <c r="O48" s="1"/>
      <c r="P48" s="1"/>
      <c r="Q48" s="509">
        <v>500000</v>
      </c>
      <c r="R48" s="152">
        <v>750000</v>
      </c>
      <c r="S48" s="516">
        <v>2276</v>
      </c>
      <c r="T48" s="517">
        <v>3522</v>
      </c>
      <c r="U48" s="39">
        <v>3522</v>
      </c>
      <c r="V48" s="39">
        <v>4768</v>
      </c>
      <c r="W48" s="516">
        <v>4768</v>
      </c>
      <c r="X48" s="517">
        <v>6069</v>
      </c>
      <c r="Y48" s="39">
        <v>6069</v>
      </c>
      <c r="Z48" s="39">
        <v>7315</v>
      </c>
      <c r="AA48" s="516">
        <v>7315</v>
      </c>
      <c r="AB48" s="517">
        <v>8561</v>
      </c>
      <c r="AC48" s="1"/>
      <c r="AD48" s="1"/>
      <c r="AE48" s="18"/>
      <c r="AF48" s="118">
        <f t="shared" si="1"/>
        <v>0.27286073825503354</v>
      </c>
      <c r="AG48" s="226" t="s">
        <v>489</v>
      </c>
      <c r="AH48" s="227"/>
      <c r="AI48" s="227"/>
      <c r="AJ48" s="229">
        <f>IF(E29&lt;10000,0,((AE44-AE42)/AE42))</f>
        <v>0.27277477791325555</v>
      </c>
      <c r="AK48" s="303"/>
      <c r="AL48" s="305"/>
      <c r="AM48" s="414"/>
      <c r="AN48" s="319"/>
    </row>
    <row r="49" spans="1:40" ht="15" x14ac:dyDescent="0.25">
      <c r="A49" s="57"/>
      <c r="B49" s="265">
        <f>IF(($E$29/750000)&lt;10,10,(ROUND($E$29/750000,-1)))</f>
        <v>10</v>
      </c>
      <c r="C49" s="57" t="s">
        <v>92</v>
      </c>
      <c r="E49" s="99">
        <f>B49*I15</f>
        <v>0</v>
      </c>
      <c r="F49" s="57" t="s">
        <v>226</v>
      </c>
      <c r="G49" s="57"/>
      <c r="L49" s="88">
        <v>0.42</v>
      </c>
      <c r="N49" s="1"/>
      <c r="O49" s="1"/>
      <c r="P49" s="1"/>
      <c r="Q49" s="509">
        <v>750000</v>
      </c>
      <c r="R49" s="152">
        <v>1000000</v>
      </c>
      <c r="S49" s="516">
        <v>2740</v>
      </c>
      <c r="T49" s="517">
        <v>4241</v>
      </c>
      <c r="U49" s="39">
        <v>4241</v>
      </c>
      <c r="V49" s="39">
        <v>5741</v>
      </c>
      <c r="W49" s="516">
        <v>5741</v>
      </c>
      <c r="X49" s="517">
        <v>7307</v>
      </c>
      <c r="Y49" s="39">
        <v>7307</v>
      </c>
      <c r="Z49" s="39">
        <v>8808</v>
      </c>
      <c r="AA49" s="516">
        <v>8808</v>
      </c>
      <c r="AB49" s="517">
        <v>10308</v>
      </c>
      <c r="AC49" s="1"/>
      <c r="AD49" s="1"/>
      <c r="AE49" s="18"/>
      <c r="AF49" s="118">
        <f t="shared" si="1"/>
        <v>0.27277477791325555</v>
      </c>
      <c r="AI49" s="128" t="s">
        <v>488</v>
      </c>
      <c r="AJ49" s="230">
        <f>((AJ47+AJ48)/2)</f>
        <v>0.27281775808414455</v>
      </c>
      <c r="AK49" s="303"/>
      <c r="AL49" s="305"/>
      <c r="AM49" s="414"/>
      <c r="AN49" s="319"/>
    </row>
    <row r="50" spans="1:40" ht="21.95" customHeight="1" x14ac:dyDescent="0.25">
      <c r="A50" s="57" t="s">
        <v>1827</v>
      </c>
      <c r="B50" s="57"/>
      <c r="C50" s="57"/>
      <c r="D50" s="57"/>
      <c r="E50" s="145">
        <f>'Geotechnik Anlage A'!H26</f>
        <v>0</v>
      </c>
      <c r="F50" s="863" t="s">
        <v>1826</v>
      </c>
      <c r="G50" s="864"/>
      <c r="H50" s="864"/>
      <c r="I50" s="864"/>
      <c r="J50" s="1"/>
      <c r="L50" s="88">
        <v>0.43</v>
      </c>
      <c r="N50" s="1"/>
      <c r="O50" s="1"/>
      <c r="P50" s="1"/>
      <c r="Q50" s="509">
        <v>1000000</v>
      </c>
      <c r="R50" s="152">
        <v>1500000</v>
      </c>
      <c r="S50" s="516">
        <v>3125</v>
      </c>
      <c r="T50" s="517">
        <v>4836</v>
      </c>
      <c r="U50" s="39">
        <v>4836</v>
      </c>
      <c r="V50" s="39">
        <v>6548</v>
      </c>
      <c r="W50" s="516">
        <v>6548</v>
      </c>
      <c r="X50" s="517">
        <v>8334</v>
      </c>
      <c r="Y50" s="39">
        <v>8334</v>
      </c>
      <c r="Z50" s="39">
        <v>10045</v>
      </c>
      <c r="AA50" s="516">
        <v>10045</v>
      </c>
      <c r="AB50" s="517">
        <v>11756</v>
      </c>
      <c r="AC50" s="1"/>
      <c r="AD50" s="1"/>
      <c r="AE50" s="18"/>
      <c r="AF50" s="118">
        <f t="shared" si="1"/>
        <v>0.27275503970678072</v>
      </c>
      <c r="AK50" s="303"/>
      <c r="AL50" s="305"/>
      <c r="AM50" s="414"/>
      <c r="AN50" s="319"/>
    </row>
    <row r="51" spans="1:40" ht="15" x14ac:dyDescent="0.25">
      <c r="A51" s="57"/>
      <c r="B51" s="57"/>
      <c r="C51" s="57"/>
      <c r="D51" s="57"/>
      <c r="E51" s="610"/>
      <c r="F51" s="864"/>
      <c r="G51" s="864"/>
      <c r="H51" s="864"/>
      <c r="I51" s="864"/>
      <c r="J51" s="1"/>
      <c r="L51" s="88">
        <v>0.44</v>
      </c>
      <c r="N51" s="1"/>
      <c r="O51" s="1"/>
      <c r="P51" s="1"/>
      <c r="Q51" s="509">
        <v>1500000</v>
      </c>
      <c r="R51" s="152">
        <v>2000000</v>
      </c>
      <c r="S51" s="516">
        <v>3765</v>
      </c>
      <c r="T51" s="517">
        <v>5827</v>
      </c>
      <c r="U51" s="39">
        <v>5827</v>
      </c>
      <c r="V51" s="39">
        <v>7889</v>
      </c>
      <c r="W51" s="516">
        <v>7889</v>
      </c>
      <c r="X51" s="517">
        <v>10041</v>
      </c>
      <c r="Y51" s="39">
        <v>10041</v>
      </c>
      <c r="Z51" s="39">
        <v>12103</v>
      </c>
      <c r="AA51" s="516">
        <v>12103</v>
      </c>
      <c r="AB51" s="517">
        <v>14165</v>
      </c>
      <c r="AC51" s="1"/>
      <c r="AD51" s="1"/>
      <c r="AE51" s="18"/>
      <c r="AF51" s="118">
        <f t="shared" si="1"/>
        <v>0.27278489035365699</v>
      </c>
      <c r="AK51" s="303"/>
      <c r="AL51" s="296"/>
      <c r="AM51" s="341"/>
      <c r="AN51" s="319"/>
    </row>
    <row r="52" spans="1:40" ht="15" x14ac:dyDescent="0.25">
      <c r="A52" s="57"/>
      <c r="B52" s="57"/>
      <c r="C52" s="57"/>
      <c r="D52" s="57"/>
      <c r="E52" s="610"/>
      <c r="F52" s="864"/>
      <c r="G52" s="864"/>
      <c r="H52" s="864"/>
      <c r="I52" s="864"/>
      <c r="J52" s="1"/>
      <c r="L52" s="88">
        <v>0.45</v>
      </c>
      <c r="N52" s="1"/>
      <c r="O52" s="1"/>
      <c r="P52" s="1"/>
      <c r="Q52" s="509">
        <v>2000000</v>
      </c>
      <c r="R52" s="152">
        <v>3000000</v>
      </c>
      <c r="S52" s="516">
        <v>4297</v>
      </c>
      <c r="T52" s="517">
        <v>6650</v>
      </c>
      <c r="U52" s="39">
        <v>6650</v>
      </c>
      <c r="V52" s="39">
        <v>9003</v>
      </c>
      <c r="W52" s="516">
        <v>9003</v>
      </c>
      <c r="X52" s="517">
        <v>11459</v>
      </c>
      <c r="Y52" s="39">
        <v>11459</v>
      </c>
      <c r="Z52" s="39">
        <v>13812</v>
      </c>
      <c r="AA52" s="516">
        <v>13812</v>
      </c>
      <c r="AB52" s="517">
        <v>16165</v>
      </c>
      <c r="AC52" s="1"/>
      <c r="AD52" s="1"/>
      <c r="AE52" s="18"/>
      <c r="AF52" s="118">
        <f t="shared" si="1"/>
        <v>0.27279795623680997</v>
      </c>
      <c r="AK52" s="303"/>
      <c r="AL52" s="326"/>
      <c r="AM52" s="342"/>
      <c r="AN52" s="319"/>
    </row>
    <row r="53" spans="1:40" ht="15" x14ac:dyDescent="0.25">
      <c r="A53" s="57"/>
      <c r="B53" s="57"/>
      <c r="C53" s="57"/>
      <c r="D53" s="57"/>
      <c r="E53" s="610"/>
      <c r="F53" s="864"/>
      <c r="G53" s="864"/>
      <c r="H53" s="864"/>
      <c r="I53" s="864"/>
      <c r="J53" s="1"/>
      <c r="L53" s="88">
        <v>0.46</v>
      </c>
      <c r="N53" s="1"/>
      <c r="O53" s="1"/>
      <c r="P53" s="1"/>
      <c r="Q53" s="509">
        <v>3000000</v>
      </c>
      <c r="R53" s="152">
        <v>5000000</v>
      </c>
      <c r="S53" s="516">
        <v>5175</v>
      </c>
      <c r="T53" s="517">
        <v>8009</v>
      </c>
      <c r="U53" s="39">
        <v>8009</v>
      </c>
      <c r="V53" s="39">
        <v>10842</v>
      </c>
      <c r="W53" s="516">
        <v>10842</v>
      </c>
      <c r="X53" s="517">
        <v>13799</v>
      </c>
      <c r="Y53" s="39">
        <v>13799</v>
      </c>
      <c r="Z53" s="39">
        <v>16633</v>
      </c>
      <c r="AA53" s="516">
        <v>16633</v>
      </c>
      <c r="AB53" s="517">
        <v>19467</v>
      </c>
      <c r="AC53" s="1"/>
      <c r="AD53" s="1"/>
      <c r="AE53" s="18"/>
      <c r="AF53" s="118">
        <f t="shared" si="1"/>
        <v>0.27273565762774393</v>
      </c>
      <c r="AK53" s="303"/>
      <c r="AL53" s="296"/>
      <c r="AM53" s="342"/>
      <c r="AN53" s="319"/>
    </row>
    <row r="54" spans="1:40" ht="15.75" thickBot="1" x14ac:dyDescent="0.3">
      <c r="A54" s="57"/>
      <c r="B54" s="57"/>
      <c r="C54" s="57"/>
      <c r="D54" s="57"/>
      <c r="E54" s="610"/>
      <c r="F54" s="864"/>
      <c r="G54" s="864"/>
      <c r="H54" s="864"/>
      <c r="I54" s="864"/>
      <c r="J54" s="1"/>
      <c r="L54" s="88">
        <v>0.47</v>
      </c>
      <c r="N54" s="1"/>
      <c r="O54" s="1"/>
      <c r="P54" s="1"/>
      <c r="Q54" s="509">
        <v>5000000</v>
      </c>
      <c r="R54" s="152">
        <v>7500000</v>
      </c>
      <c r="S54" s="516">
        <v>6535</v>
      </c>
      <c r="T54" s="517">
        <v>10114</v>
      </c>
      <c r="U54" s="39">
        <v>10114</v>
      </c>
      <c r="V54" s="39">
        <v>13693</v>
      </c>
      <c r="W54" s="516">
        <v>13693</v>
      </c>
      <c r="X54" s="517">
        <v>17428</v>
      </c>
      <c r="Y54" s="39">
        <v>17428</v>
      </c>
      <c r="Z54" s="39">
        <v>21007</v>
      </c>
      <c r="AA54" s="516">
        <v>21007</v>
      </c>
      <c r="AB54" s="517">
        <v>24586</v>
      </c>
      <c r="AC54" s="1"/>
      <c r="AD54" s="1"/>
      <c r="AE54" s="18"/>
      <c r="AF54" s="118">
        <f t="shared" si="1"/>
        <v>0.27276710728109255</v>
      </c>
      <c r="AK54" s="306"/>
      <c r="AL54" s="295"/>
      <c r="AM54" s="398"/>
      <c r="AN54" s="324"/>
    </row>
    <row r="55" spans="1:40" ht="15" x14ac:dyDescent="0.25">
      <c r="A55" s="57"/>
      <c r="B55" s="57"/>
      <c r="C55" s="110"/>
      <c r="D55" s="57"/>
      <c r="E55" s="103">
        <f>IF(E29&lt;500000001,SUM(E46:E54),SUM(E47:E54))</f>
        <v>0</v>
      </c>
      <c r="F55" s="868" t="str">
        <f>IF(E29&gt;25000000,"Oberhalb Tabelle: Vorgabe 'Pauschalhonorar'","Unterer Button ist ohne Funktion!")</f>
        <v>Unterer Button ist ohne Funktion!</v>
      </c>
      <c r="G55" s="869"/>
      <c r="H55" s="869"/>
      <c r="I55" s="869"/>
      <c r="L55" s="88">
        <v>0.48</v>
      </c>
      <c r="N55" s="1"/>
      <c r="O55" s="1"/>
      <c r="P55" s="1"/>
      <c r="Q55" s="509">
        <v>7500000</v>
      </c>
      <c r="R55" s="152">
        <v>10000000</v>
      </c>
      <c r="S55" s="516">
        <v>7878</v>
      </c>
      <c r="T55" s="517">
        <v>12192</v>
      </c>
      <c r="U55" s="39">
        <v>12192</v>
      </c>
      <c r="V55" s="39">
        <v>16506</v>
      </c>
      <c r="W55" s="516">
        <v>16506</v>
      </c>
      <c r="X55" s="517">
        <v>21007</v>
      </c>
      <c r="Y55" s="39">
        <v>21007</v>
      </c>
      <c r="Z55" s="39">
        <v>25321</v>
      </c>
      <c r="AA55" s="516">
        <v>25321</v>
      </c>
      <c r="AB55" s="517">
        <v>29635</v>
      </c>
      <c r="AC55" s="1"/>
      <c r="AD55" s="1"/>
      <c r="AE55" s="18"/>
      <c r="AF55" s="118">
        <f t="shared" si="1"/>
        <v>0.27268871925360477</v>
      </c>
      <c r="AK55" s="303"/>
      <c r="AL55" s="305"/>
      <c r="AM55" s="414"/>
      <c r="AN55" s="319"/>
    </row>
    <row r="56" spans="1:40" ht="15" x14ac:dyDescent="0.25">
      <c r="A56" s="57" t="str">
        <f>IF(AND(AJ2=FALSE,H57&gt;0),"Übertrag Pauschalhonorar (weil anr. Kosten höher als HOAI-Tabelle)", "")</f>
        <v/>
      </c>
      <c r="E56" s="99">
        <f>IF(AND(AJ2=FALSE,H57&gt;0),H57,)</f>
        <v>0</v>
      </c>
      <c r="F56" s="576" t="str">
        <f>IF(AND(AJ2=TRUE,E29&gt;5000000),"RifT-Tabelle","")</f>
        <v/>
      </c>
      <c r="G56" s="166"/>
      <c r="H56" s="166" t="str">
        <f>IF(AND(AJ2=FALSE,E29&gt;25000000),"Pauschalhonorar","")</f>
        <v/>
      </c>
      <c r="I56" s="426"/>
      <c r="L56" s="88">
        <v>0.49</v>
      </c>
      <c r="N56" s="1"/>
      <c r="O56" s="1"/>
      <c r="P56" s="1"/>
      <c r="Q56" s="509">
        <v>10000000</v>
      </c>
      <c r="R56" s="152">
        <v>15000000</v>
      </c>
      <c r="S56" s="516">
        <v>8994</v>
      </c>
      <c r="T56" s="517">
        <v>13919</v>
      </c>
      <c r="U56" s="39">
        <v>13919</v>
      </c>
      <c r="V56" s="39">
        <v>18844</v>
      </c>
      <c r="W56" s="516">
        <v>18844</v>
      </c>
      <c r="X56" s="517">
        <v>23983</v>
      </c>
      <c r="Y56" s="39">
        <v>23983</v>
      </c>
      <c r="Z56" s="39">
        <v>28909</v>
      </c>
      <c r="AA56" s="516">
        <v>28909</v>
      </c>
      <c r="AB56" s="517">
        <v>33834</v>
      </c>
      <c r="AC56" s="1"/>
      <c r="AD56" s="1"/>
      <c r="AE56" s="18"/>
      <c r="AF56" s="118">
        <f t="shared" si="1"/>
        <v>0.27271279983018465</v>
      </c>
      <c r="AK56" s="303"/>
      <c r="AL56" s="305"/>
      <c r="AM56" s="414"/>
      <c r="AN56" s="319"/>
    </row>
    <row r="57" spans="1:40" ht="15.75" thickBot="1" x14ac:dyDescent="0.3">
      <c r="A57" s="57" t="s">
        <v>86</v>
      </c>
      <c r="E57" s="99">
        <f>(E55+E56)*C15</f>
        <v>0</v>
      </c>
      <c r="F57" s="134" t="str">
        <f>IF(AND(AJ2=FALSE,F55="Oberhalb Tabelle: Vorgabe 'Pauschalhonorar' oder 'RifT-Tabelle'"),"Hier Pauschalhonorar eintragen:", "")</f>
        <v/>
      </c>
      <c r="H57" s="429"/>
      <c r="I57" s="427"/>
      <c r="L57" s="88">
        <v>0.5</v>
      </c>
      <c r="N57" s="1"/>
      <c r="O57" s="1"/>
      <c r="P57" s="1"/>
      <c r="Q57" s="509">
        <v>15000000</v>
      </c>
      <c r="R57" s="152">
        <v>20000000</v>
      </c>
      <c r="S57" s="516">
        <v>10839</v>
      </c>
      <c r="T57" s="517">
        <v>16775</v>
      </c>
      <c r="U57" s="39">
        <v>16775</v>
      </c>
      <c r="V57" s="39">
        <v>22711</v>
      </c>
      <c r="W57" s="516">
        <v>22711</v>
      </c>
      <c r="X57" s="517">
        <v>28905</v>
      </c>
      <c r="Y57" s="39">
        <v>28905</v>
      </c>
      <c r="Z57" s="39">
        <v>34840</v>
      </c>
      <c r="AA57" s="516">
        <v>34840</v>
      </c>
      <c r="AB57" s="517">
        <v>40776</v>
      </c>
      <c r="AC57" s="1"/>
      <c r="AD57" s="1"/>
      <c r="AE57" s="18"/>
      <c r="AF57" s="118">
        <f t="shared" si="1"/>
        <v>0.27273127559332483</v>
      </c>
      <c r="AK57" s="303"/>
      <c r="AL57" s="305"/>
      <c r="AM57" s="414"/>
      <c r="AN57" s="319"/>
    </row>
    <row r="58" spans="1:40" ht="15" x14ac:dyDescent="0.25">
      <c r="A58" s="57" t="s">
        <v>220</v>
      </c>
      <c r="E58" s="103">
        <f>IF(AND(AJ2=FALSE,H57&gt;0),E55+E56+E57,E55+E57)</f>
        <v>0</v>
      </c>
      <c r="F58" s="67"/>
      <c r="G58" s="169"/>
      <c r="H58" s="102"/>
      <c r="I58" s="170"/>
      <c r="L58" s="88">
        <v>0.51</v>
      </c>
      <c r="N58" s="1"/>
      <c r="O58" s="1"/>
      <c r="P58" s="1"/>
      <c r="Q58" s="509">
        <v>20000000</v>
      </c>
      <c r="R58" s="152">
        <v>25000000</v>
      </c>
      <c r="S58" s="516">
        <v>12373</v>
      </c>
      <c r="T58" s="517">
        <v>19148</v>
      </c>
      <c r="U58" s="39">
        <v>19148</v>
      </c>
      <c r="V58" s="39">
        <v>25923</v>
      </c>
      <c r="W58" s="516">
        <v>25923</v>
      </c>
      <c r="X58" s="517">
        <v>32993</v>
      </c>
      <c r="Y58" s="39">
        <v>32993</v>
      </c>
      <c r="Z58" s="39">
        <v>39769</v>
      </c>
      <c r="AA58" s="516">
        <v>39769</v>
      </c>
      <c r="AB58" s="517">
        <v>46544</v>
      </c>
      <c r="AC58" s="1"/>
      <c r="AD58" s="1"/>
      <c r="AE58" s="18"/>
      <c r="AF58" s="118">
        <f t="shared" si="1"/>
        <v>0.27273077961655673</v>
      </c>
      <c r="AK58" s="303"/>
      <c r="AL58" s="305"/>
      <c r="AM58" s="414"/>
      <c r="AN58" s="319"/>
    </row>
    <row r="59" spans="1:40" ht="15" x14ac:dyDescent="0.25">
      <c r="A59" s="57" t="s">
        <v>1890</v>
      </c>
      <c r="C59" s="111"/>
      <c r="D59" s="172">
        <f>A19</f>
        <v>1</v>
      </c>
      <c r="E59" s="99"/>
      <c r="F59" s="67" t="s">
        <v>221</v>
      </c>
      <c r="G59" s="169">
        <f>A19</f>
        <v>1</v>
      </c>
      <c r="H59" s="102" t="s">
        <v>63</v>
      </c>
      <c r="I59" s="170">
        <f>E58</f>
        <v>0</v>
      </c>
      <c r="L59" s="88">
        <v>0.52</v>
      </c>
      <c r="N59" s="1"/>
      <c r="O59" s="1"/>
      <c r="P59" s="1"/>
      <c r="Q59" s="509">
        <v>25000000</v>
      </c>
      <c r="R59" s="39">
        <v>25000001</v>
      </c>
      <c r="S59" s="516">
        <v>13708</v>
      </c>
      <c r="T59" s="517">
        <v>21215</v>
      </c>
      <c r="U59" s="39">
        <v>21215</v>
      </c>
      <c r="V59" s="39">
        <v>28722</v>
      </c>
      <c r="W59" s="516">
        <v>28722</v>
      </c>
      <c r="X59" s="517">
        <v>36556</v>
      </c>
      <c r="Y59" s="39">
        <v>36556</v>
      </c>
      <c r="Z59" s="39">
        <v>44063</v>
      </c>
      <c r="AA59" s="516">
        <v>44063</v>
      </c>
      <c r="AB59" s="517">
        <v>51570</v>
      </c>
      <c r="AC59" s="1"/>
      <c r="AD59" s="1"/>
      <c r="AE59" s="18"/>
      <c r="AF59" s="118">
        <f t="shared" si="1"/>
        <v>0.2727525938305132</v>
      </c>
      <c r="AK59" s="303"/>
      <c r="AL59" s="305"/>
      <c r="AM59" s="414"/>
      <c r="AN59" s="319"/>
    </row>
    <row r="60" spans="1:40" ht="15" x14ac:dyDescent="0.25">
      <c r="A60" s="56" t="s">
        <v>222</v>
      </c>
      <c r="E60" s="99">
        <f>A19*E58</f>
        <v>0</v>
      </c>
      <c r="L60" s="88">
        <v>0.53</v>
      </c>
      <c r="N60" s="1"/>
      <c r="O60" s="1"/>
      <c r="P60" s="1"/>
      <c r="Q60" s="40"/>
      <c r="R60" s="152"/>
      <c r="S60" s="516"/>
      <c r="T60" s="517"/>
      <c r="U60" s="39"/>
      <c r="V60" s="39"/>
      <c r="W60" s="516"/>
      <c r="X60" s="517"/>
      <c r="Y60" s="39"/>
      <c r="Z60" s="39"/>
      <c r="AA60" s="516"/>
      <c r="AB60" s="517"/>
      <c r="AC60" s="1"/>
      <c r="AD60" s="1"/>
      <c r="AE60" s="18"/>
      <c r="AF60" s="118" t="e">
        <f t="shared" si="1"/>
        <v>#DIV/0!</v>
      </c>
      <c r="AK60" s="303"/>
      <c r="AL60" s="305"/>
      <c r="AM60" s="414"/>
      <c r="AN60" s="319"/>
    </row>
    <row r="61" spans="1:40" ht="15.75" thickBot="1" x14ac:dyDescent="0.3">
      <c r="A61" s="57" t="s">
        <v>87</v>
      </c>
      <c r="C61" s="111">
        <v>0.19</v>
      </c>
      <c r="E61" s="99">
        <f>C61*E60</f>
        <v>0</v>
      </c>
      <c r="L61" s="88">
        <v>0.54</v>
      </c>
      <c r="N61" s="1"/>
      <c r="O61" s="1"/>
      <c r="P61" s="1"/>
      <c r="Q61" s="509"/>
      <c r="R61" s="152"/>
      <c r="S61" s="512"/>
      <c r="T61" s="513"/>
      <c r="U61" s="152"/>
      <c r="V61" s="152"/>
      <c r="W61" s="512"/>
      <c r="X61" s="513"/>
      <c r="Y61" s="152"/>
      <c r="Z61" s="152"/>
      <c r="AA61" s="512"/>
      <c r="AB61" s="513"/>
      <c r="AC61" s="1"/>
      <c r="AD61" s="1"/>
      <c r="AE61" s="18"/>
      <c r="AF61" s="118" t="e">
        <f t="shared" si="1"/>
        <v>#DIV/0!</v>
      </c>
      <c r="AK61" s="303"/>
      <c r="AL61" s="305"/>
      <c r="AM61" s="414"/>
      <c r="AN61" s="319"/>
    </row>
    <row r="62" spans="1:40" ht="15" x14ac:dyDescent="0.25">
      <c r="A62" s="56" t="s">
        <v>94</v>
      </c>
      <c r="E62" s="112">
        <f>E60+E61</f>
        <v>0</v>
      </c>
      <c r="L62" s="88">
        <v>0.55000000000000004</v>
      </c>
      <c r="N62" s="1"/>
      <c r="O62" s="1"/>
      <c r="P62" s="1"/>
      <c r="Q62" s="509"/>
      <c r="R62" s="152"/>
      <c r="S62" s="512"/>
      <c r="T62" s="513"/>
      <c r="U62" s="152"/>
      <c r="V62" s="152"/>
      <c r="W62" s="512"/>
      <c r="X62" s="513"/>
      <c r="Y62" s="152"/>
      <c r="Z62" s="152"/>
      <c r="AA62" s="512"/>
      <c r="AB62" s="513"/>
      <c r="AC62" s="1"/>
      <c r="AD62" s="1"/>
      <c r="AE62" s="18"/>
      <c r="AF62" s="118" t="e">
        <f t="shared" si="1"/>
        <v>#DIV/0!</v>
      </c>
      <c r="AK62" s="303"/>
      <c r="AL62" s="305"/>
      <c r="AM62" s="414"/>
      <c r="AN62" s="319"/>
    </row>
    <row r="63" spans="1:40" ht="15" x14ac:dyDescent="0.25">
      <c r="L63" s="88">
        <v>0.56000000000000005</v>
      </c>
      <c r="N63" s="1"/>
      <c r="O63" s="1"/>
      <c r="P63" s="1"/>
      <c r="Q63" s="509"/>
      <c r="R63" s="152"/>
      <c r="S63" s="512"/>
      <c r="T63" s="513"/>
      <c r="U63" s="152"/>
      <c r="V63" s="152"/>
      <c r="W63" s="512"/>
      <c r="X63" s="513"/>
      <c r="Y63" s="152"/>
      <c r="Z63" s="152"/>
      <c r="AA63" s="512"/>
      <c r="AB63" s="513"/>
      <c r="AC63" s="1"/>
      <c r="AD63" s="1"/>
      <c r="AE63" s="18"/>
      <c r="AF63" s="118" t="e">
        <f t="shared" si="1"/>
        <v>#DIV/0!</v>
      </c>
      <c r="AK63" s="303"/>
      <c r="AL63" s="305"/>
      <c r="AM63" s="414"/>
      <c r="AN63" s="319"/>
    </row>
    <row r="64" spans="1:40" ht="15" x14ac:dyDescent="0.25">
      <c r="L64" s="88">
        <v>0.56999999999999995</v>
      </c>
      <c r="N64" s="1"/>
      <c r="O64" s="1"/>
      <c r="P64" s="1"/>
      <c r="Q64" s="509"/>
      <c r="R64" s="152"/>
      <c r="S64" s="512"/>
      <c r="T64" s="513"/>
      <c r="U64" s="152"/>
      <c r="V64" s="152"/>
      <c r="W64" s="512"/>
      <c r="X64" s="513"/>
      <c r="Y64" s="152"/>
      <c r="Z64" s="152"/>
      <c r="AA64" s="512"/>
      <c r="AB64" s="513"/>
      <c r="AC64" s="1"/>
      <c r="AD64" s="1"/>
      <c r="AE64" s="18"/>
      <c r="AF64" s="118" t="e">
        <f t="shared" si="1"/>
        <v>#DIV/0!</v>
      </c>
      <c r="AK64" s="303"/>
      <c r="AL64" s="296"/>
      <c r="AM64" s="341"/>
      <c r="AN64" s="319"/>
    </row>
    <row r="65" spans="12:40" ht="15" x14ac:dyDescent="0.25">
      <c r="L65" s="88">
        <v>0.57999999999999996</v>
      </c>
      <c r="N65" s="1"/>
      <c r="O65" s="1"/>
      <c r="P65" s="1"/>
      <c r="Q65" s="509"/>
      <c r="R65" s="152"/>
      <c r="S65" s="512"/>
      <c r="T65" s="513"/>
      <c r="U65" s="152"/>
      <c r="V65" s="152"/>
      <c r="W65" s="512"/>
      <c r="X65" s="513"/>
      <c r="Y65" s="152"/>
      <c r="Z65" s="152"/>
      <c r="AA65" s="512"/>
      <c r="AB65" s="513"/>
      <c r="AC65" s="1"/>
      <c r="AD65" s="1"/>
      <c r="AE65" s="18"/>
      <c r="AF65" s="118" t="e">
        <f t="shared" si="1"/>
        <v>#DIV/0!</v>
      </c>
      <c r="AK65" s="303"/>
      <c r="AL65" s="326"/>
      <c r="AM65" s="342"/>
      <c r="AN65" s="319"/>
    </row>
    <row r="66" spans="12:40" ht="15" x14ac:dyDescent="0.25">
      <c r="L66" s="88">
        <v>0.59</v>
      </c>
      <c r="N66" s="1"/>
      <c r="O66" s="1"/>
      <c r="P66" s="1"/>
      <c r="Q66" s="509"/>
      <c r="R66" s="152"/>
      <c r="S66" s="512"/>
      <c r="T66" s="513"/>
      <c r="U66" s="152"/>
      <c r="V66" s="152"/>
      <c r="W66" s="512"/>
      <c r="X66" s="513"/>
      <c r="Y66" s="152"/>
      <c r="Z66" s="152"/>
      <c r="AA66" s="512"/>
      <c r="AB66" s="513"/>
      <c r="AC66" s="1"/>
      <c r="AD66" s="1"/>
      <c r="AE66" s="18"/>
      <c r="AF66" s="118" t="e">
        <f t="shared" si="1"/>
        <v>#DIV/0!</v>
      </c>
      <c r="AK66" s="303"/>
      <c r="AL66" s="296"/>
      <c r="AM66" s="342"/>
      <c r="AN66" s="319"/>
    </row>
    <row r="67" spans="12:40" ht="15" x14ac:dyDescent="0.25">
      <c r="L67" s="88">
        <v>0.6</v>
      </c>
      <c r="N67" s="1"/>
      <c r="O67" s="1"/>
      <c r="P67" s="1"/>
      <c r="Q67" s="509"/>
      <c r="R67" s="152"/>
      <c r="S67" s="512"/>
      <c r="T67" s="513"/>
      <c r="U67" s="152"/>
      <c r="V67" s="152"/>
      <c r="W67" s="512"/>
      <c r="X67" s="513"/>
      <c r="Y67" s="152"/>
      <c r="Z67" s="152"/>
      <c r="AA67" s="512"/>
      <c r="AB67" s="513"/>
      <c r="AC67" s="1"/>
      <c r="AD67" s="1"/>
      <c r="AE67" s="18"/>
      <c r="AF67" s="118" t="e">
        <f t="shared" si="1"/>
        <v>#DIV/0!</v>
      </c>
      <c r="AK67" s="306"/>
      <c r="AL67" s="295"/>
      <c r="AM67" s="342"/>
      <c r="AN67" s="323"/>
    </row>
    <row r="68" spans="12:40" ht="15" x14ac:dyDescent="0.25">
      <c r="L68" s="88">
        <v>0.61</v>
      </c>
      <c r="N68" s="1"/>
      <c r="O68" s="1"/>
      <c r="P68" s="1"/>
      <c r="Q68" s="509"/>
      <c r="R68" s="152"/>
      <c r="S68" s="512"/>
      <c r="T68" s="513"/>
      <c r="U68" s="152"/>
      <c r="V68" s="152"/>
      <c r="W68" s="512"/>
      <c r="X68" s="513"/>
      <c r="Y68" s="152"/>
      <c r="Z68" s="152"/>
      <c r="AA68" s="512"/>
      <c r="AB68" s="513"/>
      <c r="AC68" s="1"/>
      <c r="AD68" s="1"/>
      <c r="AE68" s="18"/>
      <c r="AF68" s="118" t="e">
        <f t="shared" si="1"/>
        <v>#DIV/0!</v>
      </c>
      <c r="AK68" s="303"/>
      <c r="AL68" s="305"/>
      <c r="AM68" s="414"/>
      <c r="AN68" s="319"/>
    </row>
    <row r="69" spans="12:40" ht="15" x14ac:dyDescent="0.25">
      <c r="L69" s="88">
        <v>0.62</v>
      </c>
      <c r="N69" s="1"/>
      <c r="O69" s="1"/>
      <c r="P69" s="1"/>
      <c r="Q69" s="509"/>
      <c r="R69" s="152"/>
      <c r="S69" s="512"/>
      <c r="T69" s="513"/>
      <c r="U69" s="152"/>
      <c r="V69" s="152"/>
      <c r="W69" s="512"/>
      <c r="X69" s="513"/>
      <c r="Y69" s="152"/>
      <c r="Z69" s="152"/>
      <c r="AA69" s="512"/>
      <c r="AB69" s="513"/>
      <c r="AC69" s="1"/>
      <c r="AD69" s="1"/>
      <c r="AE69" s="18"/>
      <c r="AF69" s="118" t="e">
        <f>(X69-W69)/W69</f>
        <v>#DIV/0!</v>
      </c>
      <c r="AK69" s="303"/>
      <c r="AL69" s="305"/>
      <c r="AM69" s="414"/>
      <c r="AN69" s="319"/>
    </row>
    <row r="70" spans="12:40" ht="15" x14ac:dyDescent="0.25">
      <c r="L70" s="88">
        <v>0.63</v>
      </c>
      <c r="N70" s="1"/>
      <c r="O70" s="1"/>
      <c r="P70" s="1"/>
      <c r="Q70" s="509"/>
      <c r="R70" s="152"/>
      <c r="S70" s="512"/>
      <c r="T70" s="513"/>
      <c r="U70" s="152"/>
      <c r="V70" s="152"/>
      <c r="W70" s="512"/>
      <c r="X70" s="513"/>
      <c r="Y70" s="152"/>
      <c r="Z70" s="152"/>
      <c r="AA70" s="512"/>
      <c r="AB70" s="513"/>
      <c r="AC70" s="1"/>
      <c r="AD70" s="1"/>
      <c r="AE70" s="18"/>
      <c r="AF70" s="118" t="e">
        <f t="shared" si="1"/>
        <v>#DIV/0!</v>
      </c>
      <c r="AK70" s="303"/>
      <c r="AL70" s="305"/>
      <c r="AM70" s="414"/>
      <c r="AN70" s="319"/>
    </row>
    <row r="71" spans="12:40" ht="15" x14ac:dyDescent="0.25">
      <c r="L71" s="88">
        <v>0.64</v>
      </c>
      <c r="N71" s="1"/>
      <c r="O71" s="1"/>
      <c r="P71" s="1"/>
      <c r="Q71" s="509"/>
      <c r="R71" s="152"/>
      <c r="S71" s="512"/>
      <c r="T71" s="513"/>
      <c r="U71" s="152"/>
      <c r="V71" s="152"/>
      <c r="W71" s="512"/>
      <c r="X71" s="513"/>
      <c r="Y71" s="152"/>
      <c r="Z71" s="152"/>
      <c r="AA71" s="512"/>
      <c r="AB71" s="513"/>
      <c r="AC71" s="1"/>
      <c r="AD71" s="1"/>
      <c r="AE71" s="18"/>
      <c r="AF71" s="118" t="e">
        <f t="shared" si="1"/>
        <v>#DIV/0!</v>
      </c>
      <c r="AK71" s="303"/>
      <c r="AL71" s="305"/>
      <c r="AM71" s="414"/>
      <c r="AN71" s="319"/>
    </row>
    <row r="72" spans="12:40" ht="15" x14ac:dyDescent="0.25">
      <c r="L72" s="88">
        <v>0.65</v>
      </c>
      <c r="N72" s="1"/>
      <c r="O72" s="1"/>
      <c r="P72" s="1"/>
      <c r="Q72" s="509"/>
      <c r="R72" s="152"/>
      <c r="S72" s="512"/>
      <c r="T72" s="513"/>
      <c r="U72" s="152"/>
      <c r="V72" s="152"/>
      <c r="W72" s="512"/>
      <c r="X72" s="513"/>
      <c r="Y72" s="152"/>
      <c r="Z72" s="152"/>
      <c r="AA72" s="512"/>
      <c r="AB72" s="513"/>
      <c r="AC72" s="1"/>
      <c r="AD72" s="1"/>
      <c r="AE72" s="18"/>
      <c r="AF72" s="118" t="e">
        <f t="shared" si="1"/>
        <v>#DIV/0!</v>
      </c>
      <c r="AK72" s="303"/>
      <c r="AL72" s="305"/>
      <c r="AM72" s="414"/>
      <c r="AN72" s="319"/>
    </row>
    <row r="73" spans="12:40" ht="15" x14ac:dyDescent="0.25">
      <c r="L73" s="88">
        <v>0.66</v>
      </c>
      <c r="N73" s="1"/>
      <c r="O73" s="1"/>
      <c r="P73" s="1"/>
      <c r="Q73" s="509"/>
      <c r="R73" s="152"/>
      <c r="S73" s="512"/>
      <c r="T73" s="513"/>
      <c r="U73" s="152"/>
      <c r="V73" s="152"/>
      <c r="W73" s="512"/>
      <c r="X73" s="513"/>
      <c r="Y73" s="152"/>
      <c r="Z73" s="152"/>
      <c r="AA73" s="512"/>
      <c r="AB73" s="513"/>
      <c r="AC73" s="1"/>
      <c r="AD73" s="1"/>
      <c r="AE73" s="18"/>
      <c r="AF73" s="118" t="e">
        <f t="shared" si="1"/>
        <v>#DIV/0!</v>
      </c>
      <c r="AK73" s="303"/>
      <c r="AL73" s="305"/>
      <c r="AM73" s="414"/>
      <c r="AN73" s="319"/>
    </row>
    <row r="74" spans="12:40" ht="15" x14ac:dyDescent="0.25">
      <c r="L74" s="88">
        <v>0.67</v>
      </c>
      <c r="N74" s="1"/>
      <c r="O74" s="1"/>
      <c r="P74" s="1"/>
      <c r="Q74" s="509"/>
      <c r="R74" s="152"/>
      <c r="S74" s="512"/>
      <c r="T74" s="513"/>
      <c r="U74" s="152"/>
      <c r="V74" s="152"/>
      <c r="W74" s="512"/>
      <c r="X74" s="513"/>
      <c r="Y74" s="152"/>
      <c r="Z74" s="152"/>
      <c r="AA74" s="512"/>
      <c r="AB74" s="513"/>
      <c r="AC74" s="1"/>
      <c r="AD74" s="1"/>
      <c r="AE74" s="18"/>
      <c r="AF74" s="118" t="e">
        <f t="shared" si="1"/>
        <v>#DIV/0!</v>
      </c>
      <c r="AK74" s="303"/>
      <c r="AL74" s="305"/>
      <c r="AM74" s="414"/>
      <c r="AN74" s="319"/>
    </row>
    <row r="75" spans="12:40" ht="15" x14ac:dyDescent="0.25">
      <c r="L75" s="88">
        <v>0.68</v>
      </c>
      <c r="N75" s="1"/>
      <c r="O75" s="1"/>
      <c r="P75" s="1"/>
      <c r="Q75" s="509"/>
      <c r="R75" s="152"/>
      <c r="S75" s="512"/>
      <c r="T75" s="513"/>
      <c r="U75" s="152"/>
      <c r="V75" s="152"/>
      <c r="W75" s="512"/>
      <c r="X75" s="513"/>
      <c r="Y75" s="152"/>
      <c r="Z75" s="152"/>
      <c r="AA75" s="512"/>
      <c r="AB75" s="513"/>
      <c r="AC75" s="1"/>
      <c r="AD75" s="1"/>
      <c r="AE75" s="18"/>
      <c r="AF75" s="118" t="e">
        <f t="shared" si="1"/>
        <v>#DIV/0!</v>
      </c>
      <c r="AK75" s="303"/>
      <c r="AL75" s="305"/>
      <c r="AM75" s="414"/>
      <c r="AN75" s="319"/>
    </row>
    <row r="76" spans="12:40" ht="15" x14ac:dyDescent="0.25">
      <c r="L76" s="88">
        <v>0.69</v>
      </c>
      <c r="N76" s="1"/>
      <c r="O76" s="1"/>
      <c r="P76" s="1"/>
      <c r="Q76" s="509"/>
      <c r="R76" s="152"/>
      <c r="S76" s="512"/>
      <c r="T76" s="513"/>
      <c r="U76" s="152"/>
      <c r="V76" s="152"/>
      <c r="W76" s="512"/>
      <c r="X76" s="513"/>
      <c r="Y76" s="152"/>
      <c r="Z76" s="152"/>
      <c r="AA76" s="512"/>
      <c r="AB76" s="513"/>
      <c r="AC76" s="1"/>
      <c r="AD76" s="1"/>
      <c r="AE76" s="18"/>
      <c r="AF76" s="118" t="e">
        <f t="shared" si="1"/>
        <v>#DIV/0!</v>
      </c>
      <c r="AK76" s="303"/>
      <c r="AL76" s="305"/>
      <c r="AM76" s="414"/>
      <c r="AN76" s="319"/>
    </row>
    <row r="77" spans="12:40" ht="15" x14ac:dyDescent="0.25">
      <c r="L77" s="88">
        <v>0.7</v>
      </c>
      <c r="N77" s="1"/>
      <c r="O77" s="1"/>
      <c r="P77" s="1"/>
      <c r="Q77" s="509"/>
      <c r="R77" s="152"/>
      <c r="S77" s="512"/>
      <c r="T77" s="513"/>
      <c r="U77" s="152"/>
      <c r="V77" s="152"/>
      <c r="W77" s="512"/>
      <c r="X77" s="513"/>
      <c r="Y77" s="152"/>
      <c r="Z77" s="152"/>
      <c r="AA77" s="512"/>
      <c r="AB77" s="513"/>
      <c r="AC77" s="1"/>
      <c r="AD77" s="1"/>
      <c r="AE77" s="18"/>
      <c r="AF77" s="118" t="e">
        <f t="shared" si="1"/>
        <v>#DIV/0!</v>
      </c>
      <c r="AK77" s="303"/>
      <c r="AL77" s="305"/>
      <c r="AM77" s="414"/>
      <c r="AN77" s="319"/>
    </row>
    <row r="78" spans="12:40" ht="15.75" thickBot="1" x14ac:dyDescent="0.3">
      <c r="L78" s="88">
        <v>0.71</v>
      </c>
      <c r="N78" s="1"/>
      <c r="O78" s="1"/>
      <c r="P78" s="1"/>
      <c r="Q78" s="510"/>
      <c r="R78" s="518"/>
      <c r="S78" s="514"/>
      <c r="T78" s="515"/>
      <c r="U78" s="511"/>
      <c r="V78" s="511"/>
      <c r="W78" s="514"/>
      <c r="X78" s="515"/>
      <c r="Y78" s="511"/>
      <c r="Z78" s="511"/>
      <c r="AA78" s="514"/>
      <c r="AB78" s="515"/>
      <c r="AC78" s="19"/>
      <c r="AD78" s="19"/>
      <c r="AE78" s="20"/>
      <c r="AF78" s="118" t="e">
        <f t="shared" si="1"/>
        <v>#DIV/0!</v>
      </c>
      <c r="AK78" s="303"/>
      <c r="AL78" s="452"/>
      <c r="AM78" s="414"/>
      <c r="AN78" s="319"/>
    </row>
    <row r="79" spans="12:40" ht="15.75" thickTop="1" x14ac:dyDescent="0.25">
      <c r="L79" s="88">
        <v>0.72</v>
      </c>
      <c r="N79" s="1"/>
      <c r="O79" s="1"/>
      <c r="P79" s="1"/>
      <c r="Q79" s="1"/>
      <c r="R79" s="1"/>
      <c r="S79" s="1"/>
      <c r="T79" s="21"/>
      <c r="U79" s="21"/>
      <c r="V79" s="1"/>
      <c r="W79" s="1"/>
      <c r="X79" s="1"/>
      <c r="Y79" s="1"/>
      <c r="Z79" s="1"/>
      <c r="AA79" s="1"/>
      <c r="AB79" s="1"/>
      <c r="AC79" s="1"/>
      <c r="AD79" s="1"/>
      <c r="AE79" s="1"/>
      <c r="AK79" s="303"/>
      <c r="AL79" s="296"/>
      <c r="AM79" s="341"/>
      <c r="AN79" s="319"/>
    </row>
    <row r="80" spans="12:40" ht="15.75" thickBot="1" x14ac:dyDescent="0.3">
      <c r="L80" s="88">
        <v>0.73</v>
      </c>
      <c r="N80" s="1"/>
      <c r="O80" s="1"/>
      <c r="P80" s="1"/>
      <c r="Q80" s="1"/>
      <c r="R80" s="1"/>
      <c r="S80" s="1"/>
      <c r="T80" s="21"/>
      <c r="U80" s="21"/>
      <c r="V80" s="1"/>
      <c r="W80" s="1"/>
      <c r="X80" s="1"/>
      <c r="Y80" s="1"/>
      <c r="Z80" s="1"/>
      <c r="AA80" s="1"/>
      <c r="AB80" s="1"/>
      <c r="AC80" s="1"/>
      <c r="AD80" s="1"/>
      <c r="AE80" s="1"/>
      <c r="AK80" s="303"/>
      <c r="AL80" s="326"/>
      <c r="AM80" s="342"/>
      <c r="AN80" s="319"/>
    </row>
    <row r="81" spans="12:40" ht="16.5" thickTop="1" thickBot="1" x14ac:dyDescent="0.3">
      <c r="L81" s="88">
        <v>0.74</v>
      </c>
      <c r="N81" s="22" t="s">
        <v>72</v>
      </c>
      <c r="O81" s="23"/>
      <c r="P81" s="24"/>
      <c r="Q81" s="1"/>
      <c r="R81" s="1"/>
      <c r="S81" s="1"/>
      <c r="T81" s="1"/>
      <c r="U81" s="21"/>
      <c r="V81" s="1"/>
      <c r="W81" s="1"/>
      <c r="X81" s="1"/>
      <c r="Y81" s="1"/>
      <c r="Z81" s="1"/>
      <c r="AA81" s="1"/>
      <c r="AB81" s="1"/>
      <c r="AC81" s="1"/>
      <c r="AD81" s="1"/>
      <c r="AE81" s="1"/>
      <c r="AK81" s="303"/>
      <c r="AL81" s="296"/>
      <c r="AM81" s="342"/>
      <c r="AN81" s="319"/>
    </row>
    <row r="82" spans="12:40" ht="15.75" thickTop="1" x14ac:dyDescent="0.25">
      <c r="L82" s="88">
        <v>0.75</v>
      </c>
      <c r="N82" s="25">
        <f>AE43-AE41</f>
        <v>1301</v>
      </c>
      <c r="O82" s="26"/>
      <c r="P82" s="27">
        <f>N82*C14+AE41</f>
        <v>4768</v>
      </c>
      <c r="Q82" s="1"/>
      <c r="R82" s="1"/>
      <c r="S82" s="1"/>
      <c r="T82" s="1"/>
      <c r="U82" s="1"/>
      <c r="V82" s="1"/>
      <c r="W82" s="1"/>
      <c r="X82" s="1"/>
      <c r="Y82" s="1"/>
      <c r="Z82" s="1"/>
      <c r="AA82" s="1"/>
      <c r="AB82" s="1"/>
      <c r="AC82" s="1"/>
      <c r="AD82" s="1"/>
      <c r="AE82" s="1"/>
      <c r="AK82" s="306"/>
      <c r="AL82" s="295"/>
      <c r="AM82" s="342"/>
      <c r="AN82" s="323"/>
    </row>
    <row r="83" spans="12:40" ht="15" x14ac:dyDescent="0.25">
      <c r="L83" s="88">
        <v>0.76</v>
      </c>
      <c r="N83" s="28">
        <f>AE44-AE42</f>
        <v>1566</v>
      </c>
      <c r="O83" s="29"/>
      <c r="P83" s="30">
        <f>N83*C14+AE42</f>
        <v>5741</v>
      </c>
      <c r="Q83" s="1"/>
      <c r="R83" s="1"/>
      <c r="S83" s="1"/>
      <c r="T83" s="1"/>
      <c r="U83" s="1"/>
      <c r="V83" s="1"/>
      <c r="W83" s="1"/>
      <c r="X83" s="1"/>
      <c r="Y83" s="1"/>
      <c r="Z83" s="1"/>
      <c r="AA83" s="1"/>
      <c r="AB83" s="1"/>
      <c r="AC83" s="1"/>
      <c r="AD83" s="1"/>
      <c r="AE83" s="1"/>
      <c r="AK83" s="303"/>
      <c r="AL83" s="452"/>
      <c r="AM83" s="414"/>
      <c r="AN83" s="319"/>
    </row>
    <row r="84" spans="12:40" ht="15" x14ac:dyDescent="0.25">
      <c r="L84" s="88">
        <v>0.77</v>
      </c>
      <c r="N84" s="28"/>
      <c r="O84" s="29"/>
      <c r="P84" s="30">
        <f>P83-P82</f>
        <v>973</v>
      </c>
      <c r="Q84" s="1"/>
      <c r="R84" s="1"/>
      <c r="S84" s="1"/>
      <c r="T84" s="1"/>
      <c r="U84" s="1"/>
      <c r="V84" s="1"/>
      <c r="W84" s="1"/>
      <c r="X84" s="1"/>
      <c r="Y84" s="1"/>
      <c r="Z84" s="1"/>
      <c r="AA84" s="1"/>
      <c r="AB84" s="1"/>
      <c r="AC84" s="1"/>
      <c r="AD84" s="1"/>
      <c r="AE84" s="1"/>
      <c r="AK84" s="303"/>
      <c r="AL84" s="452"/>
      <c r="AM84" s="414"/>
      <c r="AN84" s="319"/>
    </row>
    <row r="85" spans="12:40" ht="15.75" thickBot="1" x14ac:dyDescent="0.3">
      <c r="L85" s="88">
        <v>0.78</v>
      </c>
      <c r="N85" s="31"/>
      <c r="O85" s="32"/>
      <c r="P85" s="33">
        <f>(E29-AE37)/(AE38-AE37)*P84+P82</f>
        <v>5095.4040163332784</v>
      </c>
      <c r="Q85" s="1"/>
      <c r="R85" s="1"/>
      <c r="S85" s="1"/>
      <c r="T85" s="1"/>
      <c r="U85" s="1"/>
      <c r="V85" s="1"/>
      <c r="W85" s="1"/>
      <c r="X85" s="1"/>
      <c r="Y85" s="1"/>
      <c r="Z85" s="1"/>
      <c r="AA85" s="1"/>
      <c r="AB85" s="1"/>
      <c r="AC85" s="1"/>
      <c r="AD85" s="1"/>
      <c r="AE85" s="1"/>
      <c r="AK85" s="303"/>
      <c r="AL85" s="452"/>
      <c r="AM85" s="414"/>
      <c r="AN85" s="319"/>
    </row>
    <row r="86" spans="12:40" ht="15" thickTop="1" x14ac:dyDescent="0.2">
      <c r="L86" s="88">
        <v>0.79</v>
      </c>
      <c r="AK86" s="303"/>
      <c r="AL86" s="452"/>
      <c r="AM86" s="414"/>
      <c r="AN86" s="319"/>
    </row>
    <row r="87" spans="12:40" x14ac:dyDescent="0.2">
      <c r="L87" s="88">
        <v>0.8</v>
      </c>
      <c r="AK87" s="303"/>
      <c r="AL87" s="305"/>
      <c r="AM87" s="414"/>
      <c r="AN87" s="319"/>
    </row>
    <row r="88" spans="12:40" x14ac:dyDescent="0.2">
      <c r="L88" s="88">
        <v>0.81</v>
      </c>
      <c r="AK88" s="303"/>
      <c r="AL88" s="452"/>
      <c r="AM88" s="414"/>
      <c r="AN88" s="319"/>
    </row>
    <row r="89" spans="12:40" x14ac:dyDescent="0.2">
      <c r="L89" s="88">
        <v>0.82</v>
      </c>
      <c r="AK89" s="303"/>
      <c r="AL89" s="452"/>
      <c r="AM89" s="414"/>
      <c r="AN89" s="319"/>
    </row>
    <row r="90" spans="12:40" x14ac:dyDescent="0.2">
      <c r="L90" s="88">
        <v>0.83</v>
      </c>
      <c r="AK90" s="303"/>
      <c r="AL90" s="296"/>
      <c r="AM90" s="341"/>
      <c r="AN90" s="319"/>
    </row>
    <row r="91" spans="12:40" x14ac:dyDescent="0.2">
      <c r="L91" s="88">
        <v>0.84</v>
      </c>
      <c r="AK91" s="303"/>
      <c r="AL91" s="326"/>
      <c r="AM91" s="342"/>
      <c r="AN91" s="319"/>
    </row>
    <row r="92" spans="12:40" x14ac:dyDescent="0.2">
      <c r="L92" s="88">
        <v>0.85</v>
      </c>
      <c r="AK92" s="303"/>
      <c r="AL92" s="296"/>
      <c r="AM92" s="342"/>
      <c r="AN92" s="319"/>
    </row>
    <row r="93" spans="12:40" x14ac:dyDescent="0.2">
      <c r="L93" s="88">
        <v>0.86</v>
      </c>
      <c r="AK93" s="303"/>
      <c r="AL93" s="296"/>
      <c r="AM93" s="342"/>
      <c r="AN93" s="319"/>
    </row>
    <row r="94" spans="12:40" x14ac:dyDescent="0.2">
      <c r="AK94" s="303"/>
      <c r="AL94" s="305"/>
      <c r="AM94" s="342"/>
      <c r="AN94" s="323"/>
    </row>
    <row r="95" spans="12:40" x14ac:dyDescent="0.2">
      <c r="AK95" s="303"/>
      <c r="AL95" s="295"/>
      <c r="AM95" s="537"/>
      <c r="AN95" s="323"/>
    </row>
    <row r="96" spans="12:40" x14ac:dyDescent="0.2">
      <c r="AK96" s="303"/>
      <c r="AL96" s="327"/>
      <c r="AM96" s="309"/>
      <c r="AN96" s="455"/>
    </row>
  </sheetData>
  <sheetProtection selectLockedCells="1"/>
  <mergeCells count="38">
    <mergeCell ref="F55:I55"/>
    <mergeCell ref="S35:T35"/>
    <mergeCell ref="U35:V35"/>
    <mergeCell ref="W35:X35"/>
    <mergeCell ref="Y35:Z35"/>
    <mergeCell ref="AA35:AB35"/>
    <mergeCell ref="F50:I54"/>
    <mergeCell ref="N27:S27"/>
    <mergeCell ref="T27:V27"/>
    <mergeCell ref="N29:O29"/>
    <mergeCell ref="Q29:R29"/>
    <mergeCell ref="T29:V29"/>
    <mergeCell ref="R30:S30"/>
    <mergeCell ref="T30:V30"/>
    <mergeCell ref="B19:I19"/>
    <mergeCell ref="A20:I20"/>
    <mergeCell ref="Q23:W23"/>
    <mergeCell ref="S24:X24"/>
    <mergeCell ref="O25:P25"/>
    <mergeCell ref="Q25:X25"/>
    <mergeCell ref="D15:E15"/>
    <mergeCell ref="S7:X7"/>
    <mergeCell ref="O8:P8"/>
    <mergeCell ref="Q8:X8"/>
    <mergeCell ref="A9:I9"/>
    <mergeCell ref="N10:S10"/>
    <mergeCell ref="T10:V10"/>
    <mergeCell ref="N12:O12"/>
    <mergeCell ref="Q12:R12"/>
    <mergeCell ref="T12:V12"/>
    <mergeCell ref="R13:S13"/>
    <mergeCell ref="T13:V13"/>
    <mergeCell ref="Q6:W6"/>
    <mergeCell ref="AK1:AL1"/>
    <mergeCell ref="A2:I2"/>
    <mergeCell ref="AK2:AN2"/>
    <mergeCell ref="A3:I3"/>
    <mergeCell ref="A4:I4"/>
  </mergeCells>
  <conditionalFormatting sqref="E56">
    <cfRule type="cellIs" dxfId="215" priority="1" operator="equal">
      <formula>0</formula>
    </cfRule>
  </conditionalFormatting>
  <dataValidations count="6">
    <dataValidation type="decimal" operator="greaterThanOrEqual" allowBlank="1" showInputMessage="1" showErrorMessage="1" sqref="C15 I13:I15" xr:uid="{00000000-0002-0000-2400-000000000000}">
      <formula1>0</formula1>
    </dataValidation>
    <dataValidation type="decimal" allowBlank="1" showInputMessage="1" showErrorMessage="1" sqref="F14" xr:uid="{00000000-0002-0000-2400-000001000000}">
      <formula1>0</formula1>
      <formula2>50</formula2>
    </dataValidation>
    <dataValidation type="list" allowBlank="1" showInputMessage="1" showErrorMessage="1" sqref="C13" xr:uid="{00000000-0002-0000-2400-000002000000}">
      <formula1>$L$1:$L$5</formula1>
    </dataValidation>
    <dataValidation type="decimal" allowBlank="1" showInputMessage="1" showErrorMessage="1" sqref="F13" xr:uid="{00000000-0002-0000-2400-000003000000}">
      <formula1>0</formula1>
      <formula2>0.5</formula2>
    </dataValidation>
    <dataValidation type="decimal" allowBlank="1" showInputMessage="1" showErrorMessage="1" promptTitle="Hinweis:" prompt="Das Löschen der Prozentangabe führt zu einem &quot;Null-Honorar&quot;! Daher ist eine Prozentangabe &gt; 0% erforderlich!" sqref="A19" xr:uid="{00000000-0002-0000-2400-000004000000}">
      <formula1>0</formula1>
      <formula2>1000</formula2>
    </dataValidation>
    <dataValidation type="list" allowBlank="1" showInputMessage="1" showErrorMessage="1" sqref="C14" xr:uid="{00000000-0002-0000-2400-000005000000}">
      <formula1>$L$6:$L$93</formula1>
    </dataValidation>
  </dataValidations>
  <pageMargins left="0.70866141732283472" right="0.70866141732283472" top="0.78740157480314965" bottom="0.78740157480314965" header="0.31496062992125984" footer="0.31496062992125984"/>
  <pageSetup paperSize="9" scale="67" fitToHeight="0" orientation="portrait" r:id="rId1"/>
  <colBreaks count="1" manualBreakCount="1">
    <brk id="36"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45761" r:id="rId4" name="Option Button 1">
              <controlPr defaultSize="0" autoFill="0" autoLine="0" autoPict="0">
                <anchor moveWithCells="1">
                  <from>
                    <xdr:col>40</xdr:col>
                    <xdr:colOff>57150</xdr:colOff>
                    <xdr:row>2</xdr:row>
                    <xdr:rowOff>9525</xdr:rowOff>
                  </from>
                  <to>
                    <xdr:col>40</xdr:col>
                    <xdr:colOff>361950</xdr:colOff>
                    <xdr:row>2</xdr:row>
                    <xdr:rowOff>171450</xdr:rowOff>
                  </to>
                </anchor>
              </controlPr>
            </control>
          </mc:Choice>
        </mc:AlternateContent>
        <mc:AlternateContent xmlns:mc="http://schemas.openxmlformats.org/markup-compatibility/2006">
          <mc:Choice Requires="x14">
            <control shapeId="245762" r:id="rId5" name="Option Button 2">
              <controlPr defaultSize="0" autoFill="0" autoLine="0" autoPict="0">
                <anchor moveWithCells="1">
                  <from>
                    <xdr:col>40</xdr:col>
                    <xdr:colOff>57150</xdr:colOff>
                    <xdr:row>3</xdr:row>
                    <xdr:rowOff>0</xdr:rowOff>
                  </from>
                  <to>
                    <xdr:col>40</xdr:col>
                    <xdr:colOff>276225</xdr:colOff>
                    <xdr:row>4</xdr:row>
                    <xdr:rowOff>9525</xdr:rowOff>
                  </to>
                </anchor>
              </controlPr>
            </control>
          </mc:Choice>
        </mc:AlternateContent>
        <mc:AlternateContent xmlns:mc="http://schemas.openxmlformats.org/markup-compatibility/2006">
          <mc:Choice Requires="x14">
            <control shapeId="245763" r:id="rId6" name="Option Button 3">
              <controlPr defaultSize="0" autoFill="0" autoLine="0" autoPict="0">
                <anchor moveWithCells="1">
                  <from>
                    <xdr:col>40</xdr:col>
                    <xdr:colOff>66675</xdr:colOff>
                    <xdr:row>4</xdr:row>
                    <xdr:rowOff>9525</xdr:rowOff>
                  </from>
                  <to>
                    <xdr:col>40</xdr:col>
                    <xdr:colOff>285750</xdr:colOff>
                    <xdr:row>5</xdr:row>
                    <xdr:rowOff>9525</xdr:rowOff>
                  </to>
                </anchor>
              </controlPr>
            </control>
          </mc:Choice>
        </mc:AlternateContent>
        <mc:AlternateContent xmlns:mc="http://schemas.openxmlformats.org/markup-compatibility/2006">
          <mc:Choice Requires="x14">
            <control shapeId="245764" r:id="rId7" name="Check Box 4">
              <controlPr defaultSize="0" autoFill="0" autoLine="0" autoPict="0">
                <anchor moveWithCells="1">
                  <from>
                    <xdr:col>4</xdr:col>
                    <xdr:colOff>742950</xdr:colOff>
                    <xdr:row>13</xdr:row>
                    <xdr:rowOff>161925</xdr:rowOff>
                  </from>
                  <to>
                    <xdr:col>5</xdr:col>
                    <xdr:colOff>0</xdr:colOff>
                    <xdr:row>15</xdr:row>
                    <xdr:rowOff>0</xdr:rowOff>
                  </to>
                </anchor>
              </controlPr>
            </control>
          </mc:Choice>
        </mc:AlternateContent>
        <mc:AlternateContent xmlns:mc="http://schemas.openxmlformats.org/markup-compatibility/2006">
          <mc:Choice Requires="x14">
            <control shapeId="245765" r:id="rId8" name="Check Box 5">
              <controlPr defaultSize="0" autoFill="0" autoLine="0" autoPict="0">
                <anchor moveWithCells="1">
                  <from>
                    <xdr:col>6</xdr:col>
                    <xdr:colOff>0</xdr:colOff>
                    <xdr:row>55</xdr:row>
                    <xdr:rowOff>0</xdr:rowOff>
                  </from>
                  <to>
                    <xdr:col>6</xdr:col>
                    <xdr:colOff>266700</xdr:colOff>
                    <xdr:row>55</xdr:row>
                    <xdr:rowOff>171450</xdr:rowOff>
                  </to>
                </anchor>
              </controlPr>
            </control>
          </mc:Choice>
        </mc:AlternateContent>
        <mc:AlternateContent xmlns:mc="http://schemas.openxmlformats.org/markup-compatibility/2006">
          <mc:Choice Requires="x14">
            <control shapeId="245766" r:id="rId9" name="Check Box 6">
              <controlPr defaultSize="0" autoFill="0" autoLine="0" autoPict="0">
                <anchor moveWithCells="1">
                  <from>
                    <xdr:col>7</xdr:col>
                    <xdr:colOff>942975</xdr:colOff>
                    <xdr:row>55</xdr:row>
                    <xdr:rowOff>9525</xdr:rowOff>
                  </from>
                  <to>
                    <xdr:col>8</xdr:col>
                    <xdr:colOff>171450</xdr:colOff>
                    <xdr:row>55</xdr:row>
                    <xdr:rowOff>180975</xdr:rowOff>
                  </to>
                </anchor>
              </controlPr>
            </control>
          </mc:Choice>
        </mc:AlternateContent>
        <mc:AlternateContent xmlns:mc="http://schemas.openxmlformats.org/markup-compatibility/2006">
          <mc:Choice Requires="x14">
            <control shapeId="245767" r:id="rId10" name="Check Box 7">
              <controlPr defaultSize="0" autoFill="0" autoLine="0" autoPict="0">
                <anchor moveWithCells="1">
                  <from>
                    <xdr:col>6</xdr:col>
                    <xdr:colOff>0</xdr:colOff>
                    <xdr:row>55</xdr:row>
                    <xdr:rowOff>0</xdr:rowOff>
                  </from>
                  <to>
                    <xdr:col>6</xdr:col>
                    <xdr:colOff>266700</xdr:colOff>
                    <xdr:row>55</xdr:row>
                    <xdr:rowOff>171450</xdr:rowOff>
                  </to>
                </anchor>
              </controlPr>
            </control>
          </mc:Choice>
        </mc:AlternateContent>
        <mc:AlternateContent xmlns:mc="http://schemas.openxmlformats.org/markup-compatibility/2006">
          <mc:Choice Requires="x14">
            <control shapeId="245768" r:id="rId11" name="Check Box 8">
              <controlPr defaultSize="0" autoFill="0" autoLine="0" autoPict="0">
                <anchor moveWithCells="1">
                  <from>
                    <xdr:col>7</xdr:col>
                    <xdr:colOff>942975</xdr:colOff>
                    <xdr:row>55</xdr:row>
                    <xdr:rowOff>9525</xdr:rowOff>
                  </from>
                  <to>
                    <xdr:col>8</xdr:col>
                    <xdr:colOff>171450</xdr:colOff>
                    <xdr:row>55</xdr:row>
                    <xdr:rowOff>180975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N116"/>
  <sheetViews>
    <sheetView view="pageBreakPreview" zoomScaleNormal="100" zoomScaleSheetLayoutView="100" workbookViewId="0">
      <selection activeCell="H12" sqref="H12:I12"/>
    </sheetView>
  </sheetViews>
  <sheetFormatPr baseColWidth="10" defaultRowHeight="15" x14ac:dyDescent="0.25"/>
  <cols>
    <col min="10" max="10" width="0" hidden="1" customWidth="1"/>
    <col min="16" max="16" width="0" hidden="1" customWidth="1"/>
    <col min="37" max="37" width="4.85546875" style="45" customWidth="1"/>
    <col min="38" max="38" width="71.42578125" style="45" customWidth="1"/>
    <col min="39" max="40" width="11.42578125" style="45"/>
  </cols>
  <sheetData>
    <row r="1" spans="1:40" s="45" customFormat="1" ht="15.95" customHeight="1" thickBot="1" x14ac:dyDescent="0.3">
      <c r="A1" s="44" t="str">
        <f>Herstellkosten!A1</f>
        <v>Bieter:</v>
      </c>
      <c r="AK1" s="290" t="s">
        <v>833</v>
      </c>
      <c r="AL1"/>
      <c r="AM1"/>
      <c r="AN1" s="290"/>
    </row>
    <row r="2" spans="1:40" s="45" customFormat="1" ht="15.95" customHeight="1" thickTop="1" thickBot="1" x14ac:dyDescent="0.25">
      <c r="A2" s="672" t="str">
        <f>' Gesamthonorar'!A2:I2</f>
        <v>Musterbietername</v>
      </c>
      <c r="B2" s="673"/>
      <c r="C2" s="673"/>
      <c r="D2" s="673"/>
      <c r="E2" s="673"/>
      <c r="F2" s="673"/>
      <c r="G2" s="673"/>
      <c r="H2" s="673"/>
      <c r="I2" s="674"/>
      <c r="AK2" s="290" t="s">
        <v>834</v>
      </c>
      <c r="AL2" s="290"/>
      <c r="AM2" s="290"/>
      <c r="AN2" s="290"/>
    </row>
    <row r="3" spans="1:40" s="45" customFormat="1" ht="15.95" customHeight="1" thickTop="1" thickBot="1" x14ac:dyDescent="0.3">
      <c r="A3" s="675" t="str">
        <f>' Gesamthonorar'!A3:I3</f>
        <v>Musterstrasse, D-00000 Musterstadt</v>
      </c>
      <c r="B3" s="676"/>
      <c r="C3" s="676"/>
      <c r="D3" s="676"/>
      <c r="E3" s="676"/>
      <c r="F3" s="676"/>
      <c r="G3" s="676"/>
      <c r="H3" s="676"/>
      <c r="I3" s="677"/>
      <c r="AK3"/>
      <c r="AL3"/>
      <c r="AM3"/>
      <c r="AN3" s="290"/>
    </row>
    <row r="4" spans="1:40" s="45" customFormat="1" ht="15.95" customHeight="1" thickBot="1" x14ac:dyDescent="0.25">
      <c r="A4" s="678" t="str">
        <f>' Gesamthonorar'!A4:I4</f>
        <v>Fon: +00 0000 00000, Fax: +00 0000 00000, Email: muster@muster-buero.de</v>
      </c>
      <c r="B4" s="679"/>
      <c r="C4" s="679"/>
      <c r="D4" s="679"/>
      <c r="E4" s="679"/>
      <c r="F4" s="679"/>
      <c r="G4" s="679"/>
      <c r="H4" s="679"/>
      <c r="I4" s="680"/>
      <c r="Y4" s="87"/>
      <c r="AK4" s="291"/>
      <c r="AL4" s="346" t="s">
        <v>523</v>
      </c>
      <c r="AM4" s="363"/>
      <c r="AN4" s="290"/>
    </row>
    <row r="5" spans="1:40" s="45" customFormat="1" ht="15.95" customHeight="1" thickTop="1" x14ac:dyDescent="0.25">
      <c r="A5" s="46"/>
      <c r="B5" s="46"/>
      <c r="C5" s="46"/>
      <c r="D5" s="46"/>
      <c r="E5" s="46"/>
      <c r="F5" s="46"/>
      <c r="G5" s="46"/>
      <c r="H5" s="46"/>
      <c r="I5" s="46"/>
      <c r="P5" s="198" t="s">
        <v>294</v>
      </c>
      <c r="AK5"/>
      <c r="AL5"/>
      <c r="AM5"/>
      <c r="AN5" s="290"/>
    </row>
    <row r="6" spans="1:40" s="45" customFormat="1" ht="35.1" customHeight="1" thickBot="1" x14ac:dyDescent="0.3">
      <c r="A6" s="90" t="s">
        <v>0</v>
      </c>
      <c r="C6" s="55" t="s">
        <v>1869</v>
      </c>
      <c r="L6" s="88"/>
      <c r="N6" s="38"/>
      <c r="O6" s="38"/>
      <c r="P6" s="197" t="s">
        <v>295</v>
      </c>
      <c r="Q6" s="883"/>
      <c r="R6" s="883"/>
      <c r="S6" s="883"/>
      <c r="T6" s="883"/>
      <c r="U6" s="883"/>
      <c r="V6" s="883"/>
      <c r="W6" s="883"/>
      <c r="X6" s="113"/>
      <c r="AK6"/>
      <c r="AL6" s="293"/>
      <c r="AM6" s="364" t="s">
        <v>835</v>
      </c>
      <c r="AN6" s="365" t="s">
        <v>836</v>
      </c>
    </row>
    <row r="7" spans="1:40" s="45" customFormat="1" x14ac:dyDescent="0.25">
      <c r="A7" s="44"/>
      <c r="C7" s="55" t="s">
        <v>1870</v>
      </c>
      <c r="L7" s="88"/>
      <c r="N7" s="5"/>
      <c r="O7" s="6"/>
      <c r="P7" s="6"/>
      <c r="Q7" s="6"/>
      <c r="R7" s="6"/>
      <c r="S7" s="845"/>
      <c r="T7" s="845"/>
      <c r="U7" s="845"/>
      <c r="V7" s="845"/>
      <c r="W7" s="845"/>
      <c r="X7" s="845"/>
      <c r="AK7"/>
      <c r="AL7"/>
      <c r="AM7"/>
      <c r="AN7" s="290"/>
    </row>
    <row r="8" spans="1:40" s="45" customFormat="1" thickBot="1" x14ac:dyDescent="0.25">
      <c r="A8" s="44" t="str">
        <f>Herstellkosten!A8</f>
        <v>VgV-Verhandlungsverfahren: Fachplanung Tragwerksplanung</v>
      </c>
      <c r="L8" s="88"/>
      <c r="N8" s="6"/>
      <c r="O8" s="850"/>
      <c r="P8" s="850"/>
      <c r="Q8" s="845"/>
      <c r="R8" s="845"/>
      <c r="S8" s="845"/>
      <c r="T8" s="845"/>
      <c r="U8" s="845"/>
      <c r="V8" s="845"/>
      <c r="W8" s="845"/>
      <c r="X8" s="845"/>
      <c r="AK8" s="347" t="s">
        <v>526</v>
      </c>
      <c r="AL8" s="295" t="s">
        <v>527</v>
      </c>
      <c r="AM8" s="296"/>
      <c r="AN8" s="290"/>
    </row>
    <row r="9" spans="1:40"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4" t="s">
        <v>475</v>
      </c>
      <c r="L9" s="88"/>
      <c r="N9" s="8"/>
      <c r="O9" s="8"/>
      <c r="P9" s="8"/>
      <c r="Q9" s="8"/>
      <c r="R9" s="8"/>
      <c r="S9" s="8"/>
      <c r="T9" s="8"/>
      <c r="U9" s="8"/>
      <c r="V9" s="8"/>
      <c r="W9" s="8"/>
      <c r="X9" s="9"/>
      <c r="AK9" s="348" t="s">
        <v>528</v>
      </c>
      <c r="AL9" s="300" t="s">
        <v>529</v>
      </c>
      <c r="AM9" s="331"/>
      <c r="AN9" s="343"/>
    </row>
    <row r="10" spans="1:40" s="45" customFormat="1" thickTop="1" x14ac:dyDescent="0.2">
      <c r="L10" s="88"/>
      <c r="N10" s="848"/>
      <c r="O10" s="848"/>
      <c r="P10" s="848"/>
      <c r="Q10" s="848"/>
      <c r="R10" s="848"/>
      <c r="S10" s="848"/>
      <c r="T10" s="851"/>
      <c r="U10" s="851"/>
      <c r="V10" s="851"/>
      <c r="W10" s="11"/>
      <c r="X10" s="9"/>
      <c r="AK10" s="349"/>
      <c r="AL10" s="350" t="s">
        <v>837</v>
      </c>
      <c r="AM10" s="331">
        <v>1</v>
      </c>
      <c r="AN10" s="320">
        <v>0.01</v>
      </c>
    </row>
    <row r="11" spans="1:40" s="137" customFormat="1" x14ac:dyDescent="0.2">
      <c r="A11" s="872" t="s">
        <v>144</v>
      </c>
      <c r="B11" s="873"/>
      <c r="C11" s="873"/>
      <c r="D11" s="873"/>
      <c r="E11" s="873"/>
      <c r="F11" s="873"/>
      <c r="G11" s="873"/>
      <c r="H11" s="873"/>
      <c r="I11" s="874"/>
      <c r="AK11" s="348" t="s">
        <v>531</v>
      </c>
      <c r="AL11" s="300" t="s">
        <v>838</v>
      </c>
      <c r="AM11" s="331">
        <v>0.5</v>
      </c>
      <c r="AN11" s="320">
        <v>5.0000000000000001E-3</v>
      </c>
    </row>
    <row r="12" spans="1:40" s="137" customFormat="1" ht="14.25" x14ac:dyDescent="0.2">
      <c r="A12" s="876" t="s">
        <v>153</v>
      </c>
      <c r="B12" s="877"/>
      <c r="C12" s="877"/>
      <c r="D12" s="877"/>
      <c r="E12" s="877"/>
      <c r="F12" s="877"/>
      <c r="G12" s="877"/>
      <c r="H12" s="918"/>
      <c r="I12" s="918"/>
      <c r="AK12" s="349"/>
      <c r="AL12" s="300" t="s">
        <v>839</v>
      </c>
      <c r="AM12" s="331"/>
      <c r="AN12" s="320"/>
    </row>
    <row r="13" spans="1:40" s="137" customFormat="1" x14ac:dyDescent="0.2">
      <c r="A13" s="909" t="s">
        <v>1871</v>
      </c>
      <c r="B13" s="943"/>
      <c r="C13" s="943"/>
      <c r="D13" s="943"/>
      <c r="E13" s="943"/>
      <c r="F13" s="476" t="s">
        <v>295</v>
      </c>
      <c r="G13" s="469">
        <v>0</v>
      </c>
      <c r="H13" s="466">
        <f>G13*'Honorar Geotechnik'!$E$30</f>
        <v>0</v>
      </c>
      <c r="I13" s="620"/>
      <c r="AK13" s="349"/>
      <c r="AL13" s="300"/>
      <c r="AM13" s="331"/>
      <c r="AN13" s="320"/>
    </row>
    <row r="14" spans="1:40" s="137" customFormat="1" ht="26.25" customHeight="1" x14ac:dyDescent="0.2">
      <c r="A14" s="944" t="s">
        <v>1872</v>
      </c>
      <c r="B14" s="945"/>
      <c r="C14" s="945"/>
      <c r="D14" s="945"/>
      <c r="E14" s="945"/>
      <c r="F14" s="476" t="s">
        <v>295</v>
      </c>
      <c r="G14" s="469">
        <v>0</v>
      </c>
      <c r="H14" s="466">
        <f>G14*'Honorar Geotechnik'!$E$30</f>
        <v>0</v>
      </c>
      <c r="I14" s="620"/>
      <c r="AK14" s="349"/>
      <c r="AL14" s="300"/>
      <c r="AM14" s="331"/>
      <c r="AN14" s="320"/>
    </row>
    <row r="15" spans="1:40" s="137" customFormat="1" x14ac:dyDescent="0.2">
      <c r="A15" s="909" t="s">
        <v>1873</v>
      </c>
      <c r="B15" s="943"/>
      <c r="C15" s="943"/>
      <c r="D15" s="943"/>
      <c r="E15" s="943"/>
      <c r="F15" s="476" t="s">
        <v>295</v>
      </c>
      <c r="G15" s="469">
        <v>0</v>
      </c>
      <c r="H15" s="466">
        <f>G15*'Honorar Geotechnik'!$E$30</f>
        <v>0</v>
      </c>
      <c r="I15" s="620"/>
      <c r="AK15" s="349"/>
      <c r="AL15" s="300"/>
      <c r="AM15" s="331"/>
      <c r="AN15" s="320"/>
    </row>
    <row r="16" spans="1:40" s="137" customFormat="1" ht="36.75" customHeight="1" x14ac:dyDescent="0.2">
      <c r="A16" s="880" t="s">
        <v>1874</v>
      </c>
      <c r="B16" s="940"/>
      <c r="C16" s="940"/>
      <c r="D16" s="940"/>
      <c r="E16" s="940"/>
      <c r="F16" s="476" t="s">
        <v>295</v>
      </c>
      <c r="G16" s="469">
        <v>0</v>
      </c>
      <c r="H16" s="466">
        <f>G16*'Honorar Geotechnik'!$E$30</f>
        <v>0</v>
      </c>
      <c r="I16" s="620"/>
      <c r="AK16" s="349"/>
      <c r="AL16" s="300"/>
      <c r="AM16" s="331"/>
      <c r="AN16" s="320"/>
    </row>
    <row r="17" spans="1:40" s="137" customFormat="1" ht="26.25" customHeight="1" x14ac:dyDescent="0.2">
      <c r="A17" s="880" t="s">
        <v>1875</v>
      </c>
      <c r="B17" s="940"/>
      <c r="C17" s="940"/>
      <c r="D17" s="940"/>
      <c r="E17" s="940"/>
      <c r="F17" s="476" t="s">
        <v>295</v>
      </c>
      <c r="G17" s="469">
        <v>0</v>
      </c>
      <c r="H17" s="466">
        <f>G17*'Honorar Geotechnik'!$E$30</f>
        <v>0</v>
      </c>
      <c r="I17" s="620"/>
      <c r="AK17" s="349"/>
      <c r="AL17" s="300"/>
      <c r="AM17" s="331"/>
      <c r="AN17" s="320"/>
    </row>
    <row r="18" spans="1:40" s="137" customFormat="1" ht="26.25" customHeight="1" x14ac:dyDescent="0.2">
      <c r="A18" s="880" t="s">
        <v>1876</v>
      </c>
      <c r="B18" s="940"/>
      <c r="C18" s="940"/>
      <c r="D18" s="940"/>
      <c r="E18" s="940"/>
      <c r="F18" s="476" t="s">
        <v>295</v>
      </c>
      <c r="G18" s="469">
        <v>0</v>
      </c>
      <c r="H18" s="466">
        <f>G18*'Honorar Geotechnik'!$E$30</f>
        <v>0</v>
      </c>
      <c r="I18" s="620"/>
      <c r="AK18" s="349"/>
      <c r="AL18" s="300"/>
      <c r="AM18" s="331"/>
      <c r="AN18" s="320"/>
    </row>
    <row r="19" spans="1:40" s="137" customFormat="1" ht="26.25" customHeight="1" x14ac:dyDescent="0.2">
      <c r="A19" s="880" t="s">
        <v>1877</v>
      </c>
      <c r="B19" s="940"/>
      <c r="C19" s="940"/>
      <c r="D19" s="940"/>
      <c r="E19" s="940"/>
      <c r="F19" s="476" t="s">
        <v>295</v>
      </c>
      <c r="G19" s="469">
        <v>0</v>
      </c>
      <c r="H19" s="466">
        <f>G19*'Honorar Geotechnik'!$E$30</f>
        <v>0</v>
      </c>
      <c r="I19" s="620"/>
      <c r="AK19" s="349"/>
      <c r="AL19" s="300"/>
      <c r="AM19" s="331"/>
      <c r="AN19" s="320"/>
    </row>
    <row r="20" spans="1:40" s="137" customFormat="1" ht="36.75" customHeight="1" x14ac:dyDescent="0.2">
      <c r="A20" s="880" t="s">
        <v>1878</v>
      </c>
      <c r="B20" s="940"/>
      <c r="C20" s="940"/>
      <c r="D20" s="940"/>
      <c r="E20" s="940"/>
      <c r="F20" s="476" t="s">
        <v>295</v>
      </c>
      <c r="G20" s="469">
        <v>0</v>
      </c>
      <c r="H20" s="466">
        <f>G20*'Honorar Geotechnik'!$E$30</f>
        <v>0</v>
      </c>
      <c r="I20" s="620"/>
      <c r="AK20" s="349"/>
      <c r="AL20" s="300"/>
      <c r="AM20" s="331"/>
      <c r="AN20" s="320"/>
    </row>
    <row r="21" spans="1:40" s="137" customFormat="1" ht="49.35" customHeight="1" x14ac:dyDescent="0.2">
      <c r="A21" s="880" t="s">
        <v>1879</v>
      </c>
      <c r="B21" s="940"/>
      <c r="C21" s="940"/>
      <c r="D21" s="940"/>
      <c r="E21" s="940"/>
      <c r="F21" s="476" t="s">
        <v>295</v>
      </c>
      <c r="G21" s="469">
        <v>0</v>
      </c>
      <c r="H21" s="466">
        <f>G21*'Honorar Geotechnik'!$E$30</f>
        <v>0</v>
      </c>
      <c r="I21" s="620"/>
      <c r="AK21" s="349"/>
      <c r="AL21" s="300"/>
      <c r="AM21" s="331"/>
      <c r="AN21" s="320"/>
    </row>
    <row r="22" spans="1:40" s="137" customFormat="1" ht="26.25" customHeight="1" x14ac:dyDescent="0.2">
      <c r="A22" s="880" t="s">
        <v>1880</v>
      </c>
      <c r="B22" s="940"/>
      <c r="C22" s="940"/>
      <c r="D22" s="940"/>
      <c r="E22" s="940"/>
      <c r="F22" s="476" t="s">
        <v>295</v>
      </c>
      <c r="G22" s="469">
        <v>0</v>
      </c>
      <c r="H22" s="466">
        <f>G22*'Honorar Geotechnik'!$E$30</f>
        <v>0</v>
      </c>
      <c r="I22" s="620"/>
      <c r="AK22" s="349"/>
      <c r="AL22" s="300"/>
      <c r="AM22" s="331"/>
      <c r="AN22" s="320"/>
    </row>
    <row r="23" spans="1:40" s="137" customFormat="1" ht="26.25" customHeight="1" x14ac:dyDescent="0.2">
      <c r="A23" s="941" t="s">
        <v>1881</v>
      </c>
      <c r="B23" s="942"/>
      <c r="C23" s="942"/>
      <c r="D23" s="942"/>
      <c r="E23" s="942"/>
      <c r="F23" s="476" t="s">
        <v>295</v>
      </c>
      <c r="G23" s="469">
        <v>0</v>
      </c>
      <c r="H23" s="466">
        <f>G23*'Honorar Geotechnik'!$E$30</f>
        <v>0</v>
      </c>
      <c r="I23" s="620"/>
      <c r="AK23" s="349"/>
      <c r="AL23" s="300"/>
      <c r="AM23" s="331"/>
      <c r="AN23" s="320"/>
    </row>
    <row r="24" spans="1:40" s="137" customFormat="1" ht="14.25" customHeight="1" x14ac:dyDescent="0.2">
      <c r="A24" s="880" t="s">
        <v>1882</v>
      </c>
      <c r="B24" s="880"/>
      <c r="C24" s="880"/>
      <c r="D24" s="880"/>
      <c r="E24" s="880"/>
      <c r="F24" s="476" t="s">
        <v>295</v>
      </c>
      <c r="G24" s="469">
        <v>0</v>
      </c>
      <c r="H24" s="466">
        <f>G24*'Honorar Geotechnik'!$E$30</f>
        <v>0</v>
      </c>
      <c r="I24" s="620"/>
      <c r="AK24" s="351" t="s">
        <v>533</v>
      </c>
      <c r="AL24" s="300" t="s">
        <v>539</v>
      </c>
      <c r="AM24" s="331">
        <v>0.5</v>
      </c>
      <c r="AN24" s="320">
        <v>5.0000000000000001E-3</v>
      </c>
    </row>
    <row r="25" spans="1:40" s="137" customFormat="1" ht="14.25" x14ac:dyDescent="0.2">
      <c r="A25" s="195"/>
      <c r="B25" s="201"/>
      <c r="C25" s="201"/>
      <c r="D25" s="201"/>
      <c r="E25" s="201"/>
      <c r="F25" s="906" t="s">
        <v>1625</v>
      </c>
      <c r="G25" s="906"/>
      <c r="H25" s="906"/>
      <c r="I25" s="208">
        <f>SUM(SUMIF(F13:F24,"pauschal",I13:J24),SUMIF(F13:F24,"prozentual",H13:H24))</f>
        <v>0</v>
      </c>
      <c r="AK25" s="352"/>
      <c r="AL25" s="296" t="s">
        <v>840</v>
      </c>
      <c r="AM25" s="332">
        <f>SUM(AM9:AM24)</f>
        <v>2</v>
      </c>
      <c r="AN25" s="321"/>
    </row>
    <row r="26" spans="1:40" s="137" customFormat="1" ht="24.95" customHeight="1" x14ac:dyDescent="0.25">
      <c r="A26" s="899" t="s">
        <v>1889</v>
      </c>
      <c r="B26" s="662"/>
      <c r="C26" s="662"/>
      <c r="D26" s="662"/>
      <c r="E26" s="900"/>
      <c r="F26" s="138"/>
      <c r="G26" s="139" t="s">
        <v>27</v>
      </c>
      <c r="H26" s="921">
        <f>SUM(I25)</f>
        <v>0</v>
      </c>
      <c r="I26" s="922"/>
      <c r="AK26" s="354"/>
      <c r="AL26" s="300" t="s">
        <v>878</v>
      </c>
      <c r="AM26" s="333"/>
      <c r="AN26" s="320"/>
    </row>
    <row r="27" spans="1:40" s="137" customFormat="1" ht="14.25" x14ac:dyDescent="0.2">
      <c r="AK27" s="349"/>
      <c r="AL27" s="300" t="s">
        <v>879</v>
      </c>
      <c r="AM27" s="333">
        <v>4</v>
      </c>
      <c r="AN27" s="320">
        <v>0.04</v>
      </c>
    </row>
    <row r="28" spans="1:40" s="137" customFormat="1" ht="14.25" x14ac:dyDescent="0.2">
      <c r="AK28" s="348" t="s">
        <v>613</v>
      </c>
      <c r="AL28" s="300" t="s">
        <v>880</v>
      </c>
      <c r="AM28" s="333"/>
      <c r="AN28" s="320"/>
    </row>
    <row r="29" spans="1:40" s="137" customFormat="1" ht="14.25" x14ac:dyDescent="0.2">
      <c r="AK29" s="354"/>
      <c r="AL29" s="300" t="s">
        <v>881</v>
      </c>
      <c r="AM29" s="333"/>
      <c r="AN29" s="320"/>
    </row>
    <row r="30" spans="1:40" s="137" customFormat="1" ht="14.25" x14ac:dyDescent="0.2">
      <c r="AK30" s="354"/>
      <c r="AL30" s="300" t="s">
        <v>882</v>
      </c>
      <c r="AM30" s="333"/>
      <c r="AN30" s="320"/>
    </row>
    <row r="31" spans="1:40" x14ac:dyDescent="0.25">
      <c r="AK31" s="354"/>
      <c r="AL31" s="300" t="s">
        <v>883</v>
      </c>
      <c r="AM31" s="333"/>
      <c r="AN31" s="320"/>
    </row>
    <row r="32" spans="1:40" x14ac:dyDescent="0.25">
      <c r="AK32" s="354"/>
      <c r="AL32" s="300" t="s">
        <v>884</v>
      </c>
      <c r="AM32" s="333"/>
      <c r="AN32" s="320"/>
    </row>
    <row r="33" spans="37:40" x14ac:dyDescent="0.25">
      <c r="AK33" s="354"/>
      <c r="AL33" s="300" t="s">
        <v>885</v>
      </c>
      <c r="AM33" s="333"/>
      <c r="AN33" s="320"/>
    </row>
    <row r="34" spans="37:40" x14ac:dyDescent="0.25">
      <c r="AK34" s="354"/>
      <c r="AL34" s="300" t="s">
        <v>886</v>
      </c>
      <c r="AM34" s="333"/>
      <c r="AN34" s="320"/>
    </row>
    <row r="35" spans="37:40" x14ac:dyDescent="0.25">
      <c r="AK35" s="349"/>
      <c r="AL35" s="300" t="s">
        <v>887</v>
      </c>
      <c r="AM35" s="333">
        <v>7</v>
      </c>
      <c r="AN35" s="320">
        <v>7.0000000000000007E-2</v>
      </c>
    </row>
    <row r="36" spans="37:40" x14ac:dyDescent="0.25">
      <c r="AK36" s="351" t="s">
        <v>619</v>
      </c>
      <c r="AL36" s="301" t="s">
        <v>888</v>
      </c>
      <c r="AM36" s="333">
        <v>4</v>
      </c>
      <c r="AN36" s="320">
        <v>0.04</v>
      </c>
    </row>
    <row r="37" spans="37:40" x14ac:dyDescent="0.25">
      <c r="AK37" s="351" t="s">
        <v>623</v>
      </c>
      <c r="AL37" s="301" t="s">
        <v>889</v>
      </c>
      <c r="AM37" s="333">
        <v>1</v>
      </c>
      <c r="AN37" s="320">
        <v>0.01</v>
      </c>
    </row>
    <row r="38" spans="37:40" ht="23.25" x14ac:dyDescent="0.25">
      <c r="AK38" s="348" t="s">
        <v>624</v>
      </c>
      <c r="AL38" s="360" t="s">
        <v>890</v>
      </c>
      <c r="AM38" s="333"/>
      <c r="AN38" s="320"/>
    </row>
    <row r="39" spans="37:40" x14ac:dyDescent="0.25">
      <c r="AK39" s="354"/>
      <c r="AL39" s="360" t="s">
        <v>891</v>
      </c>
      <c r="AM39" s="333"/>
      <c r="AN39" s="320"/>
    </row>
    <row r="40" spans="37:40" x14ac:dyDescent="0.25">
      <c r="AK40" s="349"/>
      <c r="AL40" s="360" t="s">
        <v>892</v>
      </c>
      <c r="AM40" s="333">
        <v>2</v>
      </c>
      <c r="AN40" s="320">
        <v>0.02</v>
      </c>
    </row>
    <row r="41" spans="37:40" x14ac:dyDescent="0.25">
      <c r="AK41" s="348" t="s">
        <v>627</v>
      </c>
      <c r="AL41" s="300" t="s">
        <v>893</v>
      </c>
      <c r="AM41" s="333"/>
      <c r="AN41" s="320"/>
    </row>
    <row r="42" spans="37:40" x14ac:dyDescent="0.25">
      <c r="AK42" s="349"/>
      <c r="AL42" s="300" t="s">
        <v>894</v>
      </c>
      <c r="AM42" s="333">
        <v>4</v>
      </c>
      <c r="AN42" s="320">
        <v>0.04</v>
      </c>
    </row>
    <row r="43" spans="37:40" x14ac:dyDescent="0.25">
      <c r="AK43" s="352"/>
      <c r="AL43" s="296" t="s">
        <v>840</v>
      </c>
      <c r="AM43" s="334">
        <f>SUM(AM26:AM42)</f>
        <v>22</v>
      </c>
      <c r="AN43" s="322"/>
    </row>
    <row r="44" spans="37:40" x14ac:dyDescent="0.25">
      <c r="AK44" s="352"/>
      <c r="AL44" s="326" t="s">
        <v>733</v>
      </c>
      <c r="AM44" s="304"/>
      <c r="AN44" s="322">
        <f>SUM(AN26:AN42)</f>
        <v>0.22000000000000003</v>
      </c>
    </row>
    <row r="45" spans="37:40" x14ac:dyDescent="0.25">
      <c r="AK45" s="352"/>
      <c r="AL45" s="296"/>
      <c r="AM45" s="305"/>
      <c r="AN45" s="319"/>
    </row>
    <row r="46" spans="37:40" x14ac:dyDescent="0.25">
      <c r="AK46" s="353" t="s">
        <v>631</v>
      </c>
      <c r="AL46" s="295" t="s">
        <v>632</v>
      </c>
      <c r="AM46" s="309"/>
      <c r="AN46" s="323"/>
    </row>
    <row r="47" spans="37:40" x14ac:dyDescent="0.25">
      <c r="AK47" s="356" t="s">
        <v>633</v>
      </c>
      <c r="AL47" s="300" t="s">
        <v>895</v>
      </c>
      <c r="AM47" s="333"/>
      <c r="AN47" s="320"/>
    </row>
    <row r="48" spans="37:40" x14ac:dyDescent="0.25">
      <c r="AK48" s="357"/>
      <c r="AL48" s="360" t="s">
        <v>896</v>
      </c>
      <c r="AM48" s="333">
        <v>1.5</v>
      </c>
      <c r="AN48" s="320">
        <v>1.4999999999999999E-2</v>
      </c>
    </row>
    <row r="49" spans="37:40" x14ac:dyDescent="0.25">
      <c r="AK49" s="356" t="s">
        <v>635</v>
      </c>
      <c r="AL49" s="360" t="s">
        <v>897</v>
      </c>
      <c r="AM49" s="333"/>
      <c r="AN49" s="320"/>
    </row>
    <row r="50" spans="37:40" x14ac:dyDescent="0.25">
      <c r="AK50" s="357"/>
      <c r="AL50" s="360" t="s">
        <v>898</v>
      </c>
      <c r="AM50" s="333"/>
      <c r="AN50" s="320"/>
    </row>
    <row r="51" spans="37:40" x14ac:dyDescent="0.25">
      <c r="AK51" s="358"/>
      <c r="AL51" s="360" t="s">
        <v>899</v>
      </c>
      <c r="AM51" s="333">
        <v>3</v>
      </c>
      <c r="AN51" s="320">
        <v>0.03</v>
      </c>
    </row>
    <row r="52" spans="37:40" x14ac:dyDescent="0.25">
      <c r="AK52" s="356" t="s">
        <v>640</v>
      </c>
      <c r="AL52" s="360" t="s">
        <v>900</v>
      </c>
      <c r="AM52" s="333"/>
      <c r="AN52" s="320"/>
    </row>
    <row r="53" spans="37:40" x14ac:dyDescent="0.25">
      <c r="AK53" s="358"/>
      <c r="AL53" s="360" t="s">
        <v>901</v>
      </c>
      <c r="AM53" s="333">
        <v>0.5</v>
      </c>
      <c r="AN53" s="320">
        <v>5.0000000000000001E-3</v>
      </c>
    </row>
    <row r="54" spans="37:40" x14ac:dyDescent="0.25">
      <c r="AK54" s="359" t="s">
        <v>643</v>
      </c>
      <c r="AL54" s="361" t="s">
        <v>791</v>
      </c>
      <c r="AM54" s="333">
        <v>1</v>
      </c>
      <c r="AN54" s="320">
        <v>0.01</v>
      </c>
    </row>
    <row r="55" spans="37:40" x14ac:dyDescent="0.25">
      <c r="AK55" s="356" t="s">
        <v>902</v>
      </c>
      <c r="AL55" s="360" t="s">
        <v>935</v>
      </c>
      <c r="AM55" s="333">
        <v>0.5</v>
      </c>
      <c r="AN55" s="320">
        <v>5.0000000000000001E-3</v>
      </c>
    </row>
    <row r="56" spans="37:40" x14ac:dyDescent="0.25">
      <c r="AK56" s="358"/>
      <c r="AL56" s="360" t="s">
        <v>793</v>
      </c>
      <c r="AM56" s="333"/>
      <c r="AN56" s="320"/>
    </row>
    <row r="57" spans="37:40" x14ac:dyDescent="0.25">
      <c r="AK57" s="359" t="s">
        <v>648</v>
      </c>
      <c r="AL57" s="301" t="s">
        <v>795</v>
      </c>
      <c r="AM57" s="333">
        <v>0.5</v>
      </c>
      <c r="AN57" s="320">
        <v>5.0000000000000001E-3</v>
      </c>
    </row>
    <row r="58" spans="37:40" x14ac:dyDescent="0.25">
      <c r="AK58" s="352"/>
      <c r="AL58" s="296" t="s">
        <v>840</v>
      </c>
      <c r="AM58" s="334">
        <f>SUM(AM47:AM57)</f>
        <v>7</v>
      </c>
      <c r="AN58" s="322"/>
    </row>
    <row r="59" spans="37:40" x14ac:dyDescent="0.25">
      <c r="AK59" s="352"/>
      <c r="AL59" s="326" t="s">
        <v>733</v>
      </c>
      <c r="AM59" s="304"/>
      <c r="AN59" s="322">
        <f>SUM(AN47:AN57)</f>
        <v>7.0000000000000007E-2</v>
      </c>
    </row>
    <row r="60" spans="37:40" x14ac:dyDescent="0.25">
      <c r="AK60" s="352"/>
      <c r="AL60" s="305"/>
      <c r="AM60" s="309"/>
      <c r="AN60" s="323"/>
    </row>
    <row r="61" spans="37:40" x14ac:dyDescent="0.25">
      <c r="AK61" s="353" t="s">
        <v>650</v>
      </c>
      <c r="AL61" s="295" t="s">
        <v>651</v>
      </c>
      <c r="AM61" s="309"/>
      <c r="AN61" s="323"/>
    </row>
    <row r="62" spans="37:40" x14ac:dyDescent="0.25">
      <c r="AK62" s="359" t="s">
        <v>652</v>
      </c>
      <c r="AL62" s="301" t="s">
        <v>655</v>
      </c>
      <c r="AM62" s="333">
        <v>0.25</v>
      </c>
      <c r="AN62" s="320">
        <v>2.5000000000000001E-3</v>
      </c>
    </row>
    <row r="63" spans="37:40" x14ac:dyDescent="0.25">
      <c r="AK63" s="356" t="s">
        <v>654</v>
      </c>
      <c r="AL63" s="300" t="s">
        <v>903</v>
      </c>
      <c r="AM63" s="333"/>
      <c r="AN63" s="320"/>
    </row>
    <row r="64" spans="37:40" x14ac:dyDescent="0.25">
      <c r="AK64" s="357"/>
      <c r="AL64" s="300" t="s">
        <v>904</v>
      </c>
      <c r="AM64" s="333"/>
      <c r="AN64" s="320"/>
    </row>
    <row r="65" spans="37:40" x14ac:dyDescent="0.25">
      <c r="AK65" s="358"/>
      <c r="AL65" s="300" t="s">
        <v>905</v>
      </c>
      <c r="AM65" s="333">
        <v>2.5</v>
      </c>
      <c r="AN65" s="320">
        <v>2.5000000000000001E-2</v>
      </c>
    </row>
    <row r="66" spans="37:40" x14ac:dyDescent="0.25">
      <c r="AK66" s="359" t="s">
        <v>656</v>
      </c>
      <c r="AL66" s="301" t="s">
        <v>662</v>
      </c>
      <c r="AM66" s="333">
        <v>0.5</v>
      </c>
      <c r="AN66" s="320">
        <v>5.0000000000000001E-3</v>
      </c>
    </row>
    <row r="67" spans="37:40" ht="23.25" x14ac:dyDescent="0.25">
      <c r="AK67" s="356" t="s">
        <v>661</v>
      </c>
      <c r="AL67" s="300" t="s">
        <v>906</v>
      </c>
      <c r="AM67" s="333"/>
      <c r="AN67" s="320"/>
    </row>
    <row r="68" spans="37:40" x14ac:dyDescent="0.25">
      <c r="AK68" s="358"/>
      <c r="AL68" s="300" t="s">
        <v>907</v>
      </c>
      <c r="AM68" s="333">
        <v>1</v>
      </c>
      <c r="AN68" s="320">
        <v>0.01</v>
      </c>
    </row>
    <row r="69" spans="37:40" x14ac:dyDescent="0.25">
      <c r="AK69" s="359" t="s">
        <v>663</v>
      </c>
      <c r="AL69" s="300" t="s">
        <v>908</v>
      </c>
      <c r="AM69" s="333">
        <v>0.5</v>
      </c>
      <c r="AN69" s="320">
        <v>5.0000000000000001E-3</v>
      </c>
    </row>
    <row r="70" spans="37:40" x14ac:dyDescent="0.25">
      <c r="AK70" s="359" t="s">
        <v>665</v>
      </c>
      <c r="AL70" s="362" t="s">
        <v>909</v>
      </c>
      <c r="AM70" s="333">
        <v>0.25</v>
      </c>
      <c r="AN70" s="320">
        <v>2.5000000000000001E-3</v>
      </c>
    </row>
    <row r="71" spans="37:40" x14ac:dyDescent="0.25">
      <c r="AK71" s="352"/>
      <c r="AL71" s="296" t="s">
        <v>840</v>
      </c>
      <c r="AM71" s="334">
        <f>SUM(AM62:AM70)</f>
        <v>5</v>
      </c>
      <c r="AN71" s="322"/>
    </row>
    <row r="72" spans="37:40" x14ac:dyDescent="0.25">
      <c r="AK72" s="352"/>
      <c r="AL72" s="326" t="s">
        <v>733</v>
      </c>
      <c r="AM72" s="304"/>
      <c r="AN72" s="322">
        <f>SUM(AN62:AN70)</f>
        <v>0.05</v>
      </c>
    </row>
    <row r="73" spans="37:40" x14ac:dyDescent="0.25">
      <c r="AK73" s="352"/>
      <c r="AL73" s="296"/>
      <c r="AM73" s="305"/>
      <c r="AN73" s="319"/>
    </row>
    <row r="74" spans="37:40" x14ac:dyDescent="0.25">
      <c r="AK74" s="353" t="s">
        <v>672</v>
      </c>
      <c r="AL74" s="295" t="s">
        <v>673</v>
      </c>
      <c r="AM74" s="309"/>
      <c r="AN74" s="323"/>
    </row>
    <row r="75" spans="37:40" x14ac:dyDescent="0.25">
      <c r="AK75" s="356" t="s">
        <v>674</v>
      </c>
      <c r="AL75" s="300" t="s">
        <v>910</v>
      </c>
      <c r="AM75" s="333"/>
      <c r="AN75" s="320"/>
    </row>
    <row r="76" spans="37:40" x14ac:dyDescent="0.25">
      <c r="AK76" s="357"/>
      <c r="AL76" s="300" t="s">
        <v>911</v>
      </c>
      <c r="AM76" s="333"/>
      <c r="AN76" s="320"/>
    </row>
    <row r="77" spans="37:40" x14ac:dyDescent="0.25">
      <c r="AK77" s="357"/>
      <c r="AL77" s="300" t="s">
        <v>912</v>
      </c>
      <c r="AM77" s="333"/>
      <c r="AN77" s="320"/>
    </row>
    <row r="78" spans="37:40" x14ac:dyDescent="0.25">
      <c r="AK78" s="358"/>
      <c r="AL78" s="300" t="s">
        <v>806</v>
      </c>
      <c r="AM78" s="333">
        <v>15</v>
      </c>
      <c r="AN78" s="320">
        <v>0.15</v>
      </c>
    </row>
    <row r="79" spans="37:40" x14ac:dyDescent="0.25">
      <c r="AK79" s="359" t="s">
        <v>678</v>
      </c>
      <c r="AL79" s="301" t="s">
        <v>913</v>
      </c>
      <c r="AM79" s="333">
        <v>0.25</v>
      </c>
      <c r="AN79" s="320">
        <v>2.5000000000000001E-3</v>
      </c>
    </row>
    <row r="80" spans="37:40" x14ac:dyDescent="0.25">
      <c r="AK80" s="359" t="s">
        <v>681</v>
      </c>
      <c r="AL80" s="300" t="s">
        <v>914</v>
      </c>
      <c r="AM80" s="333">
        <v>1</v>
      </c>
      <c r="AN80" s="320">
        <v>0.01</v>
      </c>
    </row>
    <row r="81" spans="37:40" x14ac:dyDescent="0.25">
      <c r="AK81" s="359" t="s">
        <v>683</v>
      </c>
      <c r="AL81" s="301" t="s">
        <v>915</v>
      </c>
      <c r="AM81" s="333">
        <v>1.25</v>
      </c>
      <c r="AN81" s="320">
        <v>1.2500000000000001E-2</v>
      </c>
    </row>
    <row r="82" spans="37:40" x14ac:dyDescent="0.25">
      <c r="AK82" s="356" t="s">
        <v>685</v>
      </c>
      <c r="AL82" s="300" t="s">
        <v>916</v>
      </c>
      <c r="AM82" s="333"/>
      <c r="AN82" s="320"/>
    </row>
    <row r="83" spans="37:40" x14ac:dyDescent="0.25">
      <c r="AK83" s="358"/>
      <c r="AL83" s="300" t="s">
        <v>905</v>
      </c>
      <c r="AM83" s="333">
        <v>1.5</v>
      </c>
      <c r="AN83" s="320">
        <v>1.4999999999999999E-2</v>
      </c>
    </row>
    <row r="84" spans="37:40" x14ac:dyDescent="0.25">
      <c r="AK84" s="359" t="s">
        <v>687</v>
      </c>
      <c r="AL84" s="301" t="s">
        <v>917</v>
      </c>
      <c r="AM84" s="333">
        <v>1.5</v>
      </c>
      <c r="AN84" s="320">
        <v>1.4999999999999999E-2</v>
      </c>
    </row>
    <row r="85" spans="37:40" x14ac:dyDescent="0.25">
      <c r="AK85" s="356" t="s">
        <v>689</v>
      </c>
      <c r="AL85" s="300" t="s">
        <v>918</v>
      </c>
      <c r="AM85" s="333"/>
      <c r="AN85" s="320"/>
    </row>
    <row r="86" spans="37:40" x14ac:dyDescent="0.25">
      <c r="AK86" s="358"/>
      <c r="AL86" s="300" t="s">
        <v>919</v>
      </c>
      <c r="AM86" s="333">
        <v>5</v>
      </c>
      <c r="AN86" s="320">
        <v>0.05</v>
      </c>
    </row>
    <row r="87" spans="37:40" x14ac:dyDescent="0.25">
      <c r="AK87" s="356" t="s">
        <v>692</v>
      </c>
      <c r="AL87" s="300" t="s">
        <v>934</v>
      </c>
      <c r="AM87" s="333">
        <v>1.5</v>
      </c>
      <c r="AN87" s="320">
        <v>1.4999999999999999E-2</v>
      </c>
    </row>
    <row r="88" spans="37:40" x14ac:dyDescent="0.25">
      <c r="AK88" s="358"/>
      <c r="AL88" s="300" t="s">
        <v>933</v>
      </c>
      <c r="AM88" s="333"/>
      <c r="AN88" s="320"/>
    </row>
    <row r="89" spans="37:40" x14ac:dyDescent="0.25">
      <c r="AK89" s="359" t="s">
        <v>695</v>
      </c>
      <c r="AL89" s="301" t="s">
        <v>920</v>
      </c>
      <c r="AM89" s="333">
        <v>1</v>
      </c>
      <c r="AN89" s="320">
        <v>0.01</v>
      </c>
    </row>
    <row r="90" spans="37:40" x14ac:dyDescent="0.25">
      <c r="AK90" s="359" t="s">
        <v>698</v>
      </c>
      <c r="AL90" s="301" t="s">
        <v>921</v>
      </c>
      <c r="AM90" s="333">
        <v>1</v>
      </c>
      <c r="AN90" s="320">
        <v>0.01</v>
      </c>
    </row>
    <row r="91" spans="37:40" x14ac:dyDescent="0.25">
      <c r="AK91" s="356" t="s">
        <v>700</v>
      </c>
      <c r="AL91" s="300" t="s">
        <v>922</v>
      </c>
      <c r="AM91" s="333"/>
      <c r="AN91" s="320"/>
    </row>
    <row r="92" spans="37:40" x14ac:dyDescent="0.25">
      <c r="AK92" s="358"/>
      <c r="AL92" s="300" t="s">
        <v>923</v>
      </c>
      <c r="AM92" s="333">
        <v>1.5</v>
      </c>
      <c r="AN92" s="320">
        <v>1.4999999999999999E-2</v>
      </c>
    </row>
    <row r="93" spans="37:40" x14ac:dyDescent="0.25">
      <c r="AK93" s="359" t="s">
        <v>704</v>
      </c>
      <c r="AL93" s="301" t="s">
        <v>705</v>
      </c>
      <c r="AM93" s="333">
        <v>0.5</v>
      </c>
      <c r="AN93" s="320">
        <v>5.0000000000000001E-3</v>
      </c>
    </row>
    <row r="94" spans="37:40" x14ac:dyDescent="0.25">
      <c r="AK94" s="359" t="s">
        <v>706</v>
      </c>
      <c r="AL94" s="300" t="s">
        <v>924</v>
      </c>
      <c r="AM94" s="333"/>
      <c r="AN94" s="320"/>
    </row>
    <row r="95" spans="37:40" x14ac:dyDescent="0.25">
      <c r="AK95" s="359"/>
      <c r="AL95" s="300" t="s">
        <v>925</v>
      </c>
      <c r="AM95" s="333">
        <v>1.5</v>
      </c>
      <c r="AN95" s="320">
        <v>1.4999999999999999E-2</v>
      </c>
    </row>
    <row r="96" spans="37:40" x14ac:dyDescent="0.25">
      <c r="AK96" s="359" t="s">
        <v>709</v>
      </c>
      <c r="AL96" s="301" t="s">
        <v>926</v>
      </c>
      <c r="AM96" s="333">
        <v>0.5</v>
      </c>
      <c r="AN96" s="320">
        <v>5.0000000000000001E-3</v>
      </c>
    </row>
    <row r="97" spans="37:40" x14ac:dyDescent="0.25">
      <c r="AK97" s="359" t="s">
        <v>711</v>
      </c>
      <c r="AL97" s="301" t="s">
        <v>820</v>
      </c>
      <c r="AM97" s="333">
        <v>1</v>
      </c>
      <c r="AN97" s="320">
        <v>0.01</v>
      </c>
    </row>
    <row r="98" spans="37:40" x14ac:dyDescent="0.25">
      <c r="AK98" s="356" t="s">
        <v>713</v>
      </c>
      <c r="AL98" s="300" t="s">
        <v>927</v>
      </c>
      <c r="AM98" s="333"/>
      <c r="AN98" s="320"/>
    </row>
    <row r="99" spans="37:40" x14ac:dyDescent="0.25">
      <c r="AK99" s="358"/>
      <c r="AL99" s="300" t="s">
        <v>825</v>
      </c>
      <c r="AM99" s="333">
        <v>1</v>
      </c>
      <c r="AN99" s="320">
        <v>0.01</v>
      </c>
    </row>
    <row r="100" spans="37:40" x14ac:dyDescent="0.25">
      <c r="AK100" s="352"/>
      <c r="AL100" s="296" t="s">
        <v>840</v>
      </c>
      <c r="AM100" s="334">
        <f>SUM(AM75:AM99)</f>
        <v>35</v>
      </c>
      <c r="AN100" s="322"/>
    </row>
    <row r="101" spans="37:40" x14ac:dyDescent="0.25">
      <c r="AK101" s="352"/>
      <c r="AL101" s="326" t="s">
        <v>733</v>
      </c>
      <c r="AM101" s="304"/>
      <c r="AN101" s="322">
        <f>SUM(AN75:AN99)</f>
        <v>0.35000000000000009</v>
      </c>
    </row>
    <row r="102" spans="37:40" x14ac:dyDescent="0.25">
      <c r="AK102" s="352"/>
      <c r="AL102" s="296"/>
      <c r="AM102" s="305"/>
      <c r="AN102" s="319"/>
    </row>
    <row r="103" spans="37:40" x14ac:dyDescent="0.25">
      <c r="AK103" s="353" t="s">
        <v>716</v>
      </c>
      <c r="AL103" s="295" t="s">
        <v>717</v>
      </c>
      <c r="AM103" s="309"/>
      <c r="AN103" s="323"/>
    </row>
    <row r="104" spans="37:40" x14ac:dyDescent="0.25">
      <c r="AK104" s="356" t="s">
        <v>718</v>
      </c>
      <c r="AL104" s="300" t="s">
        <v>928</v>
      </c>
      <c r="AM104" s="333"/>
      <c r="AN104" s="320"/>
    </row>
    <row r="105" spans="37:40" x14ac:dyDescent="0.25">
      <c r="AK105" s="357"/>
      <c r="AL105" s="300" t="s">
        <v>929</v>
      </c>
      <c r="AM105" s="333"/>
      <c r="AN105" s="320"/>
    </row>
    <row r="106" spans="37:40" x14ac:dyDescent="0.25">
      <c r="AK106" s="358"/>
      <c r="AL106" s="300" t="s">
        <v>930</v>
      </c>
      <c r="AM106" s="333">
        <v>0.5</v>
      </c>
      <c r="AN106" s="320">
        <v>5.0000000000000001E-3</v>
      </c>
    </row>
    <row r="107" spans="37:40" x14ac:dyDescent="0.25">
      <c r="AK107" s="356" t="s">
        <v>722</v>
      </c>
      <c r="AL107" s="300" t="s">
        <v>829</v>
      </c>
      <c r="AM107" s="333"/>
      <c r="AN107" s="320"/>
    </row>
    <row r="108" spans="37:40" x14ac:dyDescent="0.25">
      <c r="AK108" s="358"/>
      <c r="AL108" s="300" t="s">
        <v>830</v>
      </c>
      <c r="AM108" s="333">
        <v>0.25</v>
      </c>
      <c r="AN108" s="320">
        <v>2.5000000000000001E-3</v>
      </c>
    </row>
    <row r="109" spans="37:40" x14ac:dyDescent="0.25">
      <c r="AK109" s="359" t="s">
        <v>725</v>
      </c>
      <c r="AL109" s="300" t="s">
        <v>726</v>
      </c>
      <c r="AM109" s="333">
        <v>0.25</v>
      </c>
      <c r="AN109" s="320">
        <v>2.5000000000000001E-3</v>
      </c>
    </row>
    <row r="110" spans="37:40" x14ac:dyDescent="0.25">
      <c r="AK110" s="352"/>
      <c r="AL110" s="296" t="s">
        <v>840</v>
      </c>
      <c r="AM110" s="334">
        <f>SUM(AM104:AM109)</f>
        <v>1</v>
      </c>
      <c r="AN110" s="322"/>
    </row>
    <row r="111" spans="37:40" x14ac:dyDescent="0.25">
      <c r="AK111" s="352"/>
      <c r="AL111" s="326" t="s">
        <v>733</v>
      </c>
      <c r="AM111" s="304"/>
      <c r="AN111" s="321">
        <f>SUM(AN104:AN109)</f>
        <v>0.01</v>
      </c>
    </row>
    <row r="112" spans="37:40" x14ac:dyDescent="0.25">
      <c r="AK112" s="303"/>
      <c r="AL112" s="296"/>
      <c r="AM112" s="305"/>
      <c r="AN112" s="319"/>
    </row>
    <row r="113" spans="37:40" ht="15.75" thickBot="1" x14ac:dyDescent="0.3">
      <c r="AK113" s="303"/>
      <c r="AL113" s="305"/>
      <c r="AM113" s="309"/>
      <c r="AN113" s="323"/>
    </row>
    <row r="114" spans="37:40" ht="15.75" thickBot="1" x14ac:dyDescent="0.3">
      <c r="AK114" s="303"/>
      <c r="AL114" s="295" t="s">
        <v>931</v>
      </c>
      <c r="AM114" s="335" t="e">
        <f>AM25+#REF!+#REF!+#REF!+AM43+AM58+AM71+AM100+AM110</f>
        <v>#REF!</v>
      </c>
      <c r="AN114" s="323"/>
    </row>
    <row r="115" spans="37:40" ht="15.75" thickBot="1" x14ac:dyDescent="0.3">
      <c r="AK115" s="303"/>
      <c r="AL115" s="327" t="s">
        <v>932</v>
      </c>
      <c r="AM115" s="309"/>
      <c r="AN115" s="325" t="e">
        <f>SUM(#REF!)+#REF!+#REF!+#REF!+AN44+AN59+AN72+AN101+AN111</f>
        <v>#REF!</v>
      </c>
    </row>
    <row r="116" spans="37:40" x14ac:dyDescent="0.25">
      <c r="AN116" s="366"/>
    </row>
  </sheetData>
  <sheetProtection selectLockedCells="1"/>
  <mergeCells count="28">
    <mergeCell ref="H26:I26"/>
    <mergeCell ref="A18:E18"/>
    <mergeCell ref="A19:E19"/>
    <mergeCell ref="A24:E24"/>
    <mergeCell ref="F25:H25"/>
    <mergeCell ref="A26:E26"/>
    <mergeCell ref="A9:I9"/>
    <mergeCell ref="A13:E13"/>
    <mergeCell ref="A14:E14"/>
    <mergeCell ref="A15:E15"/>
    <mergeCell ref="A16:E16"/>
    <mergeCell ref="A17:E17"/>
    <mergeCell ref="A20:E20"/>
    <mergeCell ref="A21:E21"/>
    <mergeCell ref="A22:E22"/>
    <mergeCell ref="A23:E23"/>
    <mergeCell ref="N10:S10"/>
    <mergeCell ref="T10:V10"/>
    <mergeCell ref="A11:I11"/>
    <mergeCell ref="A12:G12"/>
    <mergeCell ref="H12:I12"/>
    <mergeCell ref="O8:P8"/>
    <mergeCell ref="Q8:X8"/>
    <mergeCell ref="A2:I2"/>
    <mergeCell ref="A3:I3"/>
    <mergeCell ref="A4:I4"/>
    <mergeCell ref="Q6:W6"/>
    <mergeCell ref="S7:X7"/>
  </mergeCells>
  <conditionalFormatting sqref="G13:G24">
    <cfRule type="expression" dxfId="214" priority="3">
      <formula>F13="pauschal"</formula>
    </cfRule>
    <cfRule type="expression" dxfId="213" priority="4">
      <formula>F13="prozentual"</formula>
    </cfRule>
  </conditionalFormatting>
  <conditionalFormatting sqref="H13:H24">
    <cfRule type="expression" dxfId="212" priority="1">
      <formula>F13="pauschal"</formula>
    </cfRule>
    <cfRule type="expression" dxfId="211" priority="2">
      <formula>G13&gt;0</formula>
    </cfRule>
    <cfRule type="expression" dxfId="210" priority="7">
      <formula>#REF!="pauschal"</formula>
    </cfRule>
    <cfRule type="expression" dxfId="209" priority="8">
      <formula>#REF!&gt;0</formula>
    </cfRule>
  </conditionalFormatting>
  <conditionalFormatting sqref="I13:I25">
    <cfRule type="expression" dxfId="208" priority="5">
      <formula>F13="prozentual"</formula>
    </cfRule>
    <cfRule type="expression" dxfId="207" priority="6">
      <formula>F13="pauschal"</formula>
    </cfRule>
  </conditionalFormatting>
  <dataValidations count="1">
    <dataValidation type="list" allowBlank="1" showInputMessage="1" showErrorMessage="1" sqref="F13:F24" xr:uid="{00000000-0002-0000-25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Tabelle33">
    <pageSetUpPr fitToPage="1"/>
  </sheetPr>
  <dimension ref="A1:AP136"/>
  <sheetViews>
    <sheetView view="pageBreakPreview" topLeftCell="D12" zoomScale="140" zoomScaleNormal="100" zoomScaleSheetLayoutView="140" workbookViewId="0">
      <selection activeCell="H12" sqref="H12:I12"/>
    </sheetView>
  </sheetViews>
  <sheetFormatPr baseColWidth="10" defaultColWidth="11.42578125" defaultRowHeight="15" x14ac:dyDescent="0.25"/>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1" width="11.42578125" style="45" hidden="1" customWidth="1"/>
    <col min="32" max="32" width="11.42578125" style="118" hidden="1" customWidth="1"/>
    <col min="33" max="36" width="11.42578125" style="45" hidden="1" customWidth="1"/>
    <col min="37" max="37" width="4.28515625" customWidth="1"/>
    <col min="38" max="38" width="64.28515625" customWidth="1"/>
    <col min="39" max="39" width="10.42578125" customWidth="1"/>
    <col min="40" max="40" width="10.42578125" style="316" customWidth="1"/>
    <col min="41" max="16384" width="11.42578125" style="45"/>
  </cols>
  <sheetData>
    <row r="1" spans="1:42" ht="15.95" customHeight="1" thickBot="1" x14ac:dyDescent="0.3">
      <c r="A1" s="44" t="str">
        <f>Herstellkosten!A1</f>
        <v>Bieter:</v>
      </c>
      <c r="L1" s="45" t="s">
        <v>33</v>
      </c>
      <c r="M1" s="45" t="s">
        <v>45</v>
      </c>
      <c r="AK1" s="290" t="s">
        <v>1159</v>
      </c>
      <c r="AO1" s="411"/>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0" t="s">
        <v>1259</v>
      </c>
      <c r="AL2" s="290"/>
      <c r="AM2" s="290"/>
      <c r="AP2" s="393">
        <v>1</v>
      </c>
    </row>
    <row r="3" spans="1:42" ht="15.95" customHeight="1" thickTop="1" thickBot="1" x14ac:dyDescent="0.3">
      <c r="A3" s="675" t="str">
        <f>' Gesamthonorar'!A3:I3</f>
        <v>Musterstrasse, D-00000 Musterstadt</v>
      </c>
      <c r="B3" s="676"/>
      <c r="C3" s="676"/>
      <c r="D3" s="676"/>
      <c r="E3" s="676"/>
      <c r="F3" s="676"/>
      <c r="G3" s="676"/>
      <c r="H3" s="676"/>
      <c r="I3" s="677"/>
      <c r="L3" s="45" t="s">
        <v>35</v>
      </c>
      <c r="M3" s="45" t="s">
        <v>1236</v>
      </c>
      <c r="AK3" s="449" t="s">
        <v>1261</v>
      </c>
      <c r="AP3" s="60" t="s">
        <v>1050</v>
      </c>
    </row>
    <row r="4" spans="1:42" ht="15.95" customHeight="1" thickBot="1" x14ac:dyDescent="0.3">
      <c r="A4" s="678" t="str">
        <f>' Gesamthonorar'!A4:I4</f>
        <v>Fon: +00 0000 00000, Fax: +00 0000 00000, Email: muster@muster-buero.de</v>
      </c>
      <c r="B4" s="679"/>
      <c r="C4" s="679"/>
      <c r="D4" s="679"/>
      <c r="E4" s="679"/>
      <c r="F4" s="679"/>
      <c r="G4" s="679"/>
      <c r="H4" s="679"/>
      <c r="I4" s="680"/>
      <c r="L4" s="45" t="s">
        <v>36</v>
      </c>
      <c r="M4" s="45" t="s">
        <v>1237</v>
      </c>
      <c r="Y4" s="87">
        <f>G23+G24</f>
        <v>508210.04503174592</v>
      </c>
      <c r="AK4" s="291"/>
      <c r="AL4" s="292" t="s">
        <v>1258</v>
      </c>
      <c r="AP4" s="60" t="s">
        <v>1051</v>
      </c>
    </row>
    <row r="5" spans="1:42" ht="15.95" customHeight="1" thickTop="1" thickBot="1" x14ac:dyDescent="0.3">
      <c r="A5" s="46"/>
      <c r="B5" s="46"/>
      <c r="C5" s="46"/>
      <c r="D5" s="46"/>
      <c r="E5" s="46"/>
      <c r="F5" s="46"/>
      <c r="G5" s="46"/>
      <c r="H5" s="46"/>
      <c r="I5" s="46"/>
      <c r="L5" s="45" t="s">
        <v>37</v>
      </c>
      <c r="M5" s="45" t="s">
        <v>1238</v>
      </c>
      <c r="N5" s="72" t="s">
        <v>1106</v>
      </c>
      <c r="AK5" s="951" t="s">
        <v>1581</v>
      </c>
      <c r="AL5" s="952"/>
      <c r="AM5" s="953" t="s">
        <v>1260</v>
      </c>
      <c r="AN5" s="946" t="s">
        <v>525</v>
      </c>
      <c r="AP5" s="60" t="s">
        <v>1052</v>
      </c>
    </row>
    <row r="6" spans="1:42" ht="35.1" customHeight="1" x14ac:dyDescent="0.25">
      <c r="A6" s="90" t="s">
        <v>0</v>
      </c>
      <c r="B6" s="389"/>
      <c r="C6" s="55" t="s">
        <v>1059</v>
      </c>
      <c r="L6" s="88">
        <v>0</v>
      </c>
      <c r="N6" s="3" t="s">
        <v>43</v>
      </c>
      <c r="O6" s="3"/>
      <c r="P6" s="4"/>
      <c r="Q6" s="849" t="s">
        <v>44</v>
      </c>
      <c r="R6" s="849"/>
      <c r="S6" s="849"/>
      <c r="T6" s="849"/>
      <c r="U6" s="849"/>
      <c r="V6" s="849"/>
      <c r="W6" s="849"/>
      <c r="X6" s="89">
        <f>G25</f>
        <v>196113.18185901036</v>
      </c>
      <c r="AK6" s="662"/>
      <c r="AL6" s="662"/>
      <c r="AM6" s="947"/>
      <c r="AN6" s="947"/>
    </row>
    <row r="7" spans="1:42" ht="16.5" customHeight="1" thickBot="1" x14ac:dyDescent="0.25">
      <c r="A7" s="44"/>
      <c r="L7" s="88">
        <v>0.01</v>
      </c>
      <c r="N7" s="5"/>
      <c r="O7" s="6" t="str">
        <f>IF(R5="voll","","gem. § 46 (2) HOAI")</f>
        <v>gem. § 46 (2) HOAI</v>
      </c>
      <c r="P7" s="6"/>
      <c r="Q7" s="6"/>
      <c r="R7" s="6"/>
      <c r="S7" s="845" t="str">
        <f>IF(R5="voll","",(IF(X6&gt;0.25*Y4,"gemindert anrechenbar, da","voll anrechenbar, da")))</f>
        <v>gemindert anrechenbar, da</v>
      </c>
      <c r="T7" s="845"/>
      <c r="U7" s="845"/>
      <c r="V7" s="845"/>
      <c r="W7" s="845"/>
      <c r="X7" s="846"/>
      <c r="AK7" s="663"/>
      <c r="AL7" s="663"/>
      <c r="AM7" s="948"/>
      <c r="AN7" s="948"/>
    </row>
    <row r="8" spans="1:42" ht="16.5" customHeight="1" thickBot="1" x14ac:dyDescent="0.3">
      <c r="A8" s="44" t="str">
        <f>Herstellkosten!A8</f>
        <v>VgV-Verhandlungsverfahren: Fachplanung Tragwerksplanung</v>
      </c>
      <c r="L8" s="88">
        <v>0.02</v>
      </c>
      <c r="N8" s="6"/>
      <c r="O8" s="850">
        <f>IF(R5="voll",0,X6)</f>
        <v>196113.18185901036</v>
      </c>
      <c r="P8" s="850"/>
      <c r="Q8" s="845" t="str">
        <f>IF(R5="voll","",IF(X6&gt;0.25*Y4,"25% der sonstigen anrechenbaren Kosten übersteigt;","25% der sonstigen anrechenbaren Kosten nicht übersteigt;"))</f>
        <v>25% der sonstigen anrechenbaren Kosten übersteigt;</v>
      </c>
      <c r="R8" s="845"/>
      <c r="S8" s="845"/>
      <c r="T8" s="845"/>
      <c r="U8" s="845"/>
      <c r="V8" s="845"/>
      <c r="W8" s="845"/>
      <c r="X8" s="846"/>
      <c r="AK8" s="295" t="s">
        <v>526</v>
      </c>
      <c r="AL8" s="295" t="s">
        <v>527</v>
      </c>
      <c r="AM8" s="296"/>
      <c r="AO8" s="72"/>
    </row>
    <row r="9" spans="1:42" ht="33" customHeight="1" thickTop="1" thickBot="1" x14ac:dyDescent="0.3">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7"/>
      <c r="AK9" s="450" t="s">
        <v>1267</v>
      </c>
      <c r="AL9" s="949" t="s">
        <v>1156</v>
      </c>
      <c r="AM9" s="481"/>
      <c r="AN9" s="412"/>
      <c r="AO9" s="411"/>
    </row>
    <row r="10" spans="1:42" ht="16.5" thickTop="1" thickBot="1" x14ac:dyDescent="0.3">
      <c r="L10" s="88">
        <v>0.04</v>
      </c>
      <c r="N10" s="847" t="str">
        <f>IF(R5="voll","",IF(X6&gt;0.25*Y4,"Minderung: voll anrechenbar bis 25% von","daher voll anrechenbar: 100% von"))</f>
        <v>Minderung: voll anrechenbar bis 25% von</v>
      </c>
      <c r="O10" s="848"/>
      <c r="P10" s="848"/>
      <c r="Q10" s="848"/>
      <c r="R10" s="848"/>
      <c r="S10" s="848"/>
      <c r="T10" s="851">
        <f>IF(H25="voll",0,IF(X6&gt;=0.25*Y4,Y4,X6))</f>
        <v>508210.04503174592</v>
      </c>
      <c r="U10" s="851"/>
      <c r="V10" s="851"/>
      <c r="W10" s="11" t="str">
        <f>IF(R5="voll","","=")</f>
        <v>=</v>
      </c>
      <c r="X10" s="9">
        <f>IF(R5="voll",0,IF(X6&gt;0.25*Y4,0.25*T10,X6))</f>
        <v>127052.51125793648</v>
      </c>
      <c r="AK10" s="451"/>
      <c r="AL10" s="950"/>
      <c r="AM10" s="407">
        <v>2E-3</v>
      </c>
      <c r="AN10" s="344">
        <v>2E-3</v>
      </c>
      <c r="AO10" s="72"/>
      <c r="AP10" s="60"/>
    </row>
    <row r="11" spans="1:42" ht="16.5" thickTop="1" thickBot="1" x14ac:dyDescent="0.25">
      <c r="A11" s="90" t="s">
        <v>219</v>
      </c>
      <c r="L11" s="88">
        <v>0.05</v>
      </c>
      <c r="N11" s="8" t="str">
        <f>IF(R5="voll","",IF(X6&gt;0.25*Y4,"und den diese Summe übersteigenden Betrag zu 50%:",""))</f>
        <v>und den diese Summe übersteigenden Betrag zu 50%:</v>
      </c>
      <c r="O11" s="8"/>
      <c r="P11" s="8"/>
      <c r="Q11" s="8"/>
      <c r="R11" s="8"/>
      <c r="S11" s="8"/>
      <c r="T11" s="8"/>
      <c r="U11" s="8"/>
      <c r="V11" s="8"/>
      <c r="W11" s="8"/>
      <c r="X11" s="8"/>
      <c r="AK11" s="451" t="s">
        <v>1268</v>
      </c>
      <c r="AL11" s="300" t="s">
        <v>1157</v>
      </c>
      <c r="AM11" s="394">
        <v>5.0000000000000001E-3</v>
      </c>
      <c r="AN11" s="320">
        <v>5.0000000000000001E-3</v>
      </c>
      <c r="AP11" s="393"/>
    </row>
    <row r="12" spans="1:42" ht="15.75" thickTop="1" thickBot="1" x14ac:dyDescent="0.25">
      <c r="L12" s="88">
        <v>0.06</v>
      </c>
      <c r="N12" s="865">
        <f>IF(R5="voll",0,IF(X6&gt;0.25*Y4,X6,0))</f>
        <v>196113.18185901036</v>
      </c>
      <c r="O12" s="851"/>
      <c r="P12" s="11" t="str">
        <f>IF(R5="voll","",IF(X6&gt;0.25*Y4,"-",""))</f>
        <v>-</v>
      </c>
      <c r="Q12" s="851">
        <f>IF(R5="voll",0,IF(X6&gt;0.25*Y4,X10,0))</f>
        <v>127052.51125793648</v>
      </c>
      <c r="R12" s="851"/>
      <c r="S12" s="11" t="str">
        <f>IF(R5="voll","",IF(X6&gt;0.25*Y4,"=",""))</f>
        <v>=</v>
      </c>
      <c r="T12" s="851">
        <f>IF(R5="voll","",IF(X6&gt;0.25*Y4,N12-Q12,""))</f>
        <v>69060.670601073885</v>
      </c>
      <c r="U12" s="851"/>
      <c r="V12" s="851"/>
      <c r="W12" s="8"/>
      <c r="X12" s="8"/>
      <c r="AK12" s="297" t="s">
        <v>533</v>
      </c>
      <c r="AL12" s="301" t="s">
        <v>1158</v>
      </c>
      <c r="AM12" s="394">
        <v>3.0000000000000001E-3</v>
      </c>
      <c r="AN12" s="320">
        <v>3.0000000000000001E-3</v>
      </c>
      <c r="AP12" s="60"/>
    </row>
    <row r="13" spans="1:42" ht="16.5" thickTop="1" thickBot="1" x14ac:dyDescent="0.3">
      <c r="A13" s="35" t="s">
        <v>1060</v>
      </c>
      <c r="B13" s="91"/>
      <c r="C13" s="177" t="s">
        <v>33</v>
      </c>
      <c r="D13" s="35" t="s">
        <v>1061</v>
      </c>
      <c r="E13" s="91"/>
      <c r="F13" s="121">
        <v>0</v>
      </c>
      <c r="G13" s="35" t="s">
        <v>88</v>
      </c>
      <c r="H13" s="91"/>
      <c r="I13" s="123">
        <v>0</v>
      </c>
      <c r="L13" s="88">
        <v>7.0000000000000007E-2</v>
      </c>
      <c r="N13" s="8"/>
      <c r="O13" s="8"/>
      <c r="P13" s="8"/>
      <c r="Q13" s="10" t="str">
        <f>IF(R5="voll",0,IF(X6&gt;0.25*Y4,"50%",))</f>
        <v>50%</v>
      </c>
      <c r="R13" s="866" t="str">
        <f>IF(R5="voll","",IF(X6&gt;0.25*Y4,"von",""))</f>
        <v>von</v>
      </c>
      <c r="S13" s="866"/>
      <c r="T13" s="867">
        <f>IF(R5="voll",0,IF(X6&gt;0.25*Y4,T12,0))</f>
        <v>69060.670601073885</v>
      </c>
      <c r="U13" s="867"/>
      <c r="V13" s="867"/>
      <c r="W13" s="11" t="str">
        <f>IF(R5="voll","",IF(X6&gt;0.25*Y4,"=",""))</f>
        <v>=</v>
      </c>
      <c r="X13" s="9">
        <f>IF(R5="voll",0,IF(X6&gt;0.25*Y4,Q13*T13,0))</f>
        <v>34530.335300536943</v>
      </c>
      <c r="AK13" s="297" t="s">
        <v>535</v>
      </c>
      <c r="AL13" s="302" t="s">
        <v>532</v>
      </c>
      <c r="AM13" s="394">
        <v>5.0000000000000001E-3</v>
      </c>
      <c r="AN13" s="320">
        <v>5.0000000000000001E-3</v>
      </c>
      <c r="AP13" s="60"/>
    </row>
    <row r="14" spans="1:42" x14ac:dyDescent="0.25">
      <c r="A14" s="36" t="s">
        <v>30</v>
      </c>
      <c r="B14" s="92"/>
      <c r="C14" s="119">
        <v>0</v>
      </c>
      <c r="D14" s="36" t="s">
        <v>31</v>
      </c>
      <c r="E14" s="92"/>
      <c r="F14" s="143">
        <v>0</v>
      </c>
      <c r="G14" s="36" t="s">
        <v>280</v>
      </c>
      <c r="H14" s="92"/>
      <c r="I14" s="124">
        <v>0</v>
      </c>
      <c r="L14" s="88">
        <v>0.08</v>
      </c>
      <c r="X14" s="94">
        <f>X13+X10</f>
        <v>161582.84655847342</v>
      </c>
      <c r="AK14" s="308" t="s">
        <v>538</v>
      </c>
      <c r="AL14" s="302" t="s">
        <v>539</v>
      </c>
      <c r="AM14" s="394">
        <v>5.0000000000000001E-3</v>
      </c>
      <c r="AN14" s="320">
        <v>5.0000000000000001E-3</v>
      </c>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03"/>
      <c r="AL15" s="441" t="s">
        <v>1264</v>
      </c>
      <c r="AM15" s="395">
        <f>SUM(AM9:AM14)</f>
        <v>0.02</v>
      </c>
      <c r="AN15" s="321"/>
    </row>
    <row r="16" spans="1:42" thickTop="1" x14ac:dyDescent="0.2">
      <c r="D16" s="2"/>
      <c r="L16" s="88">
        <v>0.1</v>
      </c>
      <c r="Y16" s="87">
        <f>B23+B24</f>
        <v>1016420.0900634918</v>
      </c>
      <c r="AK16" s="303"/>
      <c r="AL16" s="326" t="s">
        <v>728</v>
      </c>
      <c r="AM16" s="304"/>
      <c r="AN16" s="322">
        <f>SUM(AN9:AN14)</f>
        <v>0.02</v>
      </c>
    </row>
    <row r="17" spans="1:40" ht="14.25" x14ac:dyDescent="0.2">
      <c r="A17" s="90" t="s">
        <v>508</v>
      </c>
      <c r="D17" s="2"/>
      <c r="L17" s="88">
        <v>0.11</v>
      </c>
      <c r="Y17" s="87"/>
      <c r="AK17" s="303"/>
      <c r="AL17" s="296"/>
      <c r="AM17" s="305"/>
      <c r="AN17" s="319"/>
    </row>
    <row r="18" spans="1:40" thickBot="1" x14ac:dyDescent="0.25">
      <c r="D18" s="2"/>
      <c r="L18" s="88">
        <v>0.12</v>
      </c>
      <c r="Y18" s="87"/>
      <c r="AK18" s="306" t="s">
        <v>541</v>
      </c>
      <c r="AL18" s="295" t="s">
        <v>542</v>
      </c>
      <c r="AM18" s="305"/>
      <c r="AN18" s="323"/>
    </row>
    <row r="19" spans="1:40" ht="16.5" thickTop="1" thickBot="1" x14ac:dyDescent="0.3">
      <c r="A19" s="176">
        <v>1</v>
      </c>
      <c r="B19" s="855" t="s">
        <v>502</v>
      </c>
      <c r="C19" s="856"/>
      <c r="D19" s="856"/>
      <c r="E19" s="856"/>
      <c r="F19" s="856"/>
      <c r="G19" s="856"/>
      <c r="H19" s="856"/>
      <c r="I19" s="857"/>
      <c r="L19" s="88">
        <v>0.13</v>
      </c>
      <c r="Y19" s="87"/>
      <c r="AK19" s="297" t="s">
        <v>543</v>
      </c>
      <c r="AL19" s="302" t="s">
        <v>1160</v>
      </c>
      <c r="AM19" s="394">
        <v>5.0000000000000001E-3</v>
      </c>
      <c r="AN19" s="320">
        <v>5.0000000000000001E-3</v>
      </c>
    </row>
    <row r="20" spans="1:40" ht="16.5" thickTop="1" thickBot="1" x14ac:dyDescent="0.3">
      <c r="A20" s="858" t="s">
        <v>519</v>
      </c>
      <c r="B20" s="859"/>
      <c r="C20" s="859"/>
      <c r="D20" s="859"/>
      <c r="E20" s="859"/>
      <c r="F20" s="859"/>
      <c r="G20" s="859"/>
      <c r="H20" s="859"/>
      <c r="I20" s="860"/>
      <c r="L20" s="88"/>
      <c r="Y20" s="87"/>
      <c r="AK20" s="308" t="s">
        <v>546</v>
      </c>
      <c r="AL20" s="302" t="s">
        <v>941</v>
      </c>
      <c r="AM20" s="394">
        <v>5.0000000000000001E-3</v>
      </c>
      <c r="AN20" s="320">
        <v>5.0000000000000001E-3</v>
      </c>
    </row>
    <row r="21" spans="1:40" thickTop="1" x14ac:dyDescent="0.2">
      <c r="D21" s="2"/>
      <c r="L21" s="88">
        <v>0.14000000000000001</v>
      </c>
      <c r="Y21" s="87"/>
      <c r="AK21" s="308" t="s">
        <v>548</v>
      </c>
      <c r="AL21" s="301" t="s">
        <v>1162</v>
      </c>
      <c r="AM21" s="394">
        <v>0.01</v>
      </c>
      <c r="AN21" s="320">
        <v>0.01</v>
      </c>
    </row>
    <row r="22" spans="1:40" ht="15.75" thickBot="1" x14ac:dyDescent="0.3">
      <c r="A22" s="57" t="s">
        <v>1062</v>
      </c>
      <c r="D22" s="34" t="s">
        <v>26</v>
      </c>
      <c r="F22" s="57" t="s">
        <v>1063</v>
      </c>
      <c r="I22" s="34" t="s">
        <v>201</v>
      </c>
      <c r="L22" s="88">
        <v>0.15</v>
      </c>
      <c r="N22" s="72" t="s">
        <v>1107</v>
      </c>
      <c r="AK22" s="297" t="s">
        <v>552</v>
      </c>
      <c r="AL22" s="314" t="s">
        <v>1164</v>
      </c>
      <c r="AM22" s="408"/>
      <c r="AN22" s="412"/>
    </row>
    <row r="23" spans="1:40" ht="14.25" x14ac:dyDescent="0.2">
      <c r="A23" s="57" t="s">
        <v>40</v>
      </c>
      <c r="B23" s="96">
        <f>Herstellkosten!E13</f>
        <v>25693.417366946778</v>
      </c>
      <c r="C23" s="116" t="s">
        <v>1238</v>
      </c>
      <c r="D23" s="96">
        <f>IF(C23="anrechenbar",B23,0)</f>
        <v>0</v>
      </c>
      <c r="F23" s="57" t="s">
        <v>40</v>
      </c>
      <c r="G23" s="96">
        <f>Herstellkosten!E57</f>
        <v>12846.708683473389</v>
      </c>
      <c r="H23" s="116" t="str">
        <f>C23</f>
        <v>n. anrechenbar</v>
      </c>
      <c r="I23" s="96">
        <f>IF(H23="anrechenbar",G23,0)</f>
        <v>0</v>
      </c>
      <c r="L23" s="88">
        <v>0.16</v>
      </c>
      <c r="N23" s="3" t="s">
        <v>43</v>
      </c>
      <c r="O23" s="3"/>
      <c r="P23" s="4"/>
      <c r="Q23" s="849" t="s">
        <v>44</v>
      </c>
      <c r="R23" s="849"/>
      <c r="S23" s="849"/>
      <c r="T23" s="849"/>
      <c r="U23" s="849"/>
      <c r="V23" s="849"/>
      <c r="W23" s="849"/>
      <c r="X23" s="89">
        <f>B25</f>
        <v>392226.36371802073</v>
      </c>
      <c r="AK23" s="299"/>
      <c r="AL23" s="430" t="s">
        <v>1163</v>
      </c>
      <c r="AM23" s="407">
        <v>0.01</v>
      </c>
      <c r="AN23" s="344">
        <v>0.01</v>
      </c>
    </row>
    <row r="24" spans="1:40" ht="14.25" x14ac:dyDescent="0.2">
      <c r="A24" s="57" t="s">
        <v>41</v>
      </c>
      <c r="B24" s="96">
        <f>Herstellkosten!E19</f>
        <v>990726.67269654502</v>
      </c>
      <c r="D24" s="96">
        <f>B24</f>
        <v>990726.67269654502</v>
      </c>
      <c r="F24" s="57" t="s">
        <v>41</v>
      </c>
      <c r="G24" s="96">
        <f>Herstellkosten!E63+Herstellkosten!E64</f>
        <v>495363.33634827251</v>
      </c>
      <c r="I24" s="96">
        <f>G24</f>
        <v>495363.33634827251</v>
      </c>
      <c r="L24" s="88">
        <v>0.17</v>
      </c>
      <c r="N24" s="5"/>
      <c r="O24" s="6" t="str">
        <f>IF(R22="voll","","gem. § 46 (2) HOAI")</f>
        <v>gem. § 46 (2) HOAI</v>
      </c>
      <c r="P24" s="6"/>
      <c r="Q24" s="6"/>
      <c r="R24" s="6"/>
      <c r="S24" s="845" t="str">
        <f>IF(R22="voll","",(IF(X23&gt;0.25*Y16,"gemindert anrechenbar, da","voll anrechenbar, da")))</f>
        <v>gemindert anrechenbar, da</v>
      </c>
      <c r="T24" s="845"/>
      <c r="U24" s="845"/>
      <c r="V24" s="845"/>
      <c r="W24" s="845"/>
      <c r="X24" s="846"/>
      <c r="AK24" s="297" t="s">
        <v>556</v>
      </c>
      <c r="AL24" s="314" t="s">
        <v>1165</v>
      </c>
      <c r="AM24" s="408"/>
      <c r="AN24" s="412"/>
    </row>
    <row r="25" spans="1:40" ht="14.25" x14ac:dyDescent="0.2">
      <c r="A25" s="57" t="s">
        <v>42</v>
      </c>
      <c r="B25" s="96">
        <f>Herstellkosten!E30</f>
        <v>392226.36371802073</v>
      </c>
      <c r="C25" s="116" t="s">
        <v>45</v>
      </c>
      <c r="D25" s="96">
        <f>IF(C25="voll",B25,X32)</f>
        <v>323165.69311694684</v>
      </c>
      <c r="F25" s="57" t="s">
        <v>42</v>
      </c>
      <c r="G25" s="96">
        <f>Herstellkosten!E86+Herstellkosten!E87</f>
        <v>196113.18185901036</v>
      </c>
      <c r="H25" s="116" t="str">
        <f>C25</f>
        <v>gemindert</v>
      </c>
      <c r="I25" s="96">
        <f>IF(H25="voll",G25,X14)</f>
        <v>161582.84655847342</v>
      </c>
      <c r="L25" s="88">
        <v>0.18</v>
      </c>
      <c r="N25" s="6"/>
      <c r="O25" s="850">
        <f>IF(R22="voll",0,X23)</f>
        <v>392226.36371802073</v>
      </c>
      <c r="P25" s="850"/>
      <c r="Q25" s="845" t="str">
        <f>IF(R22="voll","",IF(X23&gt;0.25*Y16,"25% der sonstigen anrechenbaren Kosten übersteigt;","25% der sonstigen anrechenbaren Kosten nicht übersteigt;"))</f>
        <v>25% der sonstigen anrechenbaren Kosten übersteigt;</v>
      </c>
      <c r="R25" s="845"/>
      <c r="S25" s="845"/>
      <c r="T25" s="845"/>
      <c r="U25" s="845"/>
      <c r="V25" s="845"/>
      <c r="W25" s="845"/>
      <c r="X25" s="846"/>
      <c r="AK25" s="307"/>
      <c r="AL25" s="432" t="s">
        <v>1166</v>
      </c>
      <c r="AM25" s="433"/>
      <c r="AN25" s="434"/>
    </row>
    <row r="26" spans="1:40" thickBot="1" x14ac:dyDescent="0.25">
      <c r="A26" s="57" t="s">
        <v>96</v>
      </c>
      <c r="B26" s="96">
        <f>Herstellkosten!E41</f>
        <v>184402.52100840336</v>
      </c>
      <c r="C26" s="116" t="s">
        <v>1236</v>
      </c>
      <c r="D26" s="96">
        <f>IF(C26="voll",B26,0)</f>
        <v>0</v>
      </c>
      <c r="F26" s="57" t="s">
        <v>96</v>
      </c>
      <c r="G26" s="96">
        <f>Herstellkosten!E109+Herstellkosten!E110</f>
        <v>0</v>
      </c>
      <c r="H26" s="116" t="str">
        <f>C26</f>
        <v>separat</v>
      </c>
      <c r="I26" s="96">
        <f>IF(H26="voll",G26,0)</f>
        <v>0</v>
      </c>
      <c r="L26" s="88"/>
      <c r="N26" s="6"/>
      <c r="O26" s="422"/>
      <c r="P26" s="422"/>
      <c r="Q26" s="6"/>
      <c r="R26" s="6"/>
      <c r="S26" s="6"/>
      <c r="T26" s="6"/>
      <c r="U26" s="6"/>
      <c r="V26" s="6"/>
      <c r="W26" s="6"/>
      <c r="X26" s="421"/>
      <c r="AK26" s="307"/>
      <c r="AL26" s="330" t="s">
        <v>1170</v>
      </c>
      <c r="AM26" s="433"/>
      <c r="AN26" s="434"/>
    </row>
    <row r="27" spans="1:40" ht="14.25" x14ac:dyDescent="0.2">
      <c r="D27" s="98">
        <f>D25+D24+D23+D26</f>
        <v>1313892.3658134919</v>
      </c>
      <c r="I27" s="98">
        <f>I25+I24+I23+I26</f>
        <v>656946.18290674593</v>
      </c>
      <c r="L27" s="88">
        <v>0.19</v>
      </c>
      <c r="N27" s="8"/>
      <c r="O27" s="8"/>
      <c r="P27" s="8"/>
      <c r="Q27" s="8"/>
      <c r="R27" s="8"/>
      <c r="S27" s="8"/>
      <c r="T27" s="8"/>
      <c r="U27" s="8"/>
      <c r="V27" s="8"/>
      <c r="W27" s="8"/>
      <c r="X27" s="7"/>
      <c r="AK27" s="307"/>
      <c r="AL27" s="432" t="s">
        <v>1171</v>
      </c>
      <c r="AM27" s="433">
        <v>0.08</v>
      </c>
      <c r="AN27" s="434">
        <v>0.08</v>
      </c>
    </row>
    <row r="28" spans="1:40" thickBot="1" x14ac:dyDescent="0.25">
      <c r="F28" s="57" t="s">
        <v>48</v>
      </c>
      <c r="I28" s="96">
        <f>Herstellkosten!E64</f>
        <v>0</v>
      </c>
      <c r="L28" s="88">
        <v>0.2</v>
      </c>
      <c r="N28" s="847" t="str">
        <f>IF(R22="voll","",IF(X23&gt;0.25*Y16,"Minderung: voll anrechenbar bis 25% von","daher voll anrechenbar: 100% von"))</f>
        <v>Minderung: voll anrechenbar bis 25% von</v>
      </c>
      <c r="O28" s="848"/>
      <c r="P28" s="848"/>
      <c r="Q28" s="848"/>
      <c r="R28" s="848"/>
      <c r="S28" s="848"/>
      <c r="T28" s="851">
        <f>IF(C25="voll",0,IF(X23&gt;=0.25*Y16,Y16,X23))</f>
        <v>1016420.0900634918</v>
      </c>
      <c r="U28" s="851"/>
      <c r="V28" s="851"/>
      <c r="W28" s="11" t="str">
        <f>IF(R22="voll","","=")</f>
        <v>=</v>
      </c>
      <c r="X28" s="9">
        <f>IF(R22="voll",0,IF(X23&gt;0.25*Y16,0.25*T28,X23))</f>
        <v>254105.02251587296</v>
      </c>
      <c r="AK28" s="297" t="s">
        <v>559</v>
      </c>
      <c r="AL28" s="301" t="s">
        <v>1167</v>
      </c>
      <c r="AM28" s="394">
        <v>0.01</v>
      </c>
      <c r="AN28" s="320">
        <v>0.01</v>
      </c>
    </row>
    <row r="29" spans="1:40" ht="14.25" x14ac:dyDescent="0.2">
      <c r="E29" s="154" t="str">
        <f>IF((E30&gt;25000000),"Anrechenbare Kosten über Tabelle! --&gt; Pauschalhonorar möglich! --&gt; siehe dazu unten: 'Auswahlmöglichkeit'","")</f>
        <v/>
      </c>
      <c r="I29" s="98">
        <f>I28+I27</f>
        <v>656946.18290674593</v>
      </c>
      <c r="L29" s="88">
        <v>0.21</v>
      </c>
      <c r="N29" s="8" t="str">
        <f>IF(R22="voll","",IF(X23&gt;0.25*Y16,"und den diese Summe übersteigenden Betrag zu 50%:",""))</f>
        <v>und den diese Summe übersteigenden Betrag zu 50%:</v>
      </c>
      <c r="O29" s="8"/>
      <c r="P29" s="8"/>
      <c r="Q29" s="8"/>
      <c r="R29" s="8"/>
      <c r="S29" s="8"/>
      <c r="T29" s="8"/>
      <c r="U29" s="8"/>
      <c r="V29" s="8"/>
      <c r="W29" s="8"/>
      <c r="X29" s="8"/>
      <c r="AK29" s="297" t="s">
        <v>561</v>
      </c>
      <c r="AL29" s="314" t="s">
        <v>1168</v>
      </c>
      <c r="AM29" s="408"/>
      <c r="AN29" s="412"/>
    </row>
    <row r="30" spans="1:40" ht="14.25" x14ac:dyDescent="0.2">
      <c r="A30" s="57" t="s">
        <v>139</v>
      </c>
      <c r="E30" s="99">
        <f>D27+I29</f>
        <v>1970838.5487202378</v>
      </c>
      <c r="L30" s="88">
        <v>0.22</v>
      </c>
      <c r="N30" s="865">
        <f>IF(R22="voll",0,IF(X23&gt;0.25*Y16,X23,0))</f>
        <v>392226.36371802073</v>
      </c>
      <c r="O30" s="851"/>
      <c r="P30" s="11" t="str">
        <f>IF(R22="voll","",IF(X23&gt;0.25*Y16,"-",""))</f>
        <v>-</v>
      </c>
      <c r="Q30" s="851">
        <f>IF(R22="voll",0,IF(X23&gt;0.25*Y16,X28,0))</f>
        <v>254105.02251587296</v>
      </c>
      <c r="R30" s="851"/>
      <c r="S30" s="11" t="str">
        <f>IF(R22="voll","",IF(X23&gt;0.25*Y16,"=",""))</f>
        <v>=</v>
      </c>
      <c r="T30" s="851">
        <f>IF(R22="voll","",IF(X23&gt;0.25*Y16,N30-Q30,""))</f>
        <v>138121.34120214777</v>
      </c>
      <c r="U30" s="851"/>
      <c r="V30" s="851"/>
      <c r="W30" s="8"/>
      <c r="X30" s="8"/>
      <c r="AK30" s="299"/>
      <c r="AL30" s="430" t="s">
        <v>1169</v>
      </c>
      <c r="AM30" s="407">
        <v>0.01</v>
      </c>
      <c r="AN30" s="344">
        <v>0.01</v>
      </c>
    </row>
    <row r="31" spans="1:40" thickBot="1" x14ac:dyDescent="0.25">
      <c r="A31" s="57" t="s">
        <v>49</v>
      </c>
      <c r="E31" s="127">
        <f>IF(E30&lt;25000,0,IF(E30&gt;500000001,0,P87))</f>
        <v>97856.606027789327</v>
      </c>
      <c r="L31" s="88">
        <v>0.23</v>
      </c>
      <c r="N31" s="8"/>
      <c r="O31" s="8"/>
      <c r="P31" s="8"/>
      <c r="Q31" s="10" t="str">
        <f>IF(R22="voll",0,IF(X23&gt;0.25*Y16,"50%",""))</f>
        <v>50%</v>
      </c>
      <c r="R31" s="866" t="str">
        <f>IF(R22="voll","",IF(X23&gt;0.25*Y16,"von",""))</f>
        <v>von</v>
      </c>
      <c r="S31" s="866"/>
      <c r="T31" s="867">
        <f>IF(R22="voll",0,IF(X23&gt;0.25*Y16,T30,""))</f>
        <v>138121.34120214777</v>
      </c>
      <c r="U31" s="867"/>
      <c r="V31" s="867"/>
      <c r="W31" s="11" t="str">
        <f>IF(R22="voll","",IF(X23&gt;0.25*Y16,"=",""))</f>
        <v>=</v>
      </c>
      <c r="X31" s="9">
        <f>IF(R22="voll",0,IF(X23&gt;0.25*Y16,Q31*T31,0))</f>
        <v>69060.670601073885</v>
      </c>
      <c r="AK31" s="299" t="s">
        <v>563</v>
      </c>
      <c r="AL31" s="430" t="s">
        <v>1172</v>
      </c>
      <c r="AM31" s="407">
        <v>0.01</v>
      </c>
      <c r="AN31" s="344">
        <v>0.01</v>
      </c>
    </row>
    <row r="32" spans="1:40" ht="14.25" x14ac:dyDescent="0.2">
      <c r="A32" s="57" t="s">
        <v>73</v>
      </c>
      <c r="D32" s="129">
        <f>IF(E30&lt;25000,"Unter Tabelle",E31/E30*D27)</f>
        <v>65237.737351859556</v>
      </c>
      <c r="E32" s="100"/>
      <c r="F32" s="57" t="s">
        <v>202</v>
      </c>
      <c r="I32" s="129">
        <f>IF(E30&lt;25000,"Unter Tabelle",E31/E30*I29)</f>
        <v>32618.868675929778</v>
      </c>
      <c r="L32" s="88">
        <v>0.24</v>
      </c>
      <c r="X32" s="94">
        <f>X31+X28</f>
        <v>323165.69311694684</v>
      </c>
      <c r="AK32" s="297" t="s">
        <v>566</v>
      </c>
      <c r="AL32" s="301" t="s">
        <v>1173</v>
      </c>
      <c r="AM32" s="394">
        <v>0.02</v>
      </c>
      <c r="AN32" s="320">
        <v>0.02</v>
      </c>
    </row>
    <row r="33" spans="1:40" thickBot="1" x14ac:dyDescent="0.25">
      <c r="F33" s="57" t="s">
        <v>1239</v>
      </c>
      <c r="I33" s="129">
        <f>IF(E30&lt;25000,"Unter Tabelle",(I32*F13))</f>
        <v>0</v>
      </c>
      <c r="L33" s="88">
        <v>0.25</v>
      </c>
      <c r="AK33" s="297" t="s">
        <v>1161</v>
      </c>
      <c r="AL33" s="361" t="s">
        <v>1174</v>
      </c>
      <c r="AM33" s="394">
        <v>0.01</v>
      </c>
      <c r="AN33" s="320">
        <v>0.01</v>
      </c>
    </row>
    <row r="34" spans="1:40" ht="14.25" x14ac:dyDescent="0.2">
      <c r="F34" s="2" t="s">
        <v>1240</v>
      </c>
      <c r="I34" s="108">
        <f>IF(E30&lt;25000,"Unter Tabelle",I32+I33)</f>
        <v>32618.868675929778</v>
      </c>
      <c r="L34" s="88">
        <v>0.26</v>
      </c>
      <c r="AK34" s="308" t="s">
        <v>1175</v>
      </c>
      <c r="AL34" s="301" t="s">
        <v>1176</v>
      </c>
      <c r="AM34" s="394">
        <v>0.02</v>
      </c>
      <c r="AN34" s="320">
        <v>0.02</v>
      </c>
    </row>
    <row r="35" spans="1:40" ht="14.25" x14ac:dyDescent="0.2">
      <c r="F35" s="2" t="s">
        <v>194</v>
      </c>
      <c r="I35" s="129">
        <f>IF(E30&lt;25000,"Unter Tabelle",(I32*H44*F14))</f>
        <v>0</v>
      </c>
      <c r="L35" s="88">
        <v>0.27</v>
      </c>
      <c r="AK35" s="308" t="s">
        <v>1263</v>
      </c>
      <c r="AL35" s="301" t="s">
        <v>539</v>
      </c>
      <c r="AM35" s="394">
        <v>0.01</v>
      </c>
      <c r="AN35" s="320">
        <v>0.01</v>
      </c>
    </row>
    <row r="36" spans="1:40" thickBot="1" x14ac:dyDescent="0.25">
      <c r="B36" s="178" t="s">
        <v>1262</v>
      </c>
      <c r="C36" s="102" t="s">
        <v>84</v>
      </c>
      <c r="G36" s="178" t="s">
        <v>1262</v>
      </c>
      <c r="H36" s="102" t="s">
        <v>84</v>
      </c>
      <c r="I36" s="129"/>
      <c r="L36" s="88">
        <v>0.28000000000000003</v>
      </c>
      <c r="AK36" s="303"/>
      <c r="AL36" s="441" t="s">
        <v>1264</v>
      </c>
      <c r="AM36" s="396">
        <f>SUM(AM19:AM35)</f>
        <v>0.2</v>
      </c>
      <c r="AN36" s="322"/>
    </row>
    <row r="37" spans="1:40" ht="16.5" thickTop="1" thickBot="1" x14ac:dyDescent="0.3">
      <c r="A37" s="57" t="s">
        <v>75</v>
      </c>
      <c r="B37" s="104">
        <v>0.02</v>
      </c>
      <c r="C37" s="107">
        <f>IF($AP$2=1,0,IF($AP$2=2,AM15,IF($AP$2=3,AN16,"FALSCH")))</f>
        <v>0</v>
      </c>
      <c r="D37" s="129">
        <f>IF($E$30&lt;25000,"Unter Tabelle",$D$32*C37)</f>
        <v>0</v>
      </c>
      <c r="F37" s="57" t="s">
        <v>75</v>
      </c>
      <c r="G37" s="104">
        <v>0.02</v>
      </c>
      <c r="H37" s="107">
        <f>IF($AP$2=1,0,IF($AP$2=2,AM15,IF($AP$2=3,AN16,"FALSCH")))</f>
        <v>0</v>
      </c>
      <c r="I37" s="129">
        <f>IF($E$30&lt;25000,"Unter Tabelle",$I$34*H37)</f>
        <v>0</v>
      </c>
      <c r="L37" s="88">
        <v>0.28999999999999998</v>
      </c>
      <c r="N37" s="1"/>
      <c r="O37" s="1"/>
      <c r="P37" s="22" t="s">
        <v>50</v>
      </c>
      <c r="Q37" s="13" t="s">
        <v>51</v>
      </c>
      <c r="R37" s="14" t="s">
        <v>225</v>
      </c>
      <c r="S37" s="929" t="s">
        <v>52</v>
      </c>
      <c r="T37" s="930"/>
      <c r="U37" s="927" t="s">
        <v>53</v>
      </c>
      <c r="V37" s="928"/>
      <c r="W37" s="929" t="s">
        <v>54</v>
      </c>
      <c r="X37" s="930"/>
      <c r="Y37" s="927" t="s">
        <v>55</v>
      </c>
      <c r="Z37" s="928"/>
      <c r="AA37" s="929" t="s">
        <v>56</v>
      </c>
      <c r="AB37" s="930"/>
      <c r="AC37" s="14"/>
      <c r="AD37" s="14"/>
      <c r="AE37" s="15"/>
      <c r="AG37" s="72"/>
      <c r="AH37" s="72"/>
      <c r="AK37" s="303"/>
      <c r="AL37" s="326" t="s">
        <v>728</v>
      </c>
      <c r="AM37" s="397"/>
      <c r="AN37" s="322">
        <f>SUM(AN19:AN35)</f>
        <v>0.2</v>
      </c>
    </row>
    <row r="38" spans="1:40" ht="15.75" thickTop="1" x14ac:dyDescent="0.25">
      <c r="A38" s="57" t="s">
        <v>76</v>
      </c>
      <c r="B38" s="104">
        <v>0.2</v>
      </c>
      <c r="C38" s="107">
        <f>IF($AP$2=1,0,IF($AP$2=2,AM36,IF($AP$2=3,AN37,"FALSCH")))</f>
        <v>0</v>
      </c>
      <c r="D38" s="129">
        <f t="shared" ref="D38:D45" si="0">IF($E$30&lt;25000,"Unter Tabelle",$D$32*C38)</f>
        <v>0</v>
      </c>
      <c r="F38" s="57" t="s">
        <v>76</v>
      </c>
      <c r="G38" s="104">
        <v>0.2</v>
      </c>
      <c r="H38" s="107">
        <f>IF($AP$2=1,0,IF($AP$2=2,AM36,IF($AP$2=3,AN37,"FALSCH")))</f>
        <v>0</v>
      </c>
      <c r="I38" s="129">
        <f t="shared" ref="I38:I45" si="1">IF($E$30&lt;25000,"Unter Tabelle",$I$34*H38)</f>
        <v>0</v>
      </c>
      <c r="L38" s="88">
        <v>0.3</v>
      </c>
      <c r="N38" s="1"/>
      <c r="O38" s="1"/>
      <c r="P38" s="1"/>
      <c r="Q38" s="16" t="s">
        <v>57</v>
      </c>
      <c r="R38" s="1" t="s">
        <v>58</v>
      </c>
      <c r="S38" s="501"/>
      <c r="T38" s="502"/>
      <c r="U38" s="1"/>
      <c r="V38" s="1"/>
      <c r="W38" s="501"/>
      <c r="X38" s="502"/>
      <c r="Y38" s="1"/>
      <c r="Z38" s="1"/>
      <c r="AA38" s="501"/>
      <c r="AB38" s="502"/>
      <c r="AC38" s="1"/>
      <c r="AD38" s="1" t="s">
        <v>59</v>
      </c>
      <c r="AE38" s="17">
        <f>E30</f>
        <v>1970838.5487202378</v>
      </c>
      <c r="AG38" s="1"/>
      <c r="AH38" s="39"/>
      <c r="AI38" s="1"/>
      <c r="AJ38" s="39"/>
      <c r="AK38" s="303"/>
      <c r="AL38" s="296"/>
      <c r="AM38" s="342"/>
      <c r="AN38" s="319"/>
    </row>
    <row r="39" spans="1:40" x14ac:dyDescent="0.25">
      <c r="A39" s="57" t="s">
        <v>77</v>
      </c>
      <c r="B39" s="104">
        <v>0.25</v>
      </c>
      <c r="C39" s="107">
        <f>IF($AP$2=1,0,IF($AP$2=2,AM59,IF($AP$2=3,AN60,"FALSCH")))</f>
        <v>0</v>
      </c>
      <c r="D39" s="129">
        <f t="shared" si="0"/>
        <v>0</v>
      </c>
      <c r="F39" s="57" t="s">
        <v>77</v>
      </c>
      <c r="G39" s="104">
        <v>0.25</v>
      </c>
      <c r="H39" s="107">
        <f>IF($AP$2=1,0,IF($AP$2=2,AM59,IF($AP$2=3,AN60,"FALSCH")))</f>
        <v>0</v>
      </c>
      <c r="I39" s="129">
        <f t="shared" si="1"/>
        <v>0</v>
      </c>
      <c r="L39" s="88">
        <v>0.31</v>
      </c>
      <c r="N39" s="1"/>
      <c r="O39" s="1"/>
      <c r="P39" s="1"/>
      <c r="Q39" s="16" t="s">
        <v>60</v>
      </c>
      <c r="R39" s="1" t="s">
        <v>61</v>
      </c>
      <c r="S39" s="501"/>
      <c r="T39" s="502"/>
      <c r="U39" s="1"/>
      <c r="V39" s="1"/>
      <c r="W39" s="501"/>
      <c r="X39" s="502"/>
      <c r="Y39" s="1"/>
      <c r="Z39" s="1"/>
      <c r="AA39" s="501"/>
      <c r="AB39" s="502"/>
      <c r="AC39" s="1"/>
      <c r="AD39" s="1" t="s">
        <v>62</v>
      </c>
      <c r="AE39" s="17">
        <f>LOOKUP(AE38,Q42:Q78)</f>
        <v>1500000</v>
      </c>
      <c r="AG39" s="1"/>
      <c r="AH39" s="39"/>
      <c r="AI39" s="1"/>
      <c r="AJ39" s="39"/>
      <c r="AK39" s="306" t="s">
        <v>567</v>
      </c>
      <c r="AL39" s="295" t="s">
        <v>568</v>
      </c>
      <c r="AM39" s="342"/>
      <c r="AN39" s="323"/>
    </row>
    <row r="40" spans="1:40" x14ac:dyDescent="0.25">
      <c r="A40" s="57" t="s">
        <v>78</v>
      </c>
      <c r="B40" s="104">
        <v>0.08</v>
      </c>
      <c r="C40" s="107">
        <f>IF($AP$2=1,0,IF($AP$2=2,AM70,IF($AP$2=3,AN71,"FALSCH")))</f>
        <v>0</v>
      </c>
      <c r="D40" s="129">
        <f t="shared" si="0"/>
        <v>0</v>
      </c>
      <c r="F40" s="57" t="s">
        <v>78</v>
      </c>
      <c r="G40" s="104">
        <v>0.08</v>
      </c>
      <c r="H40" s="107">
        <f>IF($AP$2=1,0,IF($AP$2=2,AM70,IF($AP$2=3,AN71,"FALSCH")))</f>
        <v>0</v>
      </c>
      <c r="I40" s="129">
        <f t="shared" si="1"/>
        <v>0</v>
      </c>
      <c r="L40" s="88">
        <v>0.32</v>
      </c>
      <c r="N40" s="1"/>
      <c r="O40" s="1"/>
      <c r="P40" s="1"/>
      <c r="Q40" s="16"/>
      <c r="R40" s="1"/>
      <c r="S40" s="501" t="s">
        <v>63</v>
      </c>
      <c r="T40" s="502" t="s">
        <v>64</v>
      </c>
      <c r="U40" s="1" t="s">
        <v>63</v>
      </c>
      <c r="V40" s="1" t="s">
        <v>64</v>
      </c>
      <c r="W40" s="501" t="s">
        <v>63</v>
      </c>
      <c r="X40" s="502" t="s">
        <v>64</v>
      </c>
      <c r="Y40" s="1" t="s">
        <v>63</v>
      </c>
      <c r="Z40" s="1" t="s">
        <v>64</v>
      </c>
      <c r="AA40" s="501" t="s">
        <v>63</v>
      </c>
      <c r="AB40" s="502" t="s">
        <v>64</v>
      </c>
      <c r="AC40" s="1"/>
      <c r="AD40" s="1" t="s">
        <v>65</v>
      </c>
      <c r="AE40" s="17">
        <f>LOOKUP(AE38,Q42:R78)</f>
        <v>2000000</v>
      </c>
      <c r="AG40" s="1"/>
      <c r="AH40" s="39"/>
      <c r="AI40" s="1"/>
      <c r="AJ40" s="39"/>
      <c r="AK40" s="297" t="s">
        <v>569</v>
      </c>
      <c r="AL40" s="361" t="s">
        <v>1177</v>
      </c>
      <c r="AM40" s="408"/>
      <c r="AN40" s="412"/>
    </row>
    <row r="41" spans="1:40" x14ac:dyDescent="0.25">
      <c r="A41" s="57" t="s">
        <v>79</v>
      </c>
      <c r="B41" s="104">
        <v>0.15</v>
      </c>
      <c r="C41" s="107">
        <f>IF($AP$2=1,0,IF($AP$2=2,AM82,IF($AP$2=3,AN83,"FALSCH")))</f>
        <v>0</v>
      </c>
      <c r="D41" s="129">
        <f t="shared" si="0"/>
        <v>0</v>
      </c>
      <c r="F41" s="57" t="s">
        <v>79</v>
      </c>
      <c r="G41" s="104">
        <v>0.15</v>
      </c>
      <c r="H41" s="107">
        <f>IF($AP$2=1,0,IF($AP$2=2,AM82,IF($AP$2=3,AN83,"FALSCH")))</f>
        <v>0</v>
      </c>
      <c r="I41" s="129">
        <f t="shared" si="1"/>
        <v>0</v>
      </c>
      <c r="L41" s="88">
        <v>0.33</v>
      </c>
      <c r="N41" s="1"/>
      <c r="O41" s="1"/>
      <c r="P41" s="1"/>
      <c r="Q41" s="16"/>
      <c r="R41" s="106">
        <v>25000</v>
      </c>
      <c r="S41" s="501" t="s">
        <v>60</v>
      </c>
      <c r="T41" s="502"/>
      <c r="U41" s="1" t="s">
        <v>60</v>
      </c>
      <c r="V41" s="1"/>
      <c r="W41" s="501" t="s">
        <v>60</v>
      </c>
      <c r="X41" s="502"/>
      <c r="Y41" s="1" t="s">
        <v>60</v>
      </c>
      <c r="Z41" s="1"/>
      <c r="AA41" s="501" t="s">
        <v>60</v>
      </c>
      <c r="AB41" s="502"/>
      <c r="AC41" s="1"/>
      <c r="AD41" s="1" t="s">
        <v>66</v>
      </c>
      <c r="AE41" s="17" t="str">
        <f>C13</f>
        <v>I</v>
      </c>
      <c r="AG41" s="1"/>
      <c r="AH41" s="39"/>
      <c r="AI41" s="1"/>
      <c r="AJ41" s="39"/>
      <c r="AK41" s="307"/>
      <c r="AL41" s="432" t="s">
        <v>1178</v>
      </c>
      <c r="AM41" s="433"/>
      <c r="AN41" s="434"/>
    </row>
    <row r="42" spans="1:40" x14ac:dyDescent="0.25">
      <c r="A42" s="57" t="s">
        <v>80</v>
      </c>
      <c r="B42" s="104">
        <v>0.1</v>
      </c>
      <c r="C42" s="107">
        <f>IF($AP$2=1,0,IF($AP$2=2,AM93,IF($AP$2=3,AN94,"FALSCH")))</f>
        <v>0</v>
      </c>
      <c r="D42" s="129">
        <f t="shared" si="0"/>
        <v>0</v>
      </c>
      <c r="F42" s="57" t="s">
        <v>80</v>
      </c>
      <c r="G42" s="104">
        <v>0.1</v>
      </c>
      <c r="H42" s="107">
        <f>IF($AP$2=1,0,IF($AP$2=2,AM93,IF($AP$2=3,AN94,"FALSCH")))</f>
        <v>0</v>
      </c>
      <c r="I42" s="129">
        <f t="shared" si="1"/>
        <v>0</v>
      </c>
      <c r="L42" s="88">
        <v>0.34</v>
      </c>
      <c r="N42" s="1"/>
      <c r="O42" s="1"/>
      <c r="P42" s="1"/>
      <c r="Q42" s="508">
        <v>25000</v>
      </c>
      <c r="R42" s="106">
        <v>35000</v>
      </c>
      <c r="S42" s="512">
        <v>3882</v>
      </c>
      <c r="T42" s="513">
        <v>4624</v>
      </c>
      <c r="U42" s="152">
        <v>4624</v>
      </c>
      <c r="V42" s="152">
        <v>5366</v>
      </c>
      <c r="W42" s="512">
        <v>5366</v>
      </c>
      <c r="X42" s="513">
        <v>6108</v>
      </c>
      <c r="Y42" s="152">
        <v>6108</v>
      </c>
      <c r="Z42" s="152">
        <v>6793</v>
      </c>
      <c r="AA42" s="505">
        <v>6793</v>
      </c>
      <c r="AB42" s="506">
        <v>7535</v>
      </c>
      <c r="AC42" s="1"/>
      <c r="AD42" s="1"/>
      <c r="AE42" s="17"/>
      <c r="AF42" s="118">
        <f>(X42-W42)/W42</f>
        <v>0.13827804696235557</v>
      </c>
      <c r="AG42" s="1"/>
      <c r="AH42" s="39"/>
      <c r="AI42" s="1"/>
      <c r="AJ42" s="39"/>
      <c r="AK42" s="299"/>
      <c r="AL42" s="431" t="s">
        <v>1179</v>
      </c>
      <c r="AM42" s="407">
        <v>0.1</v>
      </c>
      <c r="AN42" s="344">
        <v>0.1</v>
      </c>
    </row>
    <row r="43" spans="1:40" x14ac:dyDescent="0.25">
      <c r="A43" s="57" t="s">
        <v>81</v>
      </c>
      <c r="B43" s="104">
        <v>0.04</v>
      </c>
      <c r="C43" s="107">
        <f>IF($AP$2=1,0,IF($AP$2=2,AM105,IF($AP$2=3,AN106,"FALSCH")))</f>
        <v>0</v>
      </c>
      <c r="D43" s="129">
        <f t="shared" si="0"/>
        <v>0</v>
      </c>
      <c r="F43" s="57" t="s">
        <v>81</v>
      </c>
      <c r="G43" s="104">
        <v>0.04</v>
      </c>
      <c r="H43" s="107">
        <f>IF($AP$2=1,0,IF($AP$2=2,AM105,IF($AP$2=3,AN106,"FALSCH")))</f>
        <v>0</v>
      </c>
      <c r="I43" s="129">
        <f t="shared" si="1"/>
        <v>0</v>
      </c>
      <c r="L43" s="88">
        <v>0.35</v>
      </c>
      <c r="N43" s="1"/>
      <c r="O43" s="1"/>
      <c r="P43" s="1"/>
      <c r="Q43" s="508">
        <v>35000</v>
      </c>
      <c r="R43" s="106">
        <v>50000</v>
      </c>
      <c r="S43" s="512">
        <v>4981</v>
      </c>
      <c r="T43" s="513">
        <v>5933</v>
      </c>
      <c r="U43" s="152">
        <v>5933</v>
      </c>
      <c r="V43" s="152">
        <v>6885</v>
      </c>
      <c r="W43" s="512">
        <v>6885</v>
      </c>
      <c r="X43" s="513">
        <v>7837</v>
      </c>
      <c r="Y43" s="152">
        <v>7837</v>
      </c>
      <c r="Z43" s="152">
        <v>8716</v>
      </c>
      <c r="AA43" s="505">
        <v>8716</v>
      </c>
      <c r="AB43" s="506">
        <v>9668</v>
      </c>
      <c r="AC43" s="1"/>
      <c r="AD43" s="1" t="s">
        <v>67</v>
      </c>
      <c r="AE43" s="222">
        <f>IF(AE41="I",LOOKUP(AE39,Q42:S78),IF(AE41="II",LOOKUP(AE39,Q42:U78),IF(AE41="III",LOOKUP(AE39,Q42:W78),IF(AE41="IV",LOOKUP(AE39,Q42:Y78),IF(AE41="V",LOOKUP(AE39,Q42:AA78),0)))))</f>
        <v>80009</v>
      </c>
      <c r="AF43" s="118">
        <f t="shared" ref="AF43:AF78" si="2">(X43-W43)/W43</f>
        <v>0.13827160493827159</v>
      </c>
      <c r="AG43" s="1"/>
      <c r="AH43" s="39"/>
      <c r="AI43" s="1"/>
      <c r="AJ43" s="39"/>
      <c r="AK43" s="307" t="s">
        <v>582</v>
      </c>
      <c r="AL43" s="302" t="s">
        <v>1180</v>
      </c>
      <c r="AM43" s="394">
        <v>0.02</v>
      </c>
      <c r="AN43" s="320">
        <v>0.02</v>
      </c>
    </row>
    <row r="44" spans="1:40" x14ac:dyDescent="0.25">
      <c r="A44" s="57" t="s">
        <v>82</v>
      </c>
      <c r="B44" s="104">
        <v>0.15</v>
      </c>
      <c r="C44" s="107">
        <f>IF($AP$2=1,0,IF($AP$2=2,AM121,IF($AP$2=3,AN122,"FALSCH")))</f>
        <v>0</v>
      </c>
      <c r="D44" s="129">
        <f t="shared" si="0"/>
        <v>0</v>
      </c>
      <c r="F44" s="57" t="s">
        <v>82</v>
      </c>
      <c r="G44" s="104">
        <v>0.15</v>
      </c>
      <c r="H44" s="107">
        <f>IF($AP$2=1,0,IF($AP$2=2,AM121,IF($AP$2=3,AN122,"FALSCH")))</f>
        <v>0</v>
      </c>
      <c r="I44" s="129">
        <f>IF($E$30&lt;25000,"Unter Tabelle",$I$34*H44+I35)</f>
        <v>0</v>
      </c>
      <c r="L44" s="88">
        <v>0.36</v>
      </c>
      <c r="N44" s="1"/>
      <c r="O44" s="1"/>
      <c r="P44" s="1"/>
      <c r="Q44" s="508">
        <v>50000</v>
      </c>
      <c r="R44" s="106">
        <v>75000</v>
      </c>
      <c r="S44" s="512">
        <v>6487</v>
      </c>
      <c r="T44" s="513">
        <v>7727</v>
      </c>
      <c r="U44" s="152">
        <v>7727</v>
      </c>
      <c r="V44" s="152">
        <v>8967</v>
      </c>
      <c r="W44" s="512">
        <v>8967</v>
      </c>
      <c r="X44" s="513">
        <v>10207</v>
      </c>
      <c r="Y44" s="152">
        <v>10207</v>
      </c>
      <c r="Z44" s="152">
        <v>11352</v>
      </c>
      <c r="AA44" s="505">
        <v>11352</v>
      </c>
      <c r="AB44" s="506">
        <v>12592</v>
      </c>
      <c r="AC44" s="1"/>
      <c r="AD44" s="1" t="s">
        <v>68</v>
      </c>
      <c r="AE44" s="225">
        <f>IF(AE41="I",LOOKUP(AE40,Q42:S78),IF(AE41="II",LOOKUP(AE40,Q42:U78),IF(AE41="III",LOOKUP(AE40,Q42:W78),IF(AE41="IV",LOOKUP(AE40,Q42:Y78),IF(AE41="V",LOOKUP(AE40,Q42:AA78),0)))))</f>
        <v>98962</v>
      </c>
      <c r="AF44" s="118">
        <f t="shared" si="2"/>
        <v>0.13828482212557153</v>
      </c>
      <c r="AG44" s="1"/>
      <c r="AH44" s="39"/>
      <c r="AI44" s="1"/>
      <c r="AJ44" s="39"/>
      <c r="AK44" s="308" t="s">
        <v>585</v>
      </c>
      <c r="AL44" s="302" t="s">
        <v>1181</v>
      </c>
      <c r="AM44" s="394">
        <v>0.01</v>
      </c>
      <c r="AN44" s="320">
        <v>0.01</v>
      </c>
    </row>
    <row r="45" spans="1:40" ht="15.75" thickBot="1" x14ac:dyDescent="0.3">
      <c r="A45" s="57" t="s">
        <v>83</v>
      </c>
      <c r="B45" s="104">
        <v>0.01</v>
      </c>
      <c r="C45" s="107">
        <f>IF($AP$2=1,0,IF($AP$2=2,AM130,IF($AP$2=3,AN131,"FALSCH")))</f>
        <v>0</v>
      </c>
      <c r="D45" s="129">
        <f t="shared" si="0"/>
        <v>0</v>
      </c>
      <c r="F45" s="57" t="s">
        <v>83</v>
      </c>
      <c r="G45" s="104">
        <v>0.01</v>
      </c>
      <c r="H45" s="107">
        <f>IF($AP$2=1,0,IF($AP$2=2,AM130,IF($AP$2=3,AN131,"FALSCH")))</f>
        <v>0</v>
      </c>
      <c r="I45" s="129">
        <f t="shared" si="1"/>
        <v>0</v>
      </c>
      <c r="L45" s="88">
        <v>0.37</v>
      </c>
      <c r="N45" s="1"/>
      <c r="O45" s="1"/>
      <c r="P45" s="1"/>
      <c r="Q45" s="508">
        <v>75000</v>
      </c>
      <c r="R45" s="106">
        <v>100000</v>
      </c>
      <c r="S45" s="512">
        <v>8759</v>
      </c>
      <c r="T45" s="513">
        <v>10434</v>
      </c>
      <c r="U45" s="152">
        <v>10434</v>
      </c>
      <c r="V45" s="152">
        <v>12108</v>
      </c>
      <c r="W45" s="512">
        <v>12108</v>
      </c>
      <c r="X45" s="513">
        <v>13783</v>
      </c>
      <c r="Y45" s="152">
        <v>13783</v>
      </c>
      <c r="Z45" s="152">
        <v>15328</v>
      </c>
      <c r="AA45" s="505">
        <v>15328</v>
      </c>
      <c r="AB45" s="506">
        <v>17003</v>
      </c>
      <c r="AC45" s="1"/>
      <c r="AD45" s="1" t="s">
        <v>69</v>
      </c>
      <c r="AE45" s="222">
        <f>IF(AE41="I",LOOKUP(AE39,Q42:T78),IF(AE41="II",LOOKUP(AE39,Q42:V78),IF(AE41="III",LOOKUP(AE39,Q42:X78),IF(AE41="IV",LOOKUP(AE39,Q42:Z78),IF(AE41="V",LOOKUP(AE39,Q42:AB78),0)))))</f>
        <v>95305</v>
      </c>
      <c r="AF45" s="118">
        <f t="shared" si="2"/>
        <v>0.13833828873472084</v>
      </c>
      <c r="AG45" s="1"/>
      <c r="AH45" s="39"/>
      <c r="AI45" s="1"/>
      <c r="AJ45" s="39"/>
      <c r="AK45" s="308" t="s">
        <v>587</v>
      </c>
      <c r="AL45" s="302" t="s">
        <v>1182</v>
      </c>
      <c r="AM45" s="394">
        <v>5.0000000000000001E-3</v>
      </c>
      <c r="AN45" s="320">
        <v>5.0000000000000001E-3</v>
      </c>
    </row>
    <row r="46" spans="1:40" x14ac:dyDescent="0.25">
      <c r="B46" s="104">
        <f>SUM(B37:B45)</f>
        <v>1</v>
      </c>
      <c r="C46" s="107">
        <f>IF(SUM(C37:C45)&gt;1,"&gt;Vollbeauftr.",SUM(C37:C45))</f>
        <v>0</v>
      </c>
      <c r="D46" s="108">
        <f>SUM(D37:D45)</f>
        <v>0</v>
      </c>
      <c r="G46" s="104">
        <f>SUM(G37:G45)</f>
        <v>1</v>
      </c>
      <c r="H46" s="107">
        <f>IF(SUM(H37:H45)&gt;1,"&gt;Vollbeauftr.",SUM(H37:H45))</f>
        <v>0</v>
      </c>
      <c r="I46" s="108">
        <f>SUM(I37:I45)</f>
        <v>0</v>
      </c>
      <c r="L46" s="88">
        <v>0.38</v>
      </c>
      <c r="N46" s="1"/>
      <c r="O46" s="1"/>
      <c r="P46" s="1"/>
      <c r="Q46" s="508">
        <v>100000</v>
      </c>
      <c r="R46" s="106">
        <v>150000</v>
      </c>
      <c r="S46" s="512">
        <v>10839</v>
      </c>
      <c r="T46" s="513">
        <v>12911</v>
      </c>
      <c r="U46" s="152">
        <v>12911</v>
      </c>
      <c r="V46" s="152">
        <v>14983</v>
      </c>
      <c r="W46" s="512">
        <v>14983</v>
      </c>
      <c r="X46" s="513">
        <v>17056</v>
      </c>
      <c r="Y46" s="152">
        <v>17056</v>
      </c>
      <c r="Z46" s="152">
        <v>18968</v>
      </c>
      <c r="AA46" s="505">
        <v>18968</v>
      </c>
      <c r="AB46" s="506">
        <v>21041</v>
      </c>
      <c r="AC46" s="1"/>
      <c r="AD46" s="1" t="s">
        <v>70</v>
      </c>
      <c r="AE46" s="225">
        <f>IF(AE41="I",LOOKUP(AE40,Q42:T78),IF(AE41="II",LOOKUP(AE40,Q42:V78),IF(AE41="III",LOOKUP(AE40,Q42:X78),IF(AE41="IV",LOOKUP(AE40,Q42:Z78),IF(AE41="V",LOOKUP(AE40,Q42:AB78),0)))))</f>
        <v>117881</v>
      </c>
      <c r="AF46" s="118">
        <f t="shared" si="2"/>
        <v>0.13835680437829539</v>
      </c>
      <c r="AG46" s="1"/>
      <c r="AH46" s="39"/>
      <c r="AI46" s="1"/>
      <c r="AJ46" s="39"/>
      <c r="AK46" s="307" t="s">
        <v>589</v>
      </c>
      <c r="AL46" s="314" t="s">
        <v>1183</v>
      </c>
      <c r="AM46" s="408"/>
      <c r="AN46" s="412"/>
    </row>
    <row r="47" spans="1:40" x14ac:dyDescent="0.25">
      <c r="L47" s="88">
        <v>0.39</v>
      </c>
      <c r="N47" s="1"/>
      <c r="O47" s="1"/>
      <c r="P47" s="1"/>
      <c r="Q47" s="508">
        <v>150000</v>
      </c>
      <c r="R47" s="106">
        <v>200000</v>
      </c>
      <c r="S47" s="512">
        <v>14634</v>
      </c>
      <c r="T47" s="513">
        <v>17432</v>
      </c>
      <c r="U47" s="152">
        <v>17432</v>
      </c>
      <c r="V47" s="152">
        <v>20229</v>
      </c>
      <c r="W47" s="512">
        <v>20229</v>
      </c>
      <c r="X47" s="513">
        <v>23027</v>
      </c>
      <c r="Y47" s="152">
        <v>23027</v>
      </c>
      <c r="Z47" s="152">
        <v>25610</v>
      </c>
      <c r="AA47" s="505">
        <v>25610</v>
      </c>
      <c r="AB47" s="506">
        <v>28407</v>
      </c>
      <c r="AC47" s="1"/>
      <c r="AD47" s="1"/>
      <c r="AE47" s="18"/>
      <c r="AF47" s="118">
        <f t="shared" si="2"/>
        <v>0.13831627860991647</v>
      </c>
      <c r="AK47" s="299"/>
      <c r="AL47" s="430" t="s">
        <v>1184</v>
      </c>
      <c r="AM47" s="407">
        <v>1.4999999999999999E-2</v>
      </c>
      <c r="AN47" s="344">
        <v>1.4999999999999999E-2</v>
      </c>
    </row>
    <row r="48" spans="1:40" x14ac:dyDescent="0.25">
      <c r="A48" s="57" t="s">
        <v>93</v>
      </c>
      <c r="E48" s="129">
        <f>IF(AND(AJ2=FALSE,H59&gt;=0),0,D46+I46)</f>
        <v>0</v>
      </c>
      <c r="L48" s="88">
        <v>0.4</v>
      </c>
      <c r="N48" s="1"/>
      <c r="O48" s="1"/>
      <c r="P48" s="1"/>
      <c r="Q48" s="508">
        <v>200000</v>
      </c>
      <c r="R48" s="106">
        <v>300000</v>
      </c>
      <c r="S48" s="512">
        <v>18106</v>
      </c>
      <c r="T48" s="513">
        <v>21567</v>
      </c>
      <c r="U48" s="152">
        <v>21567</v>
      </c>
      <c r="V48" s="152">
        <v>25029</v>
      </c>
      <c r="W48" s="512">
        <v>25029</v>
      </c>
      <c r="X48" s="513">
        <v>28490</v>
      </c>
      <c r="Y48" s="152">
        <v>28490</v>
      </c>
      <c r="Z48" s="152">
        <v>31685</v>
      </c>
      <c r="AA48" s="505">
        <v>31685</v>
      </c>
      <c r="AB48" s="506">
        <v>35147</v>
      </c>
      <c r="AC48" s="1"/>
      <c r="AD48" s="1"/>
      <c r="AE48" s="18"/>
      <c r="AF48" s="118">
        <f t="shared" si="2"/>
        <v>0.13827959566902392</v>
      </c>
      <c r="AG48" s="224" t="s">
        <v>490</v>
      </c>
      <c r="AH48" s="224"/>
      <c r="AI48" s="223"/>
      <c r="AJ48" s="228">
        <f>IF(E30&lt;25000,0,((AE45-AE43)/AE43))</f>
        <v>0.1911784924196028</v>
      </c>
      <c r="AK48" s="308" t="s">
        <v>591</v>
      </c>
      <c r="AL48" s="302" t="s">
        <v>1185</v>
      </c>
      <c r="AM48" s="394">
        <v>0.01</v>
      </c>
      <c r="AN48" s="320">
        <v>0.01</v>
      </c>
    </row>
    <row r="49" spans="1:40" x14ac:dyDescent="0.25">
      <c r="A49" s="57" t="s">
        <v>90</v>
      </c>
      <c r="B49" s="265">
        <f>IF(($E$30/200000)&lt;10,10,(ROUND($E$30/200000,-1)))</f>
        <v>10</v>
      </c>
      <c r="C49" s="57" t="s">
        <v>91</v>
      </c>
      <c r="E49" s="99">
        <f>I13*B49</f>
        <v>0</v>
      </c>
      <c r="F49" s="57" t="s">
        <v>226</v>
      </c>
      <c r="G49" s="57"/>
      <c r="L49" s="88">
        <v>0.41</v>
      </c>
      <c r="N49" s="1"/>
      <c r="O49" s="1"/>
      <c r="P49" s="1"/>
      <c r="Q49" s="508">
        <v>300000</v>
      </c>
      <c r="R49" s="106">
        <v>500000</v>
      </c>
      <c r="S49" s="512">
        <v>24435</v>
      </c>
      <c r="T49" s="513">
        <v>29106</v>
      </c>
      <c r="U49" s="152">
        <v>29106</v>
      </c>
      <c r="V49" s="152">
        <v>33778</v>
      </c>
      <c r="W49" s="512">
        <v>33778</v>
      </c>
      <c r="X49" s="513">
        <v>38449</v>
      </c>
      <c r="Y49" s="152">
        <v>38449</v>
      </c>
      <c r="Z49" s="152">
        <v>42761</v>
      </c>
      <c r="AA49" s="505">
        <v>42761</v>
      </c>
      <c r="AB49" s="506">
        <v>47433</v>
      </c>
      <c r="AC49" s="1"/>
      <c r="AD49" s="1"/>
      <c r="AE49" s="18"/>
      <c r="AF49" s="118">
        <f t="shared" si="2"/>
        <v>0.13828527443898395</v>
      </c>
      <c r="AG49" s="226" t="s">
        <v>489</v>
      </c>
      <c r="AH49" s="227"/>
      <c r="AI49" s="227"/>
      <c r="AJ49" s="229">
        <f>IF(E30&lt;25000,0,((AE46-AE44)/AE44))</f>
        <v>0.19117439016996424</v>
      </c>
      <c r="AK49" s="307" t="s">
        <v>593</v>
      </c>
      <c r="AL49" s="302" t="s">
        <v>1186</v>
      </c>
      <c r="AM49" s="394">
        <v>0.02</v>
      </c>
      <c r="AN49" s="320">
        <v>0.02</v>
      </c>
    </row>
    <row r="50" spans="1:40" ht="15" customHeight="1" x14ac:dyDescent="0.25">
      <c r="A50" s="57"/>
      <c r="B50" s="265">
        <f>IF(($E$30/200000)&lt;10,10,(ROUND($E$30/200000,-1)))</f>
        <v>10</v>
      </c>
      <c r="C50" s="57" t="s">
        <v>281</v>
      </c>
      <c r="E50" s="99">
        <f>I14*B50</f>
        <v>0</v>
      </c>
      <c r="F50" s="57" t="s">
        <v>226</v>
      </c>
      <c r="G50" s="57"/>
      <c r="L50" s="88">
        <v>0.42</v>
      </c>
      <c r="N50" s="1"/>
      <c r="O50" s="1"/>
      <c r="P50" s="1"/>
      <c r="Q50" s="508">
        <v>500000</v>
      </c>
      <c r="R50" s="106">
        <v>750000</v>
      </c>
      <c r="S50" s="512">
        <v>35622</v>
      </c>
      <c r="T50" s="513">
        <v>42433</v>
      </c>
      <c r="U50" s="152">
        <v>42433</v>
      </c>
      <c r="V50" s="152">
        <v>49243</v>
      </c>
      <c r="W50" s="512">
        <v>49243</v>
      </c>
      <c r="X50" s="513">
        <v>56053</v>
      </c>
      <c r="Y50" s="152">
        <v>56053</v>
      </c>
      <c r="Z50" s="152">
        <v>62339</v>
      </c>
      <c r="AA50" s="505">
        <v>62339</v>
      </c>
      <c r="AB50" s="506">
        <v>69149</v>
      </c>
      <c r="AC50" s="1"/>
      <c r="AD50" s="1"/>
      <c r="AE50" s="18"/>
      <c r="AF50" s="118">
        <f t="shared" si="2"/>
        <v>0.13829376764210141</v>
      </c>
      <c r="AI50" s="128" t="s">
        <v>488</v>
      </c>
      <c r="AJ50" s="230">
        <f>((AJ48+AJ49)/2)</f>
        <v>0.19117644129478351</v>
      </c>
      <c r="AK50" s="308" t="s">
        <v>832</v>
      </c>
      <c r="AL50" s="302" t="s">
        <v>1187</v>
      </c>
      <c r="AM50" s="394">
        <v>5.0000000000000001E-3</v>
      </c>
      <c r="AN50" s="320">
        <v>5.0000000000000001E-3</v>
      </c>
    </row>
    <row r="51" spans="1:40" ht="15" customHeight="1" x14ac:dyDescent="0.25">
      <c r="A51" s="57"/>
      <c r="B51" s="265">
        <f>IF(($E$30/200000)&lt;10,10,(ROUND($E$30/200000,-1)))</f>
        <v>10</v>
      </c>
      <c r="C51" s="57" t="s">
        <v>92</v>
      </c>
      <c r="E51" s="99">
        <f>B51*I15</f>
        <v>0</v>
      </c>
      <c r="F51" s="57" t="s">
        <v>226</v>
      </c>
      <c r="G51" s="57"/>
      <c r="L51" s="88">
        <v>0.43</v>
      </c>
      <c r="N51" s="1"/>
      <c r="O51" s="1"/>
      <c r="P51" s="1"/>
      <c r="Q51" s="508">
        <v>750000</v>
      </c>
      <c r="R51" s="106">
        <v>1000000</v>
      </c>
      <c r="S51" s="512">
        <v>48001</v>
      </c>
      <c r="T51" s="513">
        <v>57178</v>
      </c>
      <c r="U51" s="152">
        <v>57178</v>
      </c>
      <c r="V51" s="152">
        <v>66355</v>
      </c>
      <c r="W51" s="512">
        <v>66355</v>
      </c>
      <c r="X51" s="513">
        <v>75532</v>
      </c>
      <c r="Y51" s="152">
        <v>75532</v>
      </c>
      <c r="Z51" s="152">
        <v>84002</v>
      </c>
      <c r="AA51" s="505">
        <v>84002</v>
      </c>
      <c r="AB51" s="506">
        <v>93179</v>
      </c>
      <c r="AC51" s="1"/>
      <c r="AD51" s="1"/>
      <c r="AE51" s="18"/>
      <c r="AF51" s="118">
        <f t="shared" si="2"/>
        <v>0.13830155979202774</v>
      </c>
      <c r="AK51" s="357" t="s">
        <v>967</v>
      </c>
      <c r="AL51" s="640" t="s">
        <v>1647</v>
      </c>
      <c r="AM51" s="408"/>
      <c r="AN51" s="412"/>
    </row>
    <row r="52" spans="1:40" ht="21.95" customHeight="1" x14ac:dyDescent="0.25">
      <c r="A52" s="57" t="s">
        <v>1688</v>
      </c>
      <c r="B52" s="57"/>
      <c r="C52" s="57"/>
      <c r="D52" s="57"/>
      <c r="E52" s="145">
        <f>'Verkehrsanlagen Anlage A (HOAI)'!H66</f>
        <v>0</v>
      </c>
      <c r="F52" s="863" t="s">
        <v>1689</v>
      </c>
      <c r="G52" s="864"/>
      <c r="H52" s="864"/>
      <c r="I52" s="864"/>
      <c r="J52" s="1"/>
      <c r="L52" s="88">
        <v>0.44</v>
      </c>
      <c r="N52" s="1"/>
      <c r="O52" s="1"/>
      <c r="P52" s="1"/>
      <c r="Q52" s="508">
        <v>1000000</v>
      </c>
      <c r="R52" s="106">
        <v>1500000</v>
      </c>
      <c r="S52" s="512">
        <v>59267</v>
      </c>
      <c r="T52" s="513">
        <v>70597</v>
      </c>
      <c r="U52" s="152">
        <v>70597</v>
      </c>
      <c r="V52" s="152">
        <v>81928</v>
      </c>
      <c r="W52" s="512">
        <v>81928</v>
      </c>
      <c r="X52" s="513">
        <v>93258</v>
      </c>
      <c r="Y52" s="152">
        <v>93258</v>
      </c>
      <c r="Z52" s="152">
        <v>103717</v>
      </c>
      <c r="AA52" s="505">
        <v>103717</v>
      </c>
      <c r="AB52" s="506">
        <v>115047</v>
      </c>
      <c r="AC52" s="1"/>
      <c r="AD52" s="1"/>
      <c r="AE52" s="18"/>
      <c r="AF52" s="118">
        <f t="shared" si="2"/>
        <v>0.13829215896885069</v>
      </c>
      <c r="AK52" s="299"/>
      <c r="AL52" s="430" t="s">
        <v>1188</v>
      </c>
      <c r="AM52" s="407">
        <v>5.0000000000000001E-3</v>
      </c>
      <c r="AN52" s="344">
        <v>5.0000000000000001E-3</v>
      </c>
    </row>
    <row r="53" spans="1:40" x14ac:dyDescent="0.25">
      <c r="A53" s="57" t="s">
        <v>1694</v>
      </c>
      <c r="B53" s="57"/>
      <c r="C53" s="57"/>
      <c r="D53" s="57"/>
      <c r="E53" s="145">
        <f>'Verkehrsanlagen Anlage B (AHO)'!H243</f>
        <v>0</v>
      </c>
      <c r="F53" s="864"/>
      <c r="G53" s="864"/>
      <c r="H53" s="864"/>
      <c r="I53" s="864"/>
      <c r="J53" s="1"/>
      <c r="L53" s="88">
        <v>0.45</v>
      </c>
      <c r="N53" s="1"/>
      <c r="O53" s="1"/>
      <c r="P53" s="1"/>
      <c r="Q53" s="508">
        <v>1500000</v>
      </c>
      <c r="R53" s="106">
        <v>2000000</v>
      </c>
      <c r="S53" s="512">
        <v>80009</v>
      </c>
      <c r="T53" s="513">
        <v>95305</v>
      </c>
      <c r="U53" s="152">
        <v>95305</v>
      </c>
      <c r="V53" s="152">
        <v>110600</v>
      </c>
      <c r="W53" s="512">
        <v>110600</v>
      </c>
      <c r="X53" s="513">
        <v>125896</v>
      </c>
      <c r="Y53" s="152">
        <v>125896</v>
      </c>
      <c r="Z53" s="152">
        <v>140015</v>
      </c>
      <c r="AA53" s="505">
        <v>140015</v>
      </c>
      <c r="AB53" s="506">
        <v>155311</v>
      </c>
      <c r="AC53" s="1"/>
      <c r="AD53" s="1"/>
      <c r="AE53" s="18"/>
      <c r="AF53" s="118">
        <f t="shared" si="2"/>
        <v>0.13830018083182641</v>
      </c>
      <c r="AK53" s="299" t="s">
        <v>1189</v>
      </c>
      <c r="AL53" s="302" t="s">
        <v>1190</v>
      </c>
      <c r="AM53" s="394">
        <v>0.03</v>
      </c>
      <c r="AN53" s="320">
        <v>0.03</v>
      </c>
    </row>
    <row r="54" spans="1:40" x14ac:dyDescent="0.25">
      <c r="A54" s="57"/>
      <c r="B54" s="57"/>
      <c r="C54" s="57"/>
      <c r="D54" s="57"/>
      <c r="E54" s="610"/>
      <c r="F54" s="864"/>
      <c r="G54" s="864"/>
      <c r="H54" s="864"/>
      <c r="I54" s="864"/>
      <c r="J54" s="1"/>
      <c r="L54" s="88">
        <v>0.46</v>
      </c>
      <c r="N54" s="1"/>
      <c r="O54" s="1"/>
      <c r="P54" s="1"/>
      <c r="Q54" s="508">
        <v>2000000</v>
      </c>
      <c r="R54" s="106">
        <v>3000000</v>
      </c>
      <c r="S54" s="512">
        <v>98962</v>
      </c>
      <c r="T54" s="513">
        <v>117881</v>
      </c>
      <c r="U54" s="152">
        <v>117881</v>
      </c>
      <c r="V54" s="152">
        <v>136800</v>
      </c>
      <c r="W54" s="512">
        <v>136800</v>
      </c>
      <c r="X54" s="513">
        <v>155719</v>
      </c>
      <c r="Y54" s="152">
        <v>155719</v>
      </c>
      <c r="Z54" s="152">
        <v>173183</v>
      </c>
      <c r="AA54" s="505">
        <v>173183</v>
      </c>
      <c r="AB54" s="506">
        <v>192102</v>
      </c>
      <c r="AC54" s="1"/>
      <c r="AD54" s="1"/>
      <c r="AE54" s="18"/>
      <c r="AF54" s="118">
        <f t="shared" si="2"/>
        <v>0.138296783625731</v>
      </c>
      <c r="AK54" s="299" t="s">
        <v>1191</v>
      </c>
      <c r="AL54" s="301" t="s">
        <v>1192</v>
      </c>
      <c r="AM54" s="394">
        <v>5.0000000000000001E-3</v>
      </c>
      <c r="AN54" s="320">
        <v>5.0000000000000001E-3</v>
      </c>
    </row>
    <row r="55" spans="1:40" x14ac:dyDescent="0.25">
      <c r="A55" s="57"/>
      <c r="B55" s="57"/>
      <c r="C55" s="57"/>
      <c r="D55" s="57"/>
      <c r="E55" s="610"/>
      <c r="F55" s="864"/>
      <c r="G55" s="864"/>
      <c r="H55" s="864"/>
      <c r="I55" s="864"/>
      <c r="J55" s="1"/>
      <c r="L55" s="88">
        <v>0.47</v>
      </c>
      <c r="N55" s="1"/>
      <c r="O55" s="1"/>
      <c r="P55" s="1"/>
      <c r="Q55" s="508">
        <v>3000000</v>
      </c>
      <c r="R55" s="106">
        <v>5000000</v>
      </c>
      <c r="S55" s="512">
        <v>133441</v>
      </c>
      <c r="T55" s="513">
        <v>158951</v>
      </c>
      <c r="U55" s="152">
        <v>158951</v>
      </c>
      <c r="V55" s="152">
        <v>184462</v>
      </c>
      <c r="W55" s="512">
        <v>184462</v>
      </c>
      <c r="X55" s="513">
        <v>209973</v>
      </c>
      <c r="Y55" s="152">
        <v>209973</v>
      </c>
      <c r="Z55" s="152">
        <v>233521</v>
      </c>
      <c r="AA55" s="505">
        <v>233521</v>
      </c>
      <c r="AB55" s="506">
        <v>259032</v>
      </c>
      <c r="AC55" s="1"/>
      <c r="AD55" s="1"/>
      <c r="AE55" s="18"/>
      <c r="AF55" s="118">
        <f t="shared" si="2"/>
        <v>0.13829948715724649</v>
      </c>
      <c r="AK55" s="308" t="s">
        <v>1193</v>
      </c>
      <c r="AL55" s="301" t="s">
        <v>1194</v>
      </c>
      <c r="AM55" s="394">
        <v>5.0000000000000001E-3</v>
      </c>
      <c r="AN55" s="320">
        <v>5.0000000000000001E-3</v>
      </c>
    </row>
    <row r="56" spans="1:40" ht="15.75" thickBot="1" x14ac:dyDescent="0.3">
      <c r="A56" s="57"/>
      <c r="B56" s="57"/>
      <c r="C56" s="57"/>
      <c r="D56" s="57"/>
      <c r="E56" s="610"/>
      <c r="F56" s="864"/>
      <c r="G56" s="864"/>
      <c r="H56" s="864"/>
      <c r="I56" s="864"/>
      <c r="J56" s="1"/>
      <c r="L56" s="88">
        <v>0.48</v>
      </c>
      <c r="N56" s="1"/>
      <c r="O56" s="1"/>
      <c r="P56" s="1"/>
      <c r="Q56" s="508">
        <v>5000000</v>
      </c>
      <c r="R56" s="106">
        <v>7500000</v>
      </c>
      <c r="S56" s="512">
        <v>194094</v>
      </c>
      <c r="T56" s="513">
        <v>231200</v>
      </c>
      <c r="U56" s="152">
        <v>231200</v>
      </c>
      <c r="V56" s="152">
        <v>268306</v>
      </c>
      <c r="W56" s="512">
        <v>268306</v>
      </c>
      <c r="X56" s="513">
        <v>305412</v>
      </c>
      <c r="Y56" s="152">
        <v>305412</v>
      </c>
      <c r="Z56" s="152">
        <v>339664</v>
      </c>
      <c r="AA56" s="505">
        <v>339664</v>
      </c>
      <c r="AB56" s="506">
        <v>376770</v>
      </c>
      <c r="AC56" s="1"/>
      <c r="AD56" s="1"/>
      <c r="AE56" s="18"/>
      <c r="AF56" s="118">
        <f t="shared" si="2"/>
        <v>0.13829731724225325</v>
      </c>
      <c r="AK56" s="308" t="s">
        <v>1195</v>
      </c>
      <c r="AL56" s="301" t="s">
        <v>1196</v>
      </c>
      <c r="AM56" s="394">
        <v>0.01</v>
      </c>
      <c r="AN56" s="320">
        <v>0.01</v>
      </c>
    </row>
    <row r="57" spans="1:40" x14ac:dyDescent="0.25">
      <c r="A57" s="57"/>
      <c r="B57" s="57"/>
      <c r="C57" s="110"/>
      <c r="D57" s="57"/>
      <c r="E57" s="103">
        <f>IF(E30&lt;500000001,SUM(E48:E56),SUM(E49:E56))</f>
        <v>0</v>
      </c>
      <c r="F57" s="868" t="str">
        <f>IF(E30&gt;25000000,"Oberhalb Tabelle: Vorgabe 'Pauschalhonorar' oder 'RifT-Tabelle'","Unterer Button ist ohne Funktion!")</f>
        <v>Unterer Button ist ohne Funktion!</v>
      </c>
      <c r="G57" s="869"/>
      <c r="H57" s="869"/>
      <c r="I57" s="869"/>
      <c r="L57" s="88">
        <v>0.49</v>
      </c>
      <c r="N57" s="1"/>
      <c r="O57" s="1"/>
      <c r="P57" s="1"/>
      <c r="Q57" s="508">
        <v>7500000</v>
      </c>
      <c r="R57" s="106">
        <v>10000000</v>
      </c>
      <c r="S57" s="512">
        <v>262407</v>
      </c>
      <c r="T57" s="513">
        <v>312573</v>
      </c>
      <c r="U57" s="152">
        <v>312573</v>
      </c>
      <c r="V57" s="152">
        <v>362739</v>
      </c>
      <c r="W57" s="512">
        <v>362739</v>
      </c>
      <c r="X57" s="513">
        <v>412905</v>
      </c>
      <c r="Y57" s="152">
        <v>412905</v>
      </c>
      <c r="Z57" s="152">
        <v>459212</v>
      </c>
      <c r="AA57" s="505">
        <v>459212</v>
      </c>
      <c r="AB57" s="506">
        <v>509378</v>
      </c>
      <c r="AC57" s="1"/>
      <c r="AD57" s="1"/>
      <c r="AE57" s="18"/>
      <c r="AF57" s="118">
        <f t="shared" si="2"/>
        <v>0.13829778435734785</v>
      </c>
      <c r="AK57" s="308" t="s">
        <v>1198</v>
      </c>
      <c r="AL57" s="301" t="s">
        <v>1197</v>
      </c>
      <c r="AM57" s="394">
        <v>5.0000000000000001E-3</v>
      </c>
      <c r="AN57" s="320">
        <v>5.0000000000000001E-3</v>
      </c>
    </row>
    <row r="58" spans="1:40" x14ac:dyDescent="0.25">
      <c r="A58" s="57" t="str">
        <f>IF(AND(AJ2=FALSE,H59&gt;0),"Übertrag Pauschalhonorar (weil anr. Kosten höher als HOAI-Tabelle)", "")</f>
        <v/>
      </c>
      <c r="E58" s="99">
        <f>IF(AND(AJ2=FALSE,H59&gt;0),H59,)</f>
        <v>0</v>
      </c>
      <c r="F58" s="166" t="str">
        <f>IF(AND(AJ2=TRUE,E30&gt;25000000),"RifT-Tabelle","")</f>
        <v/>
      </c>
      <c r="G58" s="166"/>
      <c r="H58" s="166" t="str">
        <f>IF(AND(AJ2=FALSE,E30&gt;25000000),"Pauschalhonorar","")</f>
        <v/>
      </c>
      <c r="I58" s="426"/>
      <c r="L58" s="88">
        <v>0.5</v>
      </c>
      <c r="N58" s="1"/>
      <c r="O58" s="1"/>
      <c r="P58" s="1"/>
      <c r="Q58" s="508">
        <v>10000000</v>
      </c>
      <c r="R58" s="106">
        <v>15000000</v>
      </c>
      <c r="S58" s="512">
        <v>324978</v>
      </c>
      <c r="T58" s="513">
        <v>387107</v>
      </c>
      <c r="U58" s="152">
        <v>387107</v>
      </c>
      <c r="V58" s="152">
        <v>449235</v>
      </c>
      <c r="W58" s="512">
        <v>449235</v>
      </c>
      <c r="X58" s="513">
        <v>511363</v>
      </c>
      <c r="Y58" s="152">
        <v>511363</v>
      </c>
      <c r="Z58" s="152">
        <v>568712</v>
      </c>
      <c r="AA58" s="505">
        <v>568712</v>
      </c>
      <c r="AB58" s="506">
        <v>630840</v>
      </c>
      <c r="AC58" s="1"/>
      <c r="AD58" s="1"/>
      <c r="AE58" s="18"/>
      <c r="AF58" s="118">
        <f>(X58-W58)/W58</f>
        <v>0.13829732767927699</v>
      </c>
      <c r="AK58" s="308" t="s">
        <v>1199</v>
      </c>
      <c r="AL58" s="301" t="s">
        <v>539</v>
      </c>
      <c r="AM58" s="394">
        <v>5.0000000000000001E-3</v>
      </c>
      <c r="AN58" s="320">
        <v>5.0000000000000001E-3</v>
      </c>
    </row>
    <row r="59" spans="1:40" ht="15.75" thickBot="1" x14ac:dyDescent="0.3">
      <c r="A59" s="57" t="s">
        <v>86</v>
      </c>
      <c r="E59" s="99">
        <f>(E57+E58)*C15</f>
        <v>0</v>
      </c>
      <c r="F59" s="134" t="str">
        <f>IF(AND(AJ2=FALSE,F57="Oberhalb Tabelle: Vorgabe 'Pauschalhonorar' oder 'RifT-Tabelle'"),"Hier Pauschalhonorar eintragen:", "")</f>
        <v/>
      </c>
      <c r="H59" s="429"/>
      <c r="I59" s="427"/>
      <c r="L59" s="88">
        <v>0.51</v>
      </c>
      <c r="N59" s="1"/>
      <c r="O59" s="1"/>
      <c r="P59" s="1"/>
      <c r="Q59" s="508">
        <v>15000000</v>
      </c>
      <c r="R59" s="106">
        <v>20000000</v>
      </c>
      <c r="S59" s="512">
        <v>439179</v>
      </c>
      <c r="T59" s="513">
        <v>523140</v>
      </c>
      <c r="U59" s="152">
        <v>523140</v>
      </c>
      <c r="V59" s="152">
        <v>607101</v>
      </c>
      <c r="W59" s="512">
        <v>607101</v>
      </c>
      <c r="X59" s="513">
        <v>691062</v>
      </c>
      <c r="Y59" s="152">
        <v>691062</v>
      </c>
      <c r="Z59" s="152">
        <v>768564</v>
      </c>
      <c r="AA59" s="505">
        <v>768564</v>
      </c>
      <c r="AB59" s="506">
        <v>852525</v>
      </c>
      <c r="AC59" s="1"/>
      <c r="AD59" s="1"/>
      <c r="AE59" s="18"/>
      <c r="AF59" s="118">
        <f t="shared" si="2"/>
        <v>0.13829824032574481</v>
      </c>
      <c r="AK59" s="303"/>
      <c r="AL59" s="441" t="s">
        <v>1264</v>
      </c>
      <c r="AM59" s="396">
        <f>SUM(AM40:AM58)</f>
        <v>0.25000000000000006</v>
      </c>
      <c r="AN59" s="322"/>
    </row>
    <row r="60" spans="1:40" x14ac:dyDescent="0.25">
      <c r="A60" s="57" t="s">
        <v>220</v>
      </c>
      <c r="E60" s="103">
        <f>IF(AND(AJ3=FALSE,H59&gt;0),E57+E58+E59,E57+E59)</f>
        <v>0</v>
      </c>
      <c r="F60" s="67"/>
      <c r="G60" s="169"/>
      <c r="H60" s="102"/>
      <c r="I60" s="170"/>
      <c r="L60" s="88">
        <v>0.52</v>
      </c>
      <c r="N60" s="1"/>
      <c r="O60" s="1"/>
      <c r="P60" s="1"/>
      <c r="Q60" s="508">
        <v>20000000</v>
      </c>
      <c r="R60" s="106">
        <v>25000000</v>
      </c>
      <c r="S60" s="512">
        <v>543619</v>
      </c>
      <c r="T60" s="513">
        <v>647546</v>
      </c>
      <c r="U60" s="152">
        <v>647546</v>
      </c>
      <c r="V60" s="152">
        <v>751473</v>
      </c>
      <c r="W60" s="512">
        <v>751473</v>
      </c>
      <c r="X60" s="513">
        <v>855401</v>
      </c>
      <c r="Y60" s="152">
        <v>855401</v>
      </c>
      <c r="Z60" s="152">
        <v>951333</v>
      </c>
      <c r="AA60" s="505">
        <v>951333</v>
      </c>
      <c r="AB60" s="506">
        <v>1055260</v>
      </c>
      <c r="AC60" s="1"/>
      <c r="AD60" s="1"/>
      <c r="AE60" s="18"/>
      <c r="AF60" s="118">
        <f t="shared" si="2"/>
        <v>0.13829904733769544</v>
      </c>
      <c r="AK60" s="303"/>
      <c r="AL60" s="326" t="s">
        <v>728</v>
      </c>
      <c r="AM60" s="397"/>
      <c r="AN60" s="322">
        <f>SUM(AN40:AN58)</f>
        <v>0.25000000000000006</v>
      </c>
    </row>
    <row r="61" spans="1:40" x14ac:dyDescent="0.25">
      <c r="A61" s="57" t="s">
        <v>1890</v>
      </c>
      <c r="C61" s="111"/>
      <c r="D61" s="172">
        <f>A19</f>
        <v>1</v>
      </c>
      <c r="E61" s="99"/>
      <c r="F61" s="67" t="s">
        <v>221</v>
      </c>
      <c r="G61" s="169">
        <f>A19</f>
        <v>1</v>
      </c>
      <c r="H61" s="102" t="s">
        <v>63</v>
      </c>
      <c r="I61" s="170">
        <f>E60</f>
        <v>0</v>
      </c>
      <c r="L61" s="88">
        <v>0.53</v>
      </c>
      <c r="N61" s="1"/>
      <c r="O61" s="1"/>
      <c r="P61" s="1"/>
      <c r="Q61" s="508">
        <v>25000000</v>
      </c>
      <c r="R61" s="152">
        <v>30000000</v>
      </c>
      <c r="S61" s="512">
        <v>641265</v>
      </c>
      <c r="T61" s="513">
        <v>763860</v>
      </c>
      <c r="U61" s="152">
        <v>763860</v>
      </c>
      <c r="V61" s="152">
        <v>886454</v>
      </c>
      <c r="W61" s="512">
        <v>886454</v>
      </c>
      <c r="X61" s="513">
        <v>1009049</v>
      </c>
      <c r="Y61" s="152">
        <v>1009049</v>
      </c>
      <c r="Z61" s="152">
        <v>1122213</v>
      </c>
      <c r="AA61" s="505">
        <v>1122213</v>
      </c>
      <c r="AB61" s="506">
        <v>1244808</v>
      </c>
      <c r="AC61" s="1"/>
      <c r="AD61" s="1"/>
      <c r="AE61" s="18"/>
      <c r="AF61" s="118">
        <f t="shared" si="2"/>
        <v>0.13829820836727005</v>
      </c>
      <c r="AK61" s="310"/>
      <c r="AM61" s="398"/>
      <c r="AN61" s="324"/>
    </row>
    <row r="62" spans="1:40" x14ac:dyDescent="0.25">
      <c r="A62" s="56" t="s">
        <v>222</v>
      </c>
      <c r="E62" s="99">
        <f>A19*E60</f>
        <v>0</v>
      </c>
      <c r="L62" s="88">
        <v>0.54</v>
      </c>
      <c r="N62" s="1"/>
      <c r="O62" s="1"/>
      <c r="P62" s="1"/>
      <c r="Q62" s="509">
        <v>30000000</v>
      </c>
      <c r="R62" s="152">
        <v>35000000</v>
      </c>
      <c r="S62" s="512">
        <v>733609</v>
      </c>
      <c r="T62" s="513">
        <v>873858</v>
      </c>
      <c r="U62" s="152">
        <v>873858</v>
      </c>
      <c r="V62" s="152">
        <v>1014107</v>
      </c>
      <c r="W62" s="512">
        <v>1014107</v>
      </c>
      <c r="X62" s="513">
        <v>1154356</v>
      </c>
      <c r="Y62" s="152">
        <v>1154356</v>
      </c>
      <c r="Z62" s="152">
        <v>1283816</v>
      </c>
      <c r="AA62" s="512">
        <v>1283816</v>
      </c>
      <c r="AB62" s="513">
        <v>1424065</v>
      </c>
      <c r="AC62" s="1"/>
      <c r="AD62" s="1"/>
      <c r="AE62" s="18"/>
      <c r="AF62" s="118">
        <f t="shared" si="2"/>
        <v>0.13829802969509133</v>
      </c>
      <c r="AK62" s="306" t="s">
        <v>594</v>
      </c>
      <c r="AL62" s="295" t="s">
        <v>595</v>
      </c>
      <c r="AM62" s="398"/>
      <c r="AN62" s="324"/>
    </row>
    <row r="63" spans="1:40" ht="15.75" thickBot="1" x14ac:dyDescent="0.3">
      <c r="A63" s="57" t="s">
        <v>87</v>
      </c>
      <c r="C63" s="111">
        <v>0.19</v>
      </c>
      <c r="E63" s="99">
        <f>C63*E62</f>
        <v>0</v>
      </c>
      <c r="L63" s="88">
        <v>0.55000000000000004</v>
      </c>
      <c r="N63" s="1"/>
      <c r="O63" s="1"/>
      <c r="P63" s="1"/>
      <c r="Q63" s="509">
        <v>35000000</v>
      </c>
      <c r="R63" s="152">
        <v>40000000</v>
      </c>
      <c r="S63" s="512">
        <v>821729</v>
      </c>
      <c r="T63" s="513">
        <v>978825</v>
      </c>
      <c r="U63" s="152">
        <v>978825</v>
      </c>
      <c r="V63" s="152">
        <v>1135920</v>
      </c>
      <c r="W63" s="512">
        <v>1135920</v>
      </c>
      <c r="X63" s="513">
        <v>1293015</v>
      </c>
      <c r="Y63" s="152">
        <v>1293015</v>
      </c>
      <c r="Z63" s="152">
        <v>1438026</v>
      </c>
      <c r="AA63" s="512">
        <v>1438026</v>
      </c>
      <c r="AB63" s="513">
        <v>1595122</v>
      </c>
      <c r="AC63" s="1"/>
      <c r="AD63" s="1"/>
      <c r="AE63" s="18"/>
      <c r="AF63" s="118">
        <f t="shared" si="2"/>
        <v>0.13829759137967462</v>
      </c>
      <c r="AK63" s="297" t="s">
        <v>596</v>
      </c>
      <c r="AL63" s="361" t="s">
        <v>1200</v>
      </c>
      <c r="AM63" s="408"/>
      <c r="AN63" s="412"/>
    </row>
    <row r="64" spans="1:40" x14ac:dyDescent="0.25">
      <c r="A64" s="56" t="s">
        <v>94</v>
      </c>
      <c r="E64" s="112">
        <f>E62+E63</f>
        <v>0</v>
      </c>
      <c r="H64" s="118"/>
      <c r="L64" s="88">
        <v>0.56000000000000005</v>
      </c>
      <c r="N64" s="1"/>
      <c r="O64" s="1"/>
      <c r="P64" s="1"/>
      <c r="Q64" s="509">
        <v>40000000</v>
      </c>
      <c r="R64" s="152">
        <v>45000000</v>
      </c>
      <c r="S64" s="512">
        <v>906309</v>
      </c>
      <c r="T64" s="513">
        <v>1079574</v>
      </c>
      <c r="U64" s="152">
        <v>1079574</v>
      </c>
      <c r="V64" s="152">
        <v>1252839</v>
      </c>
      <c r="W64" s="512">
        <v>1252839</v>
      </c>
      <c r="X64" s="513">
        <v>1426104</v>
      </c>
      <c r="Y64" s="152">
        <v>1426104</v>
      </c>
      <c r="Z64" s="152">
        <v>1586041</v>
      </c>
      <c r="AA64" s="512">
        <v>1586041</v>
      </c>
      <c r="AB64" s="513">
        <v>1759306</v>
      </c>
      <c r="AC64" s="1"/>
      <c r="AD64" s="1"/>
      <c r="AE64" s="18"/>
      <c r="AF64" s="118">
        <f t="shared" si="2"/>
        <v>0.13829789781448373</v>
      </c>
      <c r="AK64" s="299"/>
      <c r="AL64" s="435" t="s">
        <v>1201</v>
      </c>
      <c r="AM64" s="407">
        <v>0.02</v>
      </c>
      <c r="AN64" s="344">
        <v>0.02</v>
      </c>
    </row>
    <row r="65" spans="12:40" x14ac:dyDescent="0.25">
      <c r="L65" s="88">
        <v>0.56999999999999995</v>
      </c>
      <c r="N65" s="1"/>
      <c r="O65" s="1"/>
      <c r="P65" s="1"/>
      <c r="Q65" s="509">
        <v>45000000</v>
      </c>
      <c r="R65" s="152">
        <v>50000000</v>
      </c>
      <c r="S65" s="512">
        <v>987839</v>
      </c>
      <c r="T65" s="513">
        <v>1176691</v>
      </c>
      <c r="U65" s="152">
        <v>1176691</v>
      </c>
      <c r="V65" s="152">
        <v>1365542</v>
      </c>
      <c r="W65" s="512">
        <v>1365542</v>
      </c>
      <c r="X65" s="513">
        <v>1554394</v>
      </c>
      <c r="Y65" s="152">
        <v>1554394</v>
      </c>
      <c r="Z65" s="152">
        <v>1728719</v>
      </c>
      <c r="AA65" s="512">
        <v>1728719</v>
      </c>
      <c r="AB65" s="513">
        <v>1917570</v>
      </c>
      <c r="AC65" s="1"/>
      <c r="AD65" s="1"/>
      <c r="AE65" s="18"/>
      <c r="AF65" s="118">
        <f t="shared" si="2"/>
        <v>0.13829819954274566</v>
      </c>
      <c r="AK65" s="308" t="s">
        <v>602</v>
      </c>
      <c r="AL65" s="302" t="s">
        <v>1202</v>
      </c>
      <c r="AM65" s="394">
        <v>0.02</v>
      </c>
      <c r="AN65" s="320">
        <v>0.02</v>
      </c>
    </row>
    <row r="66" spans="12:40" x14ac:dyDescent="0.25">
      <c r="L66" s="88">
        <v>0.57999999999999996</v>
      </c>
      <c r="N66" s="1"/>
      <c r="O66" s="1"/>
      <c r="P66" s="1"/>
      <c r="Q66" s="509">
        <v>50000000</v>
      </c>
      <c r="R66" s="152">
        <v>55000000</v>
      </c>
      <c r="S66" s="512">
        <v>1066687</v>
      </c>
      <c r="T66" s="513">
        <v>1270612</v>
      </c>
      <c r="U66" s="152">
        <v>1270612</v>
      </c>
      <c r="V66" s="152">
        <v>1474538</v>
      </c>
      <c r="W66" s="512">
        <v>1474538</v>
      </c>
      <c r="X66" s="513">
        <v>1678463</v>
      </c>
      <c r="Y66" s="152">
        <v>1678463</v>
      </c>
      <c r="Z66" s="152">
        <v>1866702</v>
      </c>
      <c r="AA66" s="512">
        <v>1866702</v>
      </c>
      <c r="AB66" s="513">
        <v>2070627</v>
      </c>
      <c r="AC66" s="1"/>
      <c r="AD66" s="1"/>
      <c r="AE66" s="18"/>
      <c r="AF66" s="118">
        <f t="shared" si="2"/>
        <v>0.13829755489516038</v>
      </c>
      <c r="AK66" s="308" t="s">
        <v>604</v>
      </c>
      <c r="AL66" s="302" t="s">
        <v>1203</v>
      </c>
      <c r="AM66" s="394">
        <v>0.01</v>
      </c>
      <c r="AN66" s="320">
        <v>0.01</v>
      </c>
    </row>
    <row r="67" spans="12:40" x14ac:dyDescent="0.25">
      <c r="L67" s="88">
        <v>0.59</v>
      </c>
      <c r="N67" s="1"/>
      <c r="O67" s="1"/>
      <c r="P67" s="1"/>
      <c r="Q67" s="509">
        <v>55000000</v>
      </c>
      <c r="R67" s="152">
        <v>60000000</v>
      </c>
      <c r="S67" s="512">
        <v>1143136</v>
      </c>
      <c r="T67" s="513">
        <v>1361677</v>
      </c>
      <c r="U67" s="152">
        <v>1361677</v>
      </c>
      <c r="V67" s="152">
        <v>1580218</v>
      </c>
      <c r="W67" s="512">
        <v>1580218</v>
      </c>
      <c r="X67" s="513">
        <v>1798758</v>
      </c>
      <c r="Y67" s="152">
        <v>1798758</v>
      </c>
      <c r="Z67" s="152">
        <v>2000488</v>
      </c>
      <c r="AA67" s="512">
        <v>2000488</v>
      </c>
      <c r="AB67" s="513">
        <v>2219029</v>
      </c>
      <c r="AC67" s="1"/>
      <c r="AD67" s="1"/>
      <c r="AE67" s="18"/>
      <c r="AF67" s="118">
        <f t="shared" si="2"/>
        <v>0.13829737415976784</v>
      </c>
      <c r="AK67" s="299" t="s">
        <v>974</v>
      </c>
      <c r="AL67" s="302" t="s">
        <v>1204</v>
      </c>
      <c r="AM67" s="394">
        <v>0.01</v>
      </c>
      <c r="AN67" s="320">
        <v>0.01</v>
      </c>
    </row>
    <row r="68" spans="12:40" x14ac:dyDescent="0.25">
      <c r="L68" s="88">
        <v>0.6</v>
      </c>
      <c r="N68" s="1"/>
      <c r="O68" s="1"/>
      <c r="P68" s="1"/>
      <c r="Q68" s="509">
        <v>60000000</v>
      </c>
      <c r="R68" s="152">
        <v>65000000</v>
      </c>
      <c r="S68" s="512">
        <v>1217412</v>
      </c>
      <c r="T68" s="513">
        <v>1450153</v>
      </c>
      <c r="U68" s="152">
        <v>1450153</v>
      </c>
      <c r="V68" s="152">
        <v>1682894</v>
      </c>
      <c r="W68" s="512">
        <v>1682894</v>
      </c>
      <c r="X68" s="513">
        <v>1915634</v>
      </c>
      <c r="Y68" s="152">
        <v>1915634</v>
      </c>
      <c r="Z68" s="152">
        <v>2130472</v>
      </c>
      <c r="AA68" s="512">
        <v>2130472</v>
      </c>
      <c r="AB68" s="513">
        <v>2363212</v>
      </c>
      <c r="AC68" s="1"/>
      <c r="AD68" s="1"/>
      <c r="AE68" s="18"/>
      <c r="AF68" s="118">
        <f t="shared" si="2"/>
        <v>0.13829748041171933</v>
      </c>
      <c r="AK68" s="299" t="s">
        <v>976</v>
      </c>
      <c r="AL68" s="301" t="s">
        <v>1205</v>
      </c>
      <c r="AM68" s="394">
        <v>0.01</v>
      </c>
      <c r="AN68" s="320">
        <v>0.01</v>
      </c>
    </row>
    <row r="69" spans="12:40" x14ac:dyDescent="0.25">
      <c r="L69" s="88">
        <v>0.61</v>
      </c>
      <c r="N69" s="1"/>
      <c r="O69" s="1"/>
      <c r="P69" s="1"/>
      <c r="Q69" s="509">
        <v>65000000</v>
      </c>
      <c r="R69" s="152">
        <v>70000000</v>
      </c>
      <c r="S69" s="512">
        <v>1289699</v>
      </c>
      <c r="T69" s="513">
        <v>1536259</v>
      </c>
      <c r="U69" s="152">
        <v>1536259</v>
      </c>
      <c r="V69" s="152">
        <v>1782819</v>
      </c>
      <c r="W69" s="512">
        <v>1782819</v>
      </c>
      <c r="X69" s="513">
        <v>2029379</v>
      </c>
      <c r="Y69" s="152">
        <v>2029379</v>
      </c>
      <c r="Z69" s="152">
        <v>2256972</v>
      </c>
      <c r="AA69" s="512">
        <v>2256972</v>
      </c>
      <c r="AB69" s="513">
        <v>2503532</v>
      </c>
      <c r="AC69" s="1"/>
      <c r="AD69" s="1"/>
      <c r="AE69" s="18"/>
      <c r="AF69" s="118">
        <f t="shared" si="2"/>
        <v>0.1382978305705739</v>
      </c>
      <c r="AK69" s="308" t="s">
        <v>978</v>
      </c>
      <c r="AL69" s="301" t="s">
        <v>1206</v>
      </c>
      <c r="AM69" s="394">
        <v>0.01</v>
      </c>
      <c r="AN69" s="320">
        <v>0.01</v>
      </c>
    </row>
    <row r="70" spans="12:40" x14ac:dyDescent="0.25">
      <c r="L70" s="88">
        <v>0.62</v>
      </c>
      <c r="N70" s="1"/>
      <c r="O70" s="1"/>
      <c r="P70" s="1"/>
      <c r="Q70" s="509">
        <v>70000000</v>
      </c>
      <c r="R70" s="152">
        <v>75000000</v>
      </c>
      <c r="S70" s="512">
        <v>1360145</v>
      </c>
      <c r="T70" s="513">
        <v>1620173</v>
      </c>
      <c r="U70" s="152">
        <v>1620173</v>
      </c>
      <c r="V70" s="152">
        <v>1880201</v>
      </c>
      <c r="W70" s="512">
        <v>1880201</v>
      </c>
      <c r="X70" s="513">
        <v>2140229</v>
      </c>
      <c r="Y70" s="152">
        <v>2140229</v>
      </c>
      <c r="Z70" s="152">
        <v>2380254</v>
      </c>
      <c r="AA70" s="512">
        <v>2380254</v>
      </c>
      <c r="AB70" s="513">
        <v>2640282</v>
      </c>
      <c r="AC70" s="1"/>
      <c r="AD70" s="1"/>
      <c r="AE70" s="18"/>
      <c r="AF70" s="118">
        <f t="shared" si="2"/>
        <v>0.13829797984364436</v>
      </c>
      <c r="AK70" s="303"/>
      <c r="AL70" s="441" t="s">
        <v>1264</v>
      </c>
      <c r="AM70" s="396">
        <f>SUM(AM63:AM69)</f>
        <v>0.08</v>
      </c>
      <c r="AN70" s="321"/>
    </row>
    <row r="71" spans="12:40" x14ac:dyDescent="0.25">
      <c r="L71" s="88">
        <v>0.63</v>
      </c>
      <c r="N71" s="1"/>
      <c r="O71" s="1"/>
      <c r="P71" s="1"/>
      <c r="Q71" s="509">
        <v>75000000</v>
      </c>
      <c r="R71" s="152">
        <v>100000000</v>
      </c>
      <c r="S71" s="512">
        <v>1428879</v>
      </c>
      <c r="T71" s="513">
        <v>1702047</v>
      </c>
      <c r="U71" s="152">
        <v>1702047</v>
      </c>
      <c r="V71" s="152">
        <v>1975215</v>
      </c>
      <c r="W71" s="512">
        <v>1975215</v>
      </c>
      <c r="X71" s="513">
        <v>2248383</v>
      </c>
      <c r="Y71" s="152">
        <v>2248383</v>
      </c>
      <c r="Z71" s="152">
        <v>2500538</v>
      </c>
      <c r="AA71" s="512">
        <v>2500538</v>
      </c>
      <c r="AB71" s="513">
        <v>2773706</v>
      </c>
      <c r="AC71" s="1"/>
      <c r="AD71" s="1"/>
      <c r="AE71" s="18"/>
      <c r="AF71" s="118">
        <f t="shared" si="2"/>
        <v>0.13829785618274465</v>
      </c>
      <c r="AK71" s="303"/>
      <c r="AL71" s="326" t="s">
        <v>728</v>
      </c>
      <c r="AM71" s="397"/>
      <c r="AN71" s="322">
        <f>SUM(AN63:AN69)</f>
        <v>0.08</v>
      </c>
    </row>
    <row r="72" spans="12:40" x14ac:dyDescent="0.25">
      <c r="L72" s="88">
        <v>0.64</v>
      </c>
      <c r="N72" s="1"/>
      <c r="O72" s="1"/>
      <c r="P72" s="1"/>
      <c r="Q72" s="509">
        <v>100000000</v>
      </c>
      <c r="R72" s="152">
        <v>150000000</v>
      </c>
      <c r="S72" s="512">
        <v>1750119</v>
      </c>
      <c r="T72" s="513">
        <v>2084701</v>
      </c>
      <c r="U72" s="152">
        <v>2084701</v>
      </c>
      <c r="V72" s="152">
        <v>2419282</v>
      </c>
      <c r="W72" s="512">
        <v>2419282</v>
      </c>
      <c r="X72" s="513">
        <v>2753864</v>
      </c>
      <c r="Y72" s="152">
        <v>2753864</v>
      </c>
      <c r="Z72" s="152">
        <v>3062708</v>
      </c>
      <c r="AA72" s="512">
        <v>3062708</v>
      </c>
      <c r="AB72" s="513">
        <v>3397290</v>
      </c>
      <c r="AC72" s="1"/>
      <c r="AD72" s="1"/>
      <c r="AE72" s="18"/>
      <c r="AF72" s="118">
        <f t="shared" si="2"/>
        <v>0.1382980570268369</v>
      </c>
      <c r="AK72" s="303"/>
      <c r="AL72" s="296"/>
      <c r="AM72" s="342"/>
      <c r="AN72" s="319"/>
    </row>
    <row r="73" spans="12:40" x14ac:dyDescent="0.25">
      <c r="L73" s="88">
        <v>0.65</v>
      </c>
      <c r="N73" s="1"/>
      <c r="O73" s="1"/>
      <c r="P73" s="1"/>
      <c r="Q73" s="509">
        <v>150000000</v>
      </c>
      <c r="R73" s="152">
        <v>200000000</v>
      </c>
      <c r="S73" s="512">
        <v>2303241</v>
      </c>
      <c r="T73" s="513">
        <v>2743567</v>
      </c>
      <c r="U73" s="152">
        <v>2743567</v>
      </c>
      <c r="V73" s="152">
        <v>3183892</v>
      </c>
      <c r="W73" s="512">
        <v>3183892</v>
      </c>
      <c r="X73" s="513">
        <v>3624218</v>
      </c>
      <c r="Y73" s="152">
        <v>3624218</v>
      </c>
      <c r="Z73" s="152">
        <v>4030672</v>
      </c>
      <c r="AA73" s="512">
        <v>4030672</v>
      </c>
      <c r="AB73" s="513">
        <v>4470998</v>
      </c>
      <c r="AC73" s="1"/>
      <c r="AD73" s="1"/>
      <c r="AE73" s="18"/>
      <c r="AF73" s="118">
        <f t="shared" si="2"/>
        <v>0.13829803272221544</v>
      </c>
      <c r="AK73" s="306" t="s">
        <v>606</v>
      </c>
      <c r="AL73" s="295" t="s">
        <v>607</v>
      </c>
      <c r="AM73" s="342"/>
      <c r="AN73" s="323"/>
    </row>
    <row r="74" spans="12:40" x14ac:dyDescent="0.25">
      <c r="L74" s="88">
        <v>0.66</v>
      </c>
      <c r="N74" s="1"/>
      <c r="O74" s="1"/>
      <c r="P74" s="1"/>
      <c r="Q74" s="509">
        <v>200000000</v>
      </c>
      <c r="R74" s="152">
        <v>250000000</v>
      </c>
      <c r="S74" s="512">
        <v>2763833</v>
      </c>
      <c r="T74" s="513">
        <v>3292212</v>
      </c>
      <c r="U74" s="152">
        <v>3292212</v>
      </c>
      <c r="V74" s="152">
        <v>3820592</v>
      </c>
      <c r="W74" s="512">
        <v>3820592</v>
      </c>
      <c r="X74" s="513">
        <v>4348972</v>
      </c>
      <c r="Y74" s="152">
        <v>4348972</v>
      </c>
      <c r="Z74" s="152">
        <v>4836707</v>
      </c>
      <c r="AA74" s="512">
        <v>4836707</v>
      </c>
      <c r="AB74" s="513">
        <v>5365087</v>
      </c>
      <c r="AC74" s="1"/>
      <c r="AD74" s="1"/>
      <c r="AE74" s="18"/>
      <c r="AF74" s="118">
        <f t="shared" si="2"/>
        <v>0.13829793916754263</v>
      </c>
      <c r="AK74" s="297" t="s">
        <v>608</v>
      </c>
      <c r="AL74" s="361" t="s">
        <v>1207</v>
      </c>
      <c r="AM74" s="408"/>
      <c r="AN74" s="412"/>
    </row>
    <row r="75" spans="12:40" x14ac:dyDescent="0.25">
      <c r="L75" s="88">
        <v>0.67</v>
      </c>
      <c r="N75" s="1"/>
      <c r="O75" s="1"/>
      <c r="P75" s="1"/>
      <c r="Q75" s="509">
        <v>250000000</v>
      </c>
      <c r="R75" s="152">
        <v>300000000</v>
      </c>
      <c r="S75" s="512">
        <v>3150751</v>
      </c>
      <c r="T75" s="513">
        <v>3753101</v>
      </c>
      <c r="U75" s="152">
        <v>3753101</v>
      </c>
      <c r="V75" s="152">
        <v>4355450</v>
      </c>
      <c r="W75" s="512">
        <v>4355450</v>
      </c>
      <c r="X75" s="513">
        <v>4957800</v>
      </c>
      <c r="Y75" s="152">
        <v>4957800</v>
      </c>
      <c r="Z75" s="152">
        <v>5513815</v>
      </c>
      <c r="AA75" s="512">
        <v>5513815</v>
      </c>
      <c r="AB75" s="513">
        <v>6116164</v>
      </c>
      <c r="AC75" s="1"/>
      <c r="AD75" s="1"/>
      <c r="AE75" s="18"/>
      <c r="AF75" s="118">
        <f t="shared" si="2"/>
        <v>0.13829799446670263</v>
      </c>
      <c r="AK75" s="307"/>
      <c r="AL75" s="330" t="s">
        <v>1208</v>
      </c>
      <c r="AM75" s="433"/>
      <c r="AN75" s="434"/>
    </row>
    <row r="76" spans="12:40" x14ac:dyDescent="0.25">
      <c r="L76" s="88">
        <v>0.68</v>
      </c>
      <c r="N76" s="1"/>
      <c r="O76" s="1"/>
      <c r="P76" s="1"/>
      <c r="Q76" s="509">
        <v>300000000</v>
      </c>
      <c r="R76" s="152">
        <v>400000000</v>
      </c>
      <c r="S76" s="512">
        <v>3478186</v>
      </c>
      <c r="T76" s="513">
        <v>4143134</v>
      </c>
      <c r="U76" s="152">
        <v>4143134</v>
      </c>
      <c r="V76" s="152">
        <v>4808081</v>
      </c>
      <c r="W76" s="512">
        <v>4808081</v>
      </c>
      <c r="X76" s="513">
        <v>5473029</v>
      </c>
      <c r="Y76" s="152">
        <v>5473029</v>
      </c>
      <c r="Z76" s="152">
        <v>6086826</v>
      </c>
      <c r="AA76" s="512">
        <v>6086826</v>
      </c>
      <c r="AB76" s="513">
        <v>6751774</v>
      </c>
      <c r="AC76" s="1"/>
      <c r="AD76" s="1"/>
      <c r="AE76" s="18"/>
      <c r="AF76" s="118">
        <f t="shared" si="2"/>
        <v>0.1382980028830629</v>
      </c>
      <c r="AK76" s="299"/>
      <c r="AL76" s="431" t="s">
        <v>1209</v>
      </c>
      <c r="AM76" s="407">
        <v>0.04</v>
      </c>
      <c r="AN76" s="344">
        <v>0.04</v>
      </c>
    </row>
    <row r="77" spans="12:40" x14ac:dyDescent="0.25">
      <c r="L77" s="88">
        <v>0.69</v>
      </c>
      <c r="N77" s="1"/>
      <c r="O77" s="1"/>
      <c r="P77" s="1"/>
      <c r="Q77" s="509">
        <v>400000000</v>
      </c>
      <c r="R77" s="152">
        <v>500000000</v>
      </c>
      <c r="S77" s="512">
        <v>4008695</v>
      </c>
      <c r="T77" s="513">
        <v>4775063</v>
      </c>
      <c r="U77" s="152">
        <v>4775063</v>
      </c>
      <c r="V77" s="152">
        <v>5541431</v>
      </c>
      <c r="W77" s="512">
        <v>5541431</v>
      </c>
      <c r="X77" s="513">
        <v>6307799</v>
      </c>
      <c r="Y77" s="152">
        <v>6307799</v>
      </c>
      <c r="Z77" s="152">
        <v>7015216</v>
      </c>
      <c r="AA77" s="512">
        <v>7015216</v>
      </c>
      <c r="AB77" s="513">
        <v>7781584</v>
      </c>
      <c r="AC77" s="1"/>
      <c r="AD77" s="1"/>
      <c r="AE77" s="18"/>
      <c r="AF77" s="118">
        <f t="shared" si="2"/>
        <v>0.13829785122290614</v>
      </c>
      <c r="AK77" s="307" t="s">
        <v>613</v>
      </c>
      <c r="AL77" s="314" t="s">
        <v>1210</v>
      </c>
      <c r="AM77" s="408"/>
      <c r="AN77" s="412"/>
    </row>
    <row r="78" spans="12:40" ht="15.75" thickBot="1" x14ac:dyDescent="0.3">
      <c r="L78" s="88">
        <v>0.7</v>
      </c>
      <c r="N78" s="1"/>
      <c r="O78" s="1"/>
      <c r="P78" s="1"/>
      <c r="Q78" s="510">
        <v>500000000</v>
      </c>
      <c r="R78" s="518">
        <v>500000001</v>
      </c>
      <c r="S78" s="514">
        <v>4473028</v>
      </c>
      <c r="T78" s="515">
        <v>5328166</v>
      </c>
      <c r="U78" s="511">
        <v>5328166</v>
      </c>
      <c r="V78" s="511">
        <v>6183304</v>
      </c>
      <c r="W78" s="514">
        <v>6183304</v>
      </c>
      <c r="X78" s="515">
        <v>7038442</v>
      </c>
      <c r="Y78" s="511">
        <v>7038442</v>
      </c>
      <c r="Z78" s="511">
        <v>7827800</v>
      </c>
      <c r="AA78" s="514">
        <v>7827800</v>
      </c>
      <c r="AB78" s="515">
        <v>8682937</v>
      </c>
      <c r="AC78" s="19"/>
      <c r="AD78" s="19"/>
      <c r="AE78" s="20"/>
      <c r="AF78" s="118">
        <f t="shared" si="2"/>
        <v>0.13829790675017758</v>
      </c>
      <c r="AK78" s="299"/>
      <c r="AL78" s="430" t="s">
        <v>1211</v>
      </c>
      <c r="AM78" s="407">
        <v>0.08</v>
      </c>
      <c r="AN78" s="344">
        <v>0.08</v>
      </c>
    </row>
    <row r="79" spans="12:40" ht="15.75" thickTop="1" x14ac:dyDescent="0.25">
      <c r="L79" s="88">
        <v>0.71</v>
      </c>
      <c r="N79" s="1"/>
      <c r="O79" s="1"/>
      <c r="P79" s="1"/>
      <c r="Q79" s="1"/>
      <c r="R79" s="1"/>
      <c r="S79" s="1"/>
      <c r="T79" s="1"/>
      <c r="U79" s="1"/>
      <c r="V79" s="1"/>
      <c r="W79" s="1"/>
      <c r="X79" s="1"/>
      <c r="Y79" s="1"/>
      <c r="Z79" s="1"/>
      <c r="AA79" s="1"/>
      <c r="AB79" s="1"/>
      <c r="AC79" s="1"/>
      <c r="AD79" s="1"/>
      <c r="AE79" s="1"/>
      <c r="AK79" s="307" t="s">
        <v>619</v>
      </c>
      <c r="AL79" s="314" t="s">
        <v>1212</v>
      </c>
      <c r="AM79" s="408"/>
      <c r="AN79" s="412"/>
    </row>
    <row r="80" spans="12:40" x14ac:dyDescent="0.25">
      <c r="L80" s="88">
        <v>0.72</v>
      </c>
      <c r="N80" s="1"/>
      <c r="O80" s="1"/>
      <c r="P80" s="1"/>
      <c r="Q80" s="1"/>
      <c r="R80" s="1"/>
      <c r="S80" s="1"/>
      <c r="T80" s="21"/>
      <c r="U80" s="21" t="s">
        <v>71</v>
      </c>
      <c r="V80" s="1"/>
      <c r="W80" s="1"/>
      <c r="X80" s="1"/>
      <c r="Y80" s="1"/>
      <c r="Z80" s="1"/>
      <c r="AA80" s="1"/>
      <c r="AB80" s="1"/>
      <c r="AC80" s="1"/>
      <c r="AD80" s="1"/>
      <c r="AE80" s="1"/>
      <c r="AK80" s="299"/>
      <c r="AL80" s="430" t="s">
        <v>1213</v>
      </c>
      <c r="AM80" s="407">
        <v>0.02</v>
      </c>
      <c r="AN80" s="344">
        <v>0.02</v>
      </c>
    </row>
    <row r="81" spans="12:40" x14ac:dyDescent="0.25">
      <c r="L81" s="88">
        <v>0.73</v>
      </c>
      <c r="N81" s="1"/>
      <c r="O81" s="1"/>
      <c r="P81" s="1"/>
      <c r="Q81" s="1"/>
      <c r="R81" s="1"/>
      <c r="S81" s="1"/>
      <c r="T81" s="21"/>
      <c r="U81" s="21"/>
      <c r="V81" s="1"/>
      <c r="W81" s="1"/>
      <c r="X81" s="1"/>
      <c r="Y81" s="1"/>
      <c r="Z81" s="1"/>
      <c r="AA81" s="1"/>
      <c r="AB81" s="1"/>
      <c r="AC81" s="1"/>
      <c r="AD81" s="1"/>
      <c r="AE81" s="1"/>
      <c r="AK81" s="308" t="s">
        <v>623</v>
      </c>
      <c r="AL81" s="302" t="s">
        <v>1214</v>
      </c>
      <c r="AM81" s="394">
        <v>0.01</v>
      </c>
      <c r="AN81" s="320">
        <v>0.01</v>
      </c>
    </row>
    <row r="82" spans="12:40" ht="15.75" thickBot="1" x14ac:dyDescent="0.3">
      <c r="L82" s="88">
        <v>0.74</v>
      </c>
      <c r="N82" s="1"/>
      <c r="O82" s="1"/>
      <c r="P82" s="1"/>
      <c r="Q82" s="1"/>
      <c r="R82" s="1"/>
      <c r="S82" s="1"/>
      <c r="T82" s="21"/>
      <c r="U82" s="21"/>
      <c r="V82" s="1"/>
      <c r="W82" s="1"/>
      <c r="X82" s="1"/>
      <c r="Y82" s="1"/>
      <c r="Z82" s="1"/>
      <c r="AA82" s="1"/>
      <c r="AB82" s="1"/>
      <c r="AC82" s="1"/>
      <c r="AD82" s="1"/>
      <c r="AE82" s="1"/>
      <c r="AK82" s="303"/>
      <c r="AL82" s="441" t="s">
        <v>1264</v>
      </c>
      <c r="AM82" s="396">
        <f>SUM(AM74:AM81)</f>
        <v>0.15</v>
      </c>
      <c r="AN82" s="322"/>
    </row>
    <row r="83" spans="12:40" ht="16.5" thickTop="1" thickBot="1" x14ac:dyDescent="0.3">
      <c r="L83" s="88">
        <v>0.75</v>
      </c>
      <c r="N83" s="22" t="s">
        <v>72</v>
      </c>
      <c r="O83" s="23"/>
      <c r="P83" s="24"/>
      <c r="Q83" s="1"/>
      <c r="R83" s="1"/>
      <c r="S83" s="1"/>
      <c r="T83" s="1"/>
      <c r="U83" s="21"/>
      <c r="V83" s="1"/>
      <c r="W83" s="1"/>
      <c r="X83" s="1"/>
      <c r="Y83" s="1"/>
      <c r="Z83" s="1"/>
      <c r="AA83" s="1"/>
      <c r="AB83" s="1"/>
      <c r="AC83" s="1"/>
      <c r="AD83" s="1"/>
      <c r="AE83" s="1"/>
      <c r="AK83" s="303"/>
      <c r="AL83" s="326" t="s">
        <v>728</v>
      </c>
      <c r="AM83" s="397"/>
      <c r="AN83" s="322">
        <f>SUM(AN74:AN81)</f>
        <v>0.15</v>
      </c>
    </row>
    <row r="84" spans="12:40" ht="15.75" thickTop="1" x14ac:dyDescent="0.25">
      <c r="L84" s="88">
        <v>0.76</v>
      </c>
      <c r="N84" s="25">
        <f>AE45-AE43</f>
        <v>15296</v>
      </c>
      <c r="O84" s="26"/>
      <c r="P84" s="27">
        <f>N84*C14+AE43</f>
        <v>80009</v>
      </c>
      <c r="Q84" s="1"/>
      <c r="R84" s="1"/>
      <c r="S84" s="1"/>
      <c r="T84" s="1"/>
      <c r="U84" s="1"/>
      <c r="V84" s="1"/>
      <c r="W84" s="1"/>
      <c r="X84" s="1"/>
      <c r="Y84" s="1"/>
      <c r="Z84" s="1"/>
      <c r="AA84" s="1"/>
      <c r="AB84" s="1"/>
      <c r="AC84" s="1"/>
      <c r="AD84" s="1"/>
      <c r="AE84" s="1"/>
      <c r="AK84" s="303"/>
      <c r="AL84" s="296"/>
      <c r="AM84" s="342"/>
      <c r="AN84" s="319"/>
    </row>
    <row r="85" spans="12:40" x14ac:dyDescent="0.25">
      <c r="L85" s="88">
        <v>0.77</v>
      </c>
      <c r="N85" s="28">
        <f>AE46-AE44</f>
        <v>18919</v>
      </c>
      <c r="O85" s="29"/>
      <c r="P85" s="30">
        <f>N85*C14+AE44</f>
        <v>98962</v>
      </c>
      <c r="Q85" s="1"/>
      <c r="R85" s="1"/>
      <c r="S85" s="1"/>
      <c r="T85" s="1"/>
      <c r="U85" s="1"/>
      <c r="V85" s="1"/>
      <c r="W85" s="1"/>
      <c r="X85" s="1"/>
      <c r="Y85" s="1"/>
      <c r="Z85" s="1"/>
      <c r="AA85" s="1"/>
      <c r="AB85" s="1"/>
      <c r="AC85" s="1"/>
      <c r="AD85" s="1"/>
      <c r="AE85" s="1"/>
      <c r="AK85" s="306" t="s">
        <v>631</v>
      </c>
      <c r="AL85" s="295" t="s">
        <v>632</v>
      </c>
      <c r="AM85" s="342"/>
      <c r="AN85" s="323"/>
    </row>
    <row r="86" spans="12:40" x14ac:dyDescent="0.25">
      <c r="L86" s="88">
        <v>0.78</v>
      </c>
      <c r="N86" s="28"/>
      <c r="O86" s="29"/>
      <c r="P86" s="30">
        <f>P85-P84</f>
        <v>18953</v>
      </c>
      <c r="Q86" s="1"/>
      <c r="R86" s="1"/>
      <c r="S86" s="1"/>
      <c r="T86" s="1"/>
      <c r="U86" s="1"/>
      <c r="V86" s="1"/>
      <c r="W86" s="1"/>
      <c r="X86" s="1"/>
      <c r="Y86" s="1"/>
      <c r="Z86" s="1"/>
      <c r="AA86" s="1"/>
      <c r="AB86" s="1"/>
      <c r="AC86" s="1"/>
      <c r="AD86" s="1"/>
      <c r="AE86" s="1"/>
      <c r="AK86" s="308" t="s">
        <v>633</v>
      </c>
      <c r="AL86" s="436" t="s">
        <v>1215</v>
      </c>
      <c r="AM86" s="394">
        <v>0.05</v>
      </c>
      <c r="AN86" s="320">
        <v>0.05</v>
      </c>
    </row>
    <row r="87" spans="12:40" ht="15.75" thickBot="1" x14ac:dyDescent="0.3">
      <c r="L87" s="88">
        <v>0.79</v>
      </c>
      <c r="N87" s="31"/>
      <c r="O87" s="32"/>
      <c r="P87" s="33">
        <f>(E30-AE39)/(AE40-AE39)*P86+P84</f>
        <v>97856.606027789327</v>
      </c>
      <c r="Q87" s="1"/>
      <c r="R87" s="1"/>
      <c r="S87" s="1"/>
      <c r="T87" s="1"/>
      <c r="U87" s="1"/>
      <c r="V87" s="1"/>
      <c r="W87" s="1"/>
      <c r="X87" s="1"/>
      <c r="Y87" s="1"/>
      <c r="Z87" s="1"/>
      <c r="AA87" s="1"/>
      <c r="AB87" s="1"/>
      <c r="AC87" s="1"/>
      <c r="AD87" s="1"/>
      <c r="AE87" s="1"/>
      <c r="AK87" s="308" t="s">
        <v>635</v>
      </c>
      <c r="AL87" s="437" t="s">
        <v>1216</v>
      </c>
      <c r="AM87" s="394">
        <v>0.02</v>
      </c>
      <c r="AN87" s="320">
        <v>0.02</v>
      </c>
    </row>
    <row r="88" spans="12:40" thickTop="1" x14ac:dyDescent="0.2">
      <c r="L88" s="88">
        <v>0.8</v>
      </c>
      <c r="AK88" s="440" t="s">
        <v>640</v>
      </c>
      <c r="AL88" s="438" t="s">
        <v>1217</v>
      </c>
      <c r="AM88" s="394">
        <v>5.0000000000000001E-3</v>
      </c>
      <c r="AN88" s="320">
        <v>5.0000000000000001E-3</v>
      </c>
    </row>
    <row r="89" spans="12:40" ht="14.25" x14ac:dyDescent="0.2">
      <c r="L89" s="88">
        <v>0.81</v>
      </c>
      <c r="AK89" s="307" t="s">
        <v>643</v>
      </c>
      <c r="AL89" s="438" t="s">
        <v>1218</v>
      </c>
      <c r="AM89" s="394">
        <v>5.0000000000000001E-3</v>
      </c>
      <c r="AN89" s="320">
        <v>5.0000000000000001E-3</v>
      </c>
    </row>
    <row r="90" spans="12:40" ht="14.25" x14ac:dyDescent="0.2">
      <c r="L90" s="88">
        <v>0.82</v>
      </c>
      <c r="AK90" s="308" t="s">
        <v>645</v>
      </c>
      <c r="AL90" s="439" t="s">
        <v>1219</v>
      </c>
      <c r="AM90" s="394">
        <v>0.01</v>
      </c>
      <c r="AN90" s="320">
        <v>0.01</v>
      </c>
    </row>
    <row r="91" spans="12:40" ht="14.25" x14ac:dyDescent="0.2">
      <c r="L91" s="88">
        <v>0.83</v>
      </c>
      <c r="AK91" s="308" t="s">
        <v>648</v>
      </c>
      <c r="AL91" s="437" t="s">
        <v>1220</v>
      </c>
      <c r="AM91" s="394">
        <v>5.0000000000000001E-3</v>
      </c>
      <c r="AN91" s="320">
        <v>5.0000000000000001E-3</v>
      </c>
    </row>
    <row r="92" spans="12:40" ht="14.25" x14ac:dyDescent="0.2">
      <c r="L92" s="88">
        <v>0.84</v>
      </c>
      <c r="AK92" s="299" t="s">
        <v>794</v>
      </c>
      <c r="AL92" s="437" t="s">
        <v>795</v>
      </c>
      <c r="AM92" s="394">
        <v>5.0000000000000001E-3</v>
      </c>
      <c r="AN92" s="320">
        <v>5.0000000000000001E-3</v>
      </c>
    </row>
    <row r="93" spans="12:40" ht="14.25" x14ac:dyDescent="0.2">
      <c r="L93" s="88">
        <v>0.85</v>
      </c>
      <c r="AK93" s="303"/>
      <c r="AL93" s="441" t="s">
        <v>1264</v>
      </c>
      <c r="AM93" s="396">
        <f>SUM(AM86:AM92)</f>
        <v>0.10000000000000002</v>
      </c>
      <c r="AN93" s="322"/>
    </row>
    <row r="94" spans="12:40" ht="14.25" x14ac:dyDescent="0.2">
      <c r="L94" s="88">
        <v>0.86</v>
      </c>
      <c r="AK94" s="303"/>
      <c r="AL94" s="326" t="s">
        <v>728</v>
      </c>
      <c r="AM94" s="397"/>
      <c r="AN94" s="322">
        <f>SUM(AN86:AN92)</f>
        <v>0.10000000000000002</v>
      </c>
    </row>
    <row r="95" spans="12:40" ht="14.25" x14ac:dyDescent="0.2">
      <c r="L95" s="88">
        <v>0.87</v>
      </c>
      <c r="AK95" s="303"/>
      <c r="AL95" s="305"/>
      <c r="AM95" s="342"/>
      <c r="AN95" s="323"/>
    </row>
    <row r="96" spans="12:40" ht="14.25" x14ac:dyDescent="0.2">
      <c r="L96" s="88">
        <v>0.88</v>
      </c>
      <c r="AK96" s="306" t="s">
        <v>650</v>
      </c>
      <c r="AL96" s="295" t="s">
        <v>651</v>
      </c>
      <c r="AM96" s="342"/>
      <c r="AN96" s="323"/>
    </row>
    <row r="97" spans="12:40" ht="14.25" x14ac:dyDescent="0.2">
      <c r="L97" s="88">
        <v>0.89</v>
      </c>
      <c r="AK97" s="308" t="s">
        <v>652</v>
      </c>
      <c r="AL97" s="301" t="s">
        <v>655</v>
      </c>
      <c r="AM97" s="394">
        <v>5.0000000000000001E-3</v>
      </c>
      <c r="AN97" s="320">
        <v>5.0000000000000001E-3</v>
      </c>
    </row>
    <row r="98" spans="12:40" ht="14.25" x14ac:dyDescent="0.2">
      <c r="L98" s="88">
        <v>0.9</v>
      </c>
      <c r="AK98" s="308" t="s">
        <v>654</v>
      </c>
      <c r="AL98" s="301" t="s">
        <v>1221</v>
      </c>
      <c r="AM98" s="394">
        <v>5.0000000000000001E-3</v>
      </c>
      <c r="AN98" s="320">
        <v>5.0000000000000001E-3</v>
      </c>
    </row>
    <row r="99" spans="12:40" ht="14.25" x14ac:dyDescent="0.2">
      <c r="L99" s="88">
        <v>0.91</v>
      </c>
      <c r="AK99" s="308" t="s">
        <v>656</v>
      </c>
      <c r="AL99" s="301" t="s">
        <v>1222</v>
      </c>
      <c r="AM99" s="394">
        <v>5.0000000000000001E-3</v>
      </c>
      <c r="AN99" s="320">
        <v>5.0000000000000001E-3</v>
      </c>
    </row>
    <row r="100" spans="12:40" ht="14.25" x14ac:dyDescent="0.2">
      <c r="L100" s="88">
        <v>0.92</v>
      </c>
      <c r="AK100" s="308" t="s">
        <v>661</v>
      </c>
      <c r="AL100" s="302" t="s">
        <v>662</v>
      </c>
      <c r="AM100" s="394">
        <v>5.0000000000000001E-3</v>
      </c>
      <c r="AN100" s="320">
        <v>5.0000000000000001E-3</v>
      </c>
    </row>
    <row r="101" spans="12:40" ht="14.25" x14ac:dyDescent="0.2">
      <c r="L101" s="88">
        <v>0.93</v>
      </c>
      <c r="AK101" s="308" t="s">
        <v>663</v>
      </c>
      <c r="AL101" s="302" t="s">
        <v>664</v>
      </c>
      <c r="AM101" s="394">
        <v>5.0000000000000001E-3</v>
      </c>
      <c r="AN101" s="320">
        <v>5.0000000000000001E-3</v>
      </c>
    </row>
    <row r="102" spans="12:40" ht="14.25" x14ac:dyDescent="0.2">
      <c r="L102" s="88">
        <v>0.94</v>
      </c>
      <c r="AK102" s="308" t="s">
        <v>665</v>
      </c>
      <c r="AL102" s="302" t="s">
        <v>799</v>
      </c>
      <c r="AM102" s="394">
        <v>5.0000000000000001E-3</v>
      </c>
      <c r="AN102" s="320">
        <v>5.0000000000000001E-3</v>
      </c>
    </row>
    <row r="103" spans="12:40" ht="14.25" x14ac:dyDescent="0.2">
      <c r="L103" s="88">
        <v>0.95</v>
      </c>
      <c r="AK103" s="308" t="s">
        <v>667</v>
      </c>
      <c r="AL103" s="301" t="s">
        <v>1223</v>
      </c>
      <c r="AM103" s="394">
        <v>5.0000000000000001E-3</v>
      </c>
      <c r="AN103" s="320">
        <v>5.0000000000000001E-3</v>
      </c>
    </row>
    <row r="104" spans="12:40" ht="14.25" x14ac:dyDescent="0.2">
      <c r="L104" s="88">
        <v>0.96</v>
      </c>
      <c r="AK104" s="308" t="s">
        <v>670</v>
      </c>
      <c r="AL104" s="301" t="s">
        <v>671</v>
      </c>
      <c r="AM104" s="394">
        <v>5.0000000000000001E-3</v>
      </c>
      <c r="AN104" s="320">
        <v>5.0000000000000001E-3</v>
      </c>
    </row>
    <row r="105" spans="12:40" ht="14.25" x14ac:dyDescent="0.2">
      <c r="L105" s="88">
        <v>0.97</v>
      </c>
      <c r="AK105" s="303"/>
      <c r="AL105" s="296" t="s">
        <v>1264</v>
      </c>
      <c r="AM105" s="396">
        <f>SUM(AM97:AM104)</f>
        <v>0.04</v>
      </c>
      <c r="AN105" s="322"/>
    </row>
    <row r="106" spans="12:40" ht="14.25" x14ac:dyDescent="0.2">
      <c r="L106" s="88">
        <v>0.98</v>
      </c>
      <c r="AK106" s="303"/>
      <c r="AL106" s="326" t="s">
        <v>728</v>
      </c>
      <c r="AM106" s="397"/>
      <c r="AN106" s="322">
        <f>SUM(AN97:AN104)</f>
        <v>0.04</v>
      </c>
    </row>
    <row r="107" spans="12:40" ht="14.25" x14ac:dyDescent="0.2">
      <c r="L107" s="88">
        <v>0.99</v>
      </c>
      <c r="AK107" s="303"/>
      <c r="AL107" s="296"/>
      <c r="AM107" s="342"/>
      <c r="AN107" s="319"/>
    </row>
    <row r="108" spans="12:40" ht="14.25" x14ac:dyDescent="0.2">
      <c r="L108" s="88">
        <v>1</v>
      </c>
      <c r="AK108" s="306" t="s">
        <v>672</v>
      </c>
      <c r="AL108" s="295" t="s">
        <v>673</v>
      </c>
      <c r="AM108" s="342"/>
      <c r="AN108" s="323"/>
    </row>
    <row r="109" spans="12:40" ht="14.25" x14ac:dyDescent="0.2">
      <c r="L109" s="88"/>
      <c r="AK109" s="297" t="s">
        <v>674</v>
      </c>
      <c r="AL109" s="361" t="s">
        <v>1224</v>
      </c>
      <c r="AM109" s="408"/>
      <c r="AN109" s="412"/>
    </row>
    <row r="110" spans="12:40" ht="14.25" x14ac:dyDescent="0.2">
      <c r="L110" s="88"/>
      <c r="AK110" s="299"/>
      <c r="AL110" s="430" t="s">
        <v>1225</v>
      </c>
      <c r="AM110" s="407">
        <v>0.04</v>
      </c>
      <c r="AN110" s="344">
        <v>0.04</v>
      </c>
    </row>
    <row r="111" spans="12:40" ht="14.25" x14ac:dyDescent="0.2">
      <c r="L111" s="88"/>
      <c r="AK111" s="308" t="s">
        <v>678</v>
      </c>
      <c r="AL111" s="302" t="s">
        <v>1226</v>
      </c>
      <c r="AM111" s="394">
        <v>0.01</v>
      </c>
      <c r="AN111" s="320">
        <v>0.01</v>
      </c>
    </row>
    <row r="112" spans="12:40" ht="14.25" x14ac:dyDescent="0.2">
      <c r="L112" s="88"/>
      <c r="AK112" s="299" t="s">
        <v>681</v>
      </c>
      <c r="AL112" s="302" t="s">
        <v>1227</v>
      </c>
      <c r="AM112" s="394">
        <v>0.01</v>
      </c>
      <c r="AN112" s="320">
        <v>0.01</v>
      </c>
    </row>
    <row r="113" spans="12:40" ht="14.25" x14ac:dyDescent="0.2">
      <c r="L113" s="88"/>
      <c r="AK113" s="308" t="s">
        <v>683</v>
      </c>
      <c r="AL113" s="301" t="s">
        <v>1228</v>
      </c>
      <c r="AM113" s="394">
        <v>0.01</v>
      </c>
      <c r="AN113" s="320">
        <v>0.01</v>
      </c>
    </row>
    <row r="114" spans="12:40" ht="14.25" x14ac:dyDescent="0.2">
      <c r="AK114" s="307" t="s">
        <v>685</v>
      </c>
      <c r="AL114" s="314" t="s">
        <v>1229</v>
      </c>
      <c r="AM114" s="408"/>
      <c r="AN114" s="412"/>
    </row>
    <row r="115" spans="12:40" ht="14.25" x14ac:dyDescent="0.2">
      <c r="AK115" s="299"/>
      <c r="AL115" s="430" t="s">
        <v>1230</v>
      </c>
      <c r="AM115" s="407">
        <v>0.01</v>
      </c>
      <c r="AN115" s="344">
        <v>0.01</v>
      </c>
    </row>
    <row r="116" spans="12:40" ht="14.25" x14ac:dyDescent="0.2">
      <c r="AK116" s="308" t="s">
        <v>687</v>
      </c>
      <c r="AL116" s="301" t="s">
        <v>705</v>
      </c>
      <c r="AM116" s="394">
        <v>0.01</v>
      </c>
      <c r="AN116" s="320">
        <v>0.01</v>
      </c>
    </row>
    <row r="117" spans="12:40" ht="14.25" x14ac:dyDescent="0.2">
      <c r="AK117" s="308" t="s">
        <v>689</v>
      </c>
      <c r="AL117" s="301" t="s">
        <v>1231</v>
      </c>
      <c r="AM117" s="394">
        <v>0.02</v>
      </c>
      <c r="AN117" s="320">
        <v>0.02</v>
      </c>
    </row>
    <row r="118" spans="12:40" ht="14.25" x14ac:dyDescent="0.2">
      <c r="AK118" s="308" t="s">
        <v>692</v>
      </c>
      <c r="AL118" s="301" t="s">
        <v>819</v>
      </c>
      <c r="AM118" s="394">
        <v>0.01</v>
      </c>
      <c r="AN118" s="320">
        <v>0.01</v>
      </c>
    </row>
    <row r="119" spans="12:40" ht="14.25" x14ac:dyDescent="0.2">
      <c r="AK119" s="297" t="s">
        <v>695</v>
      </c>
      <c r="AL119" s="301" t="s">
        <v>1232</v>
      </c>
      <c r="AM119" s="394">
        <v>0.01</v>
      </c>
      <c r="AN119" s="320">
        <v>0.01</v>
      </c>
    </row>
    <row r="120" spans="12:40" ht="14.25" x14ac:dyDescent="0.2">
      <c r="AK120" s="297" t="s">
        <v>698</v>
      </c>
      <c r="AL120" s="301" t="s">
        <v>1233</v>
      </c>
      <c r="AM120" s="394">
        <v>0.02</v>
      </c>
      <c r="AN120" s="320">
        <v>0.02</v>
      </c>
    </row>
    <row r="121" spans="12:40" ht="14.25" x14ac:dyDescent="0.2">
      <c r="AK121" s="303"/>
      <c r="AL121" s="296" t="s">
        <v>1264</v>
      </c>
      <c r="AM121" s="396">
        <f>SUM(AM109:AM120)</f>
        <v>0.15</v>
      </c>
      <c r="AN121" s="322"/>
    </row>
    <row r="122" spans="12:40" ht="14.25" x14ac:dyDescent="0.2">
      <c r="AK122" s="303"/>
      <c r="AL122" s="326" t="s">
        <v>728</v>
      </c>
      <c r="AM122" s="397"/>
      <c r="AN122" s="322">
        <f>SUM(AN109:AN120)</f>
        <v>0.15</v>
      </c>
    </row>
    <row r="123" spans="12:40" ht="14.25" x14ac:dyDescent="0.2">
      <c r="AK123" s="303"/>
      <c r="AL123" s="296"/>
      <c r="AM123" s="342"/>
      <c r="AN123" s="319"/>
    </row>
    <row r="124" spans="12:40" ht="14.25" x14ac:dyDescent="0.2">
      <c r="AK124" s="306" t="s">
        <v>716</v>
      </c>
      <c r="AL124" s="295" t="s">
        <v>717</v>
      </c>
      <c r="AM124" s="342"/>
      <c r="AN124" s="323"/>
    </row>
    <row r="125" spans="12:40" ht="14.25" x14ac:dyDescent="0.2">
      <c r="AK125" s="297" t="s">
        <v>718</v>
      </c>
      <c r="AL125" s="361" t="s">
        <v>1234</v>
      </c>
      <c r="AM125" s="408"/>
      <c r="AN125" s="412"/>
    </row>
    <row r="126" spans="12:40" ht="14.25" x14ac:dyDescent="0.2">
      <c r="AK126" s="299"/>
      <c r="AL126" s="430" t="s">
        <v>1235</v>
      </c>
      <c r="AM126" s="407">
        <v>3.0000000000000001E-3</v>
      </c>
      <c r="AN126" s="344">
        <v>8.0000000000000002E-3</v>
      </c>
    </row>
    <row r="127" spans="12:40" ht="14.25" x14ac:dyDescent="0.2">
      <c r="AK127" s="297" t="s">
        <v>722</v>
      </c>
      <c r="AL127" s="361" t="s">
        <v>723</v>
      </c>
      <c r="AM127" s="408"/>
      <c r="AN127" s="412"/>
    </row>
    <row r="128" spans="12:40" ht="14.25" x14ac:dyDescent="0.2">
      <c r="AK128" s="299"/>
      <c r="AL128" s="431" t="s">
        <v>724</v>
      </c>
      <c r="AM128" s="407">
        <v>5.0000000000000001E-3</v>
      </c>
      <c r="AN128" s="344">
        <v>1E-3</v>
      </c>
    </row>
    <row r="129" spans="37:40" ht="14.25" x14ac:dyDescent="0.2">
      <c r="AK129" s="299" t="s">
        <v>725</v>
      </c>
      <c r="AL129" s="301" t="s">
        <v>726</v>
      </c>
      <c r="AM129" s="394">
        <v>2E-3</v>
      </c>
      <c r="AN129" s="320">
        <v>1E-3</v>
      </c>
    </row>
    <row r="130" spans="37:40" ht="14.25" x14ac:dyDescent="0.2">
      <c r="AK130" s="303"/>
      <c r="AL130" s="296" t="s">
        <v>1264</v>
      </c>
      <c r="AM130" s="396">
        <f>SUM(AM125:AM129)</f>
        <v>0.01</v>
      </c>
      <c r="AN130" s="322"/>
    </row>
    <row r="131" spans="37:40" ht="14.25" x14ac:dyDescent="0.2">
      <c r="AK131" s="303"/>
      <c r="AL131" s="326" t="s">
        <v>728</v>
      </c>
      <c r="AM131" s="397"/>
      <c r="AN131" s="321">
        <f>SUM(AN125:AN129)</f>
        <v>1.0000000000000002E-2</v>
      </c>
    </row>
    <row r="132" spans="37:40" ht="14.25" x14ac:dyDescent="0.2">
      <c r="AK132" s="303"/>
      <c r="AL132" s="296"/>
      <c r="AM132" s="342"/>
      <c r="AN132" s="319"/>
    </row>
    <row r="133" spans="37:40" thickBot="1" x14ac:dyDescent="0.25">
      <c r="AK133" s="303"/>
      <c r="AL133" s="305"/>
      <c r="AM133" s="342"/>
      <c r="AN133" s="323"/>
    </row>
    <row r="134" spans="37:40" thickBot="1" x14ac:dyDescent="0.25">
      <c r="AK134" s="303"/>
      <c r="AL134" s="295" t="s">
        <v>1265</v>
      </c>
      <c r="AM134" s="400">
        <f>AM15+AM36+AM59+AM70+AM82+AM93+AM105+AM121+AM130</f>
        <v>1</v>
      </c>
      <c r="AN134" s="323"/>
    </row>
    <row r="135" spans="37:40" thickBot="1" x14ac:dyDescent="0.25">
      <c r="AK135" s="303"/>
      <c r="AL135" s="327" t="s">
        <v>1266</v>
      </c>
      <c r="AM135" s="309"/>
      <c r="AN135" s="325">
        <f>AN16+AN37+AN60+AN71+AN83+AN94+AN106+AN122+AN131</f>
        <v>1</v>
      </c>
    </row>
    <row r="136" spans="37:40" ht="14.25" x14ac:dyDescent="0.2">
      <c r="AK136" s="303"/>
      <c r="AL136" s="315"/>
      <c r="AM136" s="309"/>
      <c r="AN136" s="318"/>
    </row>
  </sheetData>
  <sheetProtection selectLockedCells="1"/>
  <mergeCells count="40">
    <mergeCell ref="F57:I57"/>
    <mergeCell ref="A2:I2"/>
    <mergeCell ref="A3:I3"/>
    <mergeCell ref="A4:I4"/>
    <mergeCell ref="Q6:W6"/>
    <mergeCell ref="F52:I56"/>
    <mergeCell ref="S24:X24"/>
    <mergeCell ref="O25:P25"/>
    <mergeCell ref="Q25:X25"/>
    <mergeCell ref="N28:S28"/>
    <mergeCell ref="T28:V28"/>
    <mergeCell ref="N30:O30"/>
    <mergeCell ref="Q30:R30"/>
    <mergeCell ref="T30:V30"/>
    <mergeCell ref="B19:I19"/>
    <mergeCell ref="A20:I20"/>
    <mergeCell ref="D15:F15"/>
    <mergeCell ref="S37:T37"/>
    <mergeCell ref="U37:V37"/>
    <mergeCell ref="W37:X37"/>
    <mergeCell ref="AM5:AM7"/>
    <mergeCell ref="Y37:Z37"/>
    <mergeCell ref="AA37:AB37"/>
    <mergeCell ref="R13:S13"/>
    <mergeCell ref="T13:V13"/>
    <mergeCell ref="A9:I9"/>
    <mergeCell ref="N10:S10"/>
    <mergeCell ref="T10:V10"/>
    <mergeCell ref="O8:P8"/>
    <mergeCell ref="Q8:X8"/>
    <mergeCell ref="N12:O12"/>
    <mergeCell ref="Q12:R12"/>
    <mergeCell ref="AN5:AN7"/>
    <mergeCell ref="AL9:AL10"/>
    <mergeCell ref="R31:S31"/>
    <mergeCell ref="T31:V31"/>
    <mergeCell ref="Q23:W23"/>
    <mergeCell ref="AK5:AL7"/>
    <mergeCell ref="S7:X7"/>
    <mergeCell ref="T12:V12"/>
  </mergeCells>
  <conditionalFormatting sqref="E58">
    <cfRule type="cellIs" dxfId="206" priority="1" operator="equal">
      <formula>0</formula>
    </cfRule>
  </conditionalFormatting>
  <dataValidations count="10">
    <dataValidation type="decimal" allowBlank="1" showInputMessage="1" showErrorMessage="1" sqref="C46" xr:uid="{00000000-0002-0000-2600-000000000000}">
      <formula1>0</formula1>
      <formula2>1</formula2>
    </dataValidation>
    <dataValidation type="decimal"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2600-000001000000}">
      <formula1>0</formula1>
      <formula2>0.5</formula2>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2600-000002000000}"/>
    <dataValidation type="decimal" allowBlank="1" showInputMessage="1" showErrorMessage="1" promptTitle="Hinweis:" prompt="Das Löschen der Prozentangabe führt zu einem &quot;Null-Honorar&quot;! Daher ist eine Prozentangabe &gt; 0% erforderlich!" sqref="A19" xr:uid="{00000000-0002-0000-2600-000003000000}">
      <formula1>0</formula1>
      <formula2>1000</formula2>
    </dataValidation>
    <dataValidation type="list" allowBlank="1" showInputMessage="1" showErrorMessage="1" sqref="C25 H25" xr:uid="{00000000-0002-0000-2600-000004000000}">
      <formula1>$M$1:$M$2</formula1>
    </dataValidation>
    <dataValidation type="decimal" operator="greaterThanOrEqual" allowBlank="1" showInputMessage="1" showErrorMessage="1" sqref="C15 I13:I15" xr:uid="{00000000-0002-0000-2600-000005000000}">
      <formula1>0</formula1>
    </dataValidation>
    <dataValidation type="list" allowBlank="1" showInputMessage="1" showErrorMessage="1" sqref="C14" xr:uid="{00000000-0002-0000-2600-000006000000}">
      <formula1>$L$6:$L$113</formula1>
    </dataValidation>
    <dataValidation type="list" allowBlank="1" showInputMessage="1" showErrorMessage="1" sqref="C13" xr:uid="{00000000-0002-0000-2600-000007000000}">
      <formula1>$L$1:$L$5</formula1>
    </dataValidation>
    <dataValidation type="list" allowBlank="1" showInputMessage="1" showErrorMessage="1" sqref="C26 H26 H23" xr:uid="{00000000-0002-0000-2600-000008000000}">
      <formula1>$M$2:$M$3</formula1>
    </dataValidation>
    <dataValidation type="list" allowBlank="1" showInputMessage="1" showErrorMessage="1" sqref="C23" xr:uid="{00000000-0002-0000-2600-000009000000}">
      <formula1>$M$4:$M$5</formula1>
    </dataValidation>
  </dataValidations>
  <pageMargins left="0.70866141732283472" right="0.70866141732283472" top="0.78740157480314965" bottom="0.78740157480314965" header="0.31496062992125984" footer="0.31496062992125984"/>
  <pageSetup paperSize="9" scale="67" fitToHeight="0" orientation="portrait" r:id="rId1"/>
  <colBreaks count="2" manualBreakCount="2">
    <brk id="9" max="62" man="1"/>
    <brk id="4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18785" r:id="rId4" name="Option Button 1">
              <controlPr defaultSize="0" autoFill="0" autoLine="0" autoPict="0" altText="">
                <anchor moveWithCells="1">
                  <from>
                    <xdr:col>40</xdr:col>
                    <xdr:colOff>38100</xdr:colOff>
                    <xdr:row>1</xdr:row>
                    <xdr:rowOff>200025</xdr:rowOff>
                  </from>
                  <to>
                    <xdr:col>40</xdr:col>
                    <xdr:colOff>276225</xdr:colOff>
                    <xdr:row>3</xdr:row>
                    <xdr:rowOff>104775</xdr:rowOff>
                  </to>
                </anchor>
              </controlPr>
            </control>
          </mc:Choice>
        </mc:AlternateContent>
        <mc:AlternateContent xmlns:mc="http://schemas.openxmlformats.org/markup-compatibility/2006">
          <mc:Choice Requires="x14">
            <control shapeId="118786" r:id="rId5" name="Option Button 2">
              <controlPr defaultSize="0" autoFill="0" autoLine="0" autoPict="0">
                <anchor moveWithCells="1">
                  <from>
                    <xdr:col>40</xdr:col>
                    <xdr:colOff>38100</xdr:colOff>
                    <xdr:row>2</xdr:row>
                    <xdr:rowOff>200025</xdr:rowOff>
                  </from>
                  <to>
                    <xdr:col>40</xdr:col>
                    <xdr:colOff>238125</xdr:colOff>
                    <xdr:row>4</xdr:row>
                    <xdr:rowOff>38100</xdr:rowOff>
                  </to>
                </anchor>
              </controlPr>
            </control>
          </mc:Choice>
        </mc:AlternateContent>
        <mc:AlternateContent xmlns:mc="http://schemas.openxmlformats.org/markup-compatibility/2006">
          <mc:Choice Requires="x14">
            <control shapeId="118787" r:id="rId6" name="Option Button 3">
              <controlPr defaultSize="0" autoFill="0" autoLine="0" autoPict="0">
                <anchor moveWithCells="1">
                  <from>
                    <xdr:col>40</xdr:col>
                    <xdr:colOff>38100</xdr:colOff>
                    <xdr:row>4</xdr:row>
                    <xdr:rowOff>0</xdr:rowOff>
                  </from>
                  <to>
                    <xdr:col>40</xdr:col>
                    <xdr:colOff>247650</xdr:colOff>
                    <xdr:row>5</xdr:row>
                    <xdr:rowOff>28575</xdr:rowOff>
                  </to>
                </anchor>
              </controlPr>
            </control>
          </mc:Choice>
        </mc:AlternateContent>
        <mc:AlternateContent xmlns:mc="http://schemas.openxmlformats.org/markup-compatibility/2006">
          <mc:Choice Requires="x14">
            <control shapeId="118790" r:id="rId7" name="Check Box 6">
              <controlPr defaultSize="0" autoFill="0" autoLine="0" autoPict="0">
                <anchor moveWithCells="1">
                  <from>
                    <xdr:col>6</xdr:col>
                    <xdr:colOff>0</xdr:colOff>
                    <xdr:row>57</xdr:row>
                    <xdr:rowOff>0</xdr:rowOff>
                  </from>
                  <to>
                    <xdr:col>6</xdr:col>
                    <xdr:colOff>266700</xdr:colOff>
                    <xdr:row>57</xdr:row>
                    <xdr:rowOff>171450</xdr:rowOff>
                  </to>
                </anchor>
              </controlPr>
            </control>
          </mc:Choice>
        </mc:AlternateContent>
        <mc:AlternateContent xmlns:mc="http://schemas.openxmlformats.org/markup-compatibility/2006">
          <mc:Choice Requires="x14">
            <control shapeId="118791" r:id="rId8" name="Check Box 7">
              <controlPr defaultSize="0" autoFill="0" autoLine="0" autoPict="0">
                <anchor moveWithCells="1">
                  <from>
                    <xdr:col>7</xdr:col>
                    <xdr:colOff>942975</xdr:colOff>
                    <xdr:row>57</xdr:row>
                    <xdr:rowOff>9525</xdr:rowOff>
                  </from>
                  <to>
                    <xdr:col>8</xdr:col>
                    <xdr:colOff>171450</xdr:colOff>
                    <xdr:row>57</xdr:row>
                    <xdr:rowOff>180975</xdr:rowOff>
                  </to>
                </anchor>
              </controlPr>
            </control>
          </mc:Choice>
        </mc:AlternateContent>
        <mc:AlternateContent xmlns:mc="http://schemas.openxmlformats.org/markup-compatibility/2006">
          <mc:Choice Requires="x14">
            <control shapeId="118792" r:id="rId9" name="Check Box 8">
              <controlPr defaultSize="0" autoFill="0" autoLine="0" autoPict="0">
                <anchor moveWithCells="1">
                  <from>
                    <xdr:col>6</xdr:col>
                    <xdr:colOff>0</xdr:colOff>
                    <xdr:row>57</xdr:row>
                    <xdr:rowOff>0</xdr:rowOff>
                  </from>
                  <to>
                    <xdr:col>6</xdr:col>
                    <xdr:colOff>266700</xdr:colOff>
                    <xdr:row>57</xdr:row>
                    <xdr:rowOff>171450</xdr:rowOff>
                  </to>
                </anchor>
              </controlPr>
            </control>
          </mc:Choice>
        </mc:AlternateContent>
        <mc:AlternateContent xmlns:mc="http://schemas.openxmlformats.org/markup-compatibility/2006">
          <mc:Choice Requires="x14">
            <control shapeId="118793" r:id="rId10" name="Check Box 9">
              <controlPr defaultSize="0" autoFill="0" autoLine="0" autoPict="0">
                <anchor moveWithCells="1">
                  <from>
                    <xdr:col>7</xdr:col>
                    <xdr:colOff>942975</xdr:colOff>
                    <xdr:row>57</xdr:row>
                    <xdr:rowOff>9525</xdr:rowOff>
                  </from>
                  <to>
                    <xdr:col>8</xdr:col>
                    <xdr:colOff>171450</xdr:colOff>
                    <xdr:row>57</xdr:row>
                    <xdr:rowOff>180975</xdr:rowOff>
                  </to>
                </anchor>
              </controlPr>
            </control>
          </mc:Choice>
        </mc:AlternateContent>
        <mc:AlternateContent xmlns:mc="http://schemas.openxmlformats.org/markup-compatibility/2006">
          <mc:Choice Requires="x14">
            <control shapeId="118794" r:id="rId11" name="Check Box 10">
              <controlPr defaultSize="0" autoFill="0" autoLine="0" autoPict="0">
                <anchor moveWithCells="1">
                  <from>
                    <xdr:col>6</xdr:col>
                    <xdr:colOff>0</xdr:colOff>
                    <xdr:row>57</xdr:row>
                    <xdr:rowOff>0</xdr:rowOff>
                  </from>
                  <to>
                    <xdr:col>6</xdr:col>
                    <xdr:colOff>266700</xdr:colOff>
                    <xdr:row>57</xdr:row>
                    <xdr:rowOff>171450</xdr:rowOff>
                  </to>
                </anchor>
              </controlPr>
            </control>
          </mc:Choice>
        </mc:AlternateContent>
        <mc:AlternateContent xmlns:mc="http://schemas.openxmlformats.org/markup-compatibility/2006">
          <mc:Choice Requires="x14">
            <control shapeId="118795" r:id="rId12" name="Check Box 11">
              <controlPr defaultSize="0" autoFill="0" autoLine="0" autoPict="0">
                <anchor moveWithCells="1">
                  <from>
                    <xdr:col>7</xdr:col>
                    <xdr:colOff>942975</xdr:colOff>
                    <xdr:row>57</xdr:row>
                    <xdr:rowOff>9525</xdr:rowOff>
                  </from>
                  <to>
                    <xdr:col>8</xdr:col>
                    <xdr:colOff>171450</xdr:colOff>
                    <xdr:row>57</xdr:row>
                    <xdr:rowOff>180975</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Tabelle34">
    <pageSetUpPr fitToPage="1"/>
  </sheetPr>
  <dimension ref="A1:Y70"/>
  <sheetViews>
    <sheetView view="pageBreakPreview" zoomScaleNormal="100" zoomScaleSheetLayoutView="100" workbookViewId="0">
      <selection activeCell="H12" sqref="H12:I12"/>
    </sheetView>
  </sheetViews>
  <sheetFormatPr baseColWidth="10" defaultRowHeight="15" x14ac:dyDescent="0.25"/>
  <cols>
    <col min="5" max="5" width="11.42578125" customWidth="1"/>
    <col min="7" max="9" width="11.42578125" customWidth="1"/>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1277</v>
      </c>
      <c r="L6" s="137"/>
      <c r="N6" s="630"/>
      <c r="O6" s="630"/>
      <c r="P6" s="631" t="s">
        <v>295</v>
      </c>
      <c r="Q6" s="936"/>
      <c r="R6" s="936"/>
      <c r="S6" s="936"/>
      <c r="T6" s="936"/>
      <c r="U6" s="936"/>
      <c r="V6" s="936"/>
      <c r="W6" s="936"/>
      <c r="X6" s="133"/>
    </row>
    <row r="7" spans="1:25" s="45" customFormat="1" x14ac:dyDescent="0.25">
      <c r="A7" s="44"/>
      <c r="C7" s="55" t="s">
        <v>1278</v>
      </c>
      <c r="L7" s="137"/>
      <c r="N7" s="196"/>
      <c r="O7" s="6"/>
      <c r="P7" s="6"/>
      <c r="Q7" s="6"/>
      <c r="R7" s="6"/>
      <c r="S7" s="845"/>
      <c r="T7" s="845"/>
      <c r="U7" s="845"/>
      <c r="V7" s="845"/>
      <c r="W7" s="845"/>
      <c r="X7" s="845"/>
    </row>
    <row r="8" spans="1:25" s="45" customFormat="1" thickBot="1" x14ac:dyDescent="0.25">
      <c r="A8" s="44" t="str">
        <f>Herstellkosten!A8</f>
        <v>VgV-Verhandlungsverfahren: Fachplanung Tragwerksplanung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4" t="s">
        <v>480</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x14ac:dyDescent="0.2">
      <c r="A11" s="872" t="s">
        <v>144</v>
      </c>
      <c r="B11" s="873"/>
      <c r="C11" s="873"/>
      <c r="D11" s="873"/>
      <c r="E11" s="873"/>
      <c r="F11" s="873"/>
      <c r="G11" s="873"/>
      <c r="H11" s="873"/>
      <c r="I11" s="874"/>
      <c r="P11" s="45"/>
    </row>
    <row r="12" spans="1:25" s="137" customFormat="1" x14ac:dyDescent="0.2">
      <c r="A12" s="891" t="s">
        <v>153</v>
      </c>
      <c r="B12" s="892"/>
      <c r="C12" s="892"/>
      <c r="D12" s="892"/>
      <c r="E12" s="892"/>
      <c r="F12" s="192"/>
      <c r="G12" s="192"/>
      <c r="H12" s="875"/>
      <c r="I12" s="875"/>
    </row>
    <row r="13" spans="1:25" s="137" customFormat="1" ht="24" customHeight="1" x14ac:dyDescent="0.2">
      <c r="A13" s="887" t="s">
        <v>1279</v>
      </c>
      <c r="B13" s="888"/>
      <c r="C13" s="888"/>
      <c r="D13" s="888"/>
      <c r="E13" s="888"/>
      <c r="F13" s="476" t="s">
        <v>295</v>
      </c>
      <c r="G13" s="469">
        <v>0</v>
      </c>
      <c r="H13" s="466">
        <f>G13*'Honorar Verkehrsanlagen'!$E$31</f>
        <v>0</v>
      </c>
      <c r="I13" s="620"/>
    </row>
    <row r="14" spans="1:25" s="137" customFormat="1" ht="14.25" customHeight="1" x14ac:dyDescent="0.25">
      <c r="A14" s="887" t="s">
        <v>1280</v>
      </c>
      <c r="B14" s="888"/>
      <c r="C14" s="888"/>
      <c r="D14" s="888"/>
      <c r="E14" s="888"/>
      <c r="F14" s="476" t="s">
        <v>295</v>
      </c>
      <c r="G14" s="469">
        <v>0</v>
      </c>
      <c r="H14" s="466">
        <f>G14*'Honorar Verkehrsanlagen'!$E$31</f>
        <v>0</v>
      </c>
      <c r="I14" s="620"/>
      <c r="L14" s="215"/>
      <c r="M14" s="190"/>
      <c r="N14" s="190"/>
      <c r="O14" s="190"/>
      <c r="P14" s="190"/>
    </row>
    <row r="15" spans="1:25" s="137" customFormat="1" ht="15" customHeight="1" x14ac:dyDescent="0.25">
      <c r="A15" s="205"/>
      <c r="B15" s="190"/>
      <c r="C15" s="190"/>
      <c r="D15" s="190"/>
      <c r="E15" s="190"/>
      <c r="F15" s="906" t="s">
        <v>1625</v>
      </c>
      <c r="G15" s="906"/>
      <c r="H15" s="906"/>
      <c r="I15" s="208">
        <f>SUM(SUMIF(F13:F14,"pauschal",I13:I14),SUMIF(F13:F14,"prozentual",H13:H14))</f>
        <v>0</v>
      </c>
    </row>
    <row r="16" spans="1:25" s="137" customFormat="1" x14ac:dyDescent="0.2">
      <c r="A16" s="872" t="s">
        <v>145</v>
      </c>
      <c r="B16" s="873"/>
      <c r="C16" s="873"/>
      <c r="D16" s="873"/>
      <c r="E16" s="873"/>
      <c r="F16" s="873"/>
      <c r="G16" s="873"/>
      <c r="H16" s="873"/>
      <c r="I16" s="874"/>
    </row>
    <row r="17" spans="1:9" s="137" customFormat="1" x14ac:dyDescent="0.2">
      <c r="A17" s="191" t="s">
        <v>153</v>
      </c>
      <c r="B17" s="192"/>
      <c r="C17" s="192"/>
      <c r="D17" s="192"/>
      <c r="E17" s="192"/>
      <c r="F17" s="192"/>
      <c r="G17" s="192"/>
      <c r="H17" s="875"/>
      <c r="I17" s="875"/>
    </row>
    <row r="18" spans="1:9" s="206" customFormat="1" ht="14.25" customHeight="1" x14ac:dyDescent="0.25">
      <c r="A18" s="894" t="s">
        <v>1281</v>
      </c>
      <c r="B18" s="895"/>
      <c r="C18" s="895"/>
      <c r="D18" s="895"/>
      <c r="E18" s="895"/>
      <c r="F18" s="476" t="s">
        <v>295</v>
      </c>
      <c r="G18" s="463">
        <v>0</v>
      </c>
      <c r="H18" s="466">
        <f>G18*'Honorar Verkehrsanlagen'!$E$31</f>
        <v>0</v>
      </c>
      <c r="I18" s="620"/>
    </row>
    <row r="19" spans="1:9" s="137" customFormat="1" ht="14.25" customHeight="1" x14ac:dyDescent="0.2">
      <c r="A19" s="880" t="s">
        <v>1282</v>
      </c>
      <c r="B19" s="880"/>
      <c r="C19" s="880"/>
      <c r="D19" s="880"/>
      <c r="E19" s="880"/>
      <c r="F19" s="476" t="s">
        <v>295</v>
      </c>
      <c r="G19" s="463">
        <v>0</v>
      </c>
      <c r="H19" s="466">
        <f>G19*'Honorar Verkehrsanlagen'!$E$31</f>
        <v>0</v>
      </c>
      <c r="I19" s="620"/>
    </row>
    <row r="20" spans="1:9" s="137" customFormat="1" ht="14.25" customHeight="1" x14ac:dyDescent="0.25">
      <c r="A20" s="957" t="s">
        <v>1283</v>
      </c>
      <c r="B20" s="958"/>
      <c r="C20" s="958"/>
      <c r="D20" s="958"/>
      <c r="E20" s="958"/>
      <c r="F20" s="476" t="s">
        <v>295</v>
      </c>
      <c r="G20" s="463">
        <v>0</v>
      </c>
      <c r="H20" s="466">
        <f>G20*'Honorar Verkehrsanlagen'!$E$31</f>
        <v>0</v>
      </c>
      <c r="I20" s="620"/>
    </row>
    <row r="21" spans="1:9" s="137" customFormat="1" ht="14.25" customHeight="1" x14ac:dyDescent="0.2">
      <c r="A21" s="879" t="s">
        <v>1284</v>
      </c>
      <c r="B21" s="879"/>
      <c r="C21" s="879"/>
      <c r="D21" s="879"/>
      <c r="E21" s="879"/>
      <c r="F21" s="476" t="s">
        <v>295</v>
      </c>
      <c r="G21" s="463">
        <v>0</v>
      </c>
      <c r="H21" s="466">
        <f>G21*'Honorar Verkehrsanlagen'!$E$31</f>
        <v>0</v>
      </c>
      <c r="I21" s="620"/>
    </row>
    <row r="22" spans="1:9" s="137" customFormat="1" ht="24" customHeight="1" x14ac:dyDescent="0.2">
      <c r="A22" s="880" t="s">
        <v>1285</v>
      </c>
      <c r="B22" s="880"/>
      <c r="C22" s="880"/>
      <c r="D22" s="880"/>
      <c r="E22" s="880"/>
      <c r="F22" s="594" t="s">
        <v>295</v>
      </c>
      <c r="G22" s="463">
        <v>0</v>
      </c>
      <c r="H22" s="466">
        <f>G22*'Honorar Verkehrsanlagen'!$E$31</f>
        <v>0</v>
      </c>
      <c r="I22" s="620"/>
    </row>
    <row r="23" spans="1:9" s="137" customFormat="1" ht="15" customHeight="1" x14ac:dyDescent="0.2">
      <c r="A23" s="194"/>
      <c r="B23" s="194"/>
      <c r="C23" s="194"/>
      <c r="D23" s="194"/>
      <c r="E23" s="194"/>
      <c r="F23" s="881" t="s">
        <v>1626</v>
      </c>
      <c r="G23" s="881"/>
      <c r="H23" s="881"/>
      <c r="I23" s="208">
        <f>SUM(SUMIF(F18:F22,"pauschal",I18:I22),SUMIF(F18:F22,"prozentual",H18:H22))</f>
        <v>0</v>
      </c>
    </row>
    <row r="24" spans="1:9" s="137" customFormat="1" x14ac:dyDescent="0.2">
      <c r="A24" s="872" t="s">
        <v>146</v>
      </c>
      <c r="B24" s="873"/>
      <c r="C24" s="873"/>
      <c r="D24" s="873"/>
      <c r="E24" s="873"/>
      <c r="F24" s="873"/>
      <c r="G24" s="873"/>
      <c r="H24" s="873"/>
      <c r="I24" s="874"/>
    </row>
    <row r="25" spans="1:9" s="137" customFormat="1" x14ac:dyDescent="0.2">
      <c r="A25" s="876" t="s">
        <v>153</v>
      </c>
      <c r="B25" s="877"/>
      <c r="C25" s="877"/>
      <c r="D25" s="877"/>
      <c r="E25" s="877"/>
      <c r="F25" s="877"/>
      <c r="G25" s="877"/>
      <c r="H25" s="875"/>
      <c r="I25" s="875"/>
    </row>
    <row r="26" spans="1:9" s="137" customFormat="1" ht="14.25" customHeight="1" x14ac:dyDescent="0.2">
      <c r="A26" s="880" t="s">
        <v>1286</v>
      </c>
      <c r="B26" s="880"/>
      <c r="C26" s="880"/>
      <c r="D26" s="880"/>
      <c r="E26" s="880"/>
      <c r="F26" s="476" t="s">
        <v>295</v>
      </c>
      <c r="G26" s="463">
        <v>0</v>
      </c>
      <c r="H26" s="466">
        <f>G26*'Honorar Verkehrsanlagen'!$E$31</f>
        <v>0</v>
      </c>
      <c r="I26" s="466"/>
    </row>
    <row r="27" spans="1:9" s="137" customFormat="1" ht="15" customHeight="1" x14ac:dyDescent="0.25">
      <c r="A27" s="879" t="s">
        <v>1287</v>
      </c>
      <c r="B27" s="954"/>
      <c r="C27" s="954"/>
      <c r="D27" s="954"/>
      <c r="E27" s="954"/>
      <c r="F27" s="476" t="s">
        <v>295</v>
      </c>
      <c r="G27" s="463">
        <v>0</v>
      </c>
      <c r="H27" s="466">
        <f>G27*'Honorar Verkehrsanlagen'!$E$31</f>
        <v>0</v>
      </c>
      <c r="I27" s="620"/>
    </row>
    <row r="28" spans="1:9" s="137" customFormat="1" ht="15" customHeight="1" x14ac:dyDescent="0.25">
      <c r="A28" s="879" t="s">
        <v>1288</v>
      </c>
      <c r="B28" s="954"/>
      <c r="C28" s="954"/>
      <c r="D28" s="954"/>
      <c r="E28" s="954"/>
      <c r="F28" s="476" t="s">
        <v>295</v>
      </c>
      <c r="G28" s="463">
        <v>0</v>
      </c>
      <c r="H28" s="466">
        <f>G28*'Honorar Verkehrsanlagen'!$E$31</f>
        <v>0</v>
      </c>
      <c r="I28" s="466"/>
    </row>
    <row r="29" spans="1:9" s="137" customFormat="1" ht="67.5" customHeight="1" x14ac:dyDescent="0.2">
      <c r="A29" s="894" t="s">
        <v>1289</v>
      </c>
      <c r="B29" s="956"/>
      <c r="C29" s="956"/>
      <c r="D29" s="956"/>
      <c r="E29" s="956"/>
      <c r="F29" s="476" t="s">
        <v>295</v>
      </c>
      <c r="G29" s="463">
        <v>0</v>
      </c>
      <c r="H29" s="466">
        <f>G29*'Honorar Verkehrsanlagen'!$E$31</f>
        <v>0</v>
      </c>
      <c r="I29" s="620"/>
    </row>
    <row r="30" spans="1:9" s="137" customFormat="1" ht="15" customHeight="1" x14ac:dyDescent="0.25">
      <c r="A30" s="879" t="s">
        <v>1290</v>
      </c>
      <c r="B30" s="954"/>
      <c r="C30" s="954"/>
      <c r="D30" s="954"/>
      <c r="E30" s="954"/>
      <c r="F30" s="476" t="s">
        <v>295</v>
      </c>
      <c r="G30" s="463">
        <v>0</v>
      </c>
      <c r="H30" s="466">
        <f>G30*'Honorar Verkehrsanlagen'!$E$31</f>
        <v>0</v>
      </c>
      <c r="I30" s="466"/>
    </row>
    <row r="31" spans="1:9" s="137" customFormat="1" ht="24" customHeight="1" x14ac:dyDescent="0.25">
      <c r="A31" s="878" t="s">
        <v>1291</v>
      </c>
      <c r="B31" s="955"/>
      <c r="C31" s="955"/>
      <c r="D31" s="955"/>
      <c r="E31" s="955"/>
      <c r="F31" s="476" t="s">
        <v>295</v>
      </c>
      <c r="G31" s="463">
        <v>0</v>
      </c>
      <c r="H31" s="466">
        <f>G31*'Honorar Verkehrsanlagen'!$E$31</f>
        <v>0</v>
      </c>
      <c r="I31" s="466"/>
    </row>
    <row r="32" spans="1:9" s="137" customFormat="1" ht="15" customHeight="1" x14ac:dyDescent="0.25">
      <c r="A32" s="188"/>
      <c r="B32" s="189"/>
      <c r="C32" s="189"/>
      <c r="D32" s="189"/>
      <c r="E32" s="189"/>
      <c r="F32" s="881" t="s">
        <v>1627</v>
      </c>
      <c r="G32" s="881"/>
      <c r="H32" s="881"/>
      <c r="I32" s="208">
        <f>SUM(SUMIF(F26:F31,"pauschal",I26:I31),SUMIF(F26:F31,"prozentual",H26:H31))</f>
        <v>0</v>
      </c>
    </row>
    <row r="33" spans="1:9" s="137" customFormat="1" x14ac:dyDescent="0.2">
      <c r="A33" s="872" t="s">
        <v>147</v>
      </c>
      <c r="B33" s="873"/>
      <c r="C33" s="873"/>
      <c r="D33" s="873"/>
      <c r="E33" s="873"/>
      <c r="F33" s="873"/>
      <c r="G33" s="873"/>
      <c r="H33" s="873"/>
      <c r="I33" s="874"/>
    </row>
    <row r="34" spans="1:9" s="137" customFormat="1" x14ac:dyDescent="0.2">
      <c r="A34" s="876" t="s">
        <v>153</v>
      </c>
      <c r="B34" s="877"/>
      <c r="C34" s="877"/>
      <c r="D34" s="877"/>
      <c r="E34" s="877"/>
      <c r="F34" s="877"/>
      <c r="G34" s="877"/>
      <c r="H34" s="875"/>
      <c r="I34" s="875"/>
    </row>
    <row r="35" spans="1:9" s="137" customFormat="1" ht="15" customHeight="1" x14ac:dyDescent="0.2">
      <c r="A35" s="879" t="s">
        <v>1636</v>
      </c>
      <c r="B35" s="879"/>
      <c r="C35" s="879"/>
      <c r="D35" s="879"/>
      <c r="E35" s="879"/>
      <c r="F35" s="476" t="s">
        <v>295</v>
      </c>
      <c r="G35" s="463">
        <v>0</v>
      </c>
      <c r="H35" s="466">
        <f>G35*'Honorar Verkehrsanlagen'!$E$31</f>
        <v>0</v>
      </c>
      <c r="I35" s="620"/>
    </row>
    <row r="36" spans="1:9" s="137" customFormat="1" ht="15" customHeight="1" x14ac:dyDescent="0.25">
      <c r="A36" s="188"/>
      <c r="B36" s="189"/>
      <c r="C36" s="189"/>
      <c r="D36" s="189"/>
      <c r="E36" s="189"/>
      <c r="F36" s="881" t="s">
        <v>1628</v>
      </c>
      <c r="G36" s="881"/>
      <c r="H36" s="881"/>
      <c r="I36" s="208">
        <f>SUM(SUMIF(F35:F35,"pauschal",I35:I35),SUMIF(F35:F35,"prozentual",H35:H35))</f>
        <v>0</v>
      </c>
    </row>
    <row r="37" spans="1:9" s="137" customFormat="1" x14ac:dyDescent="0.2">
      <c r="A37" s="872" t="s">
        <v>148</v>
      </c>
      <c r="B37" s="873"/>
      <c r="C37" s="873"/>
      <c r="D37" s="873"/>
      <c r="E37" s="873"/>
      <c r="F37" s="873"/>
      <c r="G37" s="873"/>
      <c r="H37" s="873"/>
      <c r="I37" s="874"/>
    </row>
    <row r="38" spans="1:9" s="137" customFormat="1" x14ac:dyDescent="0.2">
      <c r="A38" s="911" t="s">
        <v>153</v>
      </c>
      <c r="B38" s="912"/>
      <c r="C38" s="912"/>
      <c r="D38" s="912"/>
      <c r="E38" s="912"/>
      <c r="F38" s="912"/>
      <c r="G38" s="912"/>
      <c r="H38" s="875"/>
      <c r="I38" s="875"/>
    </row>
    <row r="39" spans="1:9" s="137" customFormat="1" ht="14.25" customHeight="1" x14ac:dyDescent="0.2">
      <c r="A39" s="880" t="s">
        <v>1292</v>
      </c>
      <c r="B39" s="880"/>
      <c r="C39" s="880"/>
      <c r="D39" s="880"/>
      <c r="E39" s="880"/>
      <c r="F39" s="476" t="s">
        <v>295</v>
      </c>
      <c r="G39" s="463">
        <v>0</v>
      </c>
      <c r="H39" s="466">
        <f>G39*'Honorar Verkehrsanlagen'!$E$31</f>
        <v>0</v>
      </c>
      <c r="I39" s="620"/>
    </row>
    <row r="40" spans="1:9" s="137" customFormat="1" ht="14.25" customHeight="1" x14ac:dyDescent="0.2">
      <c r="A40" s="880" t="s">
        <v>1293</v>
      </c>
      <c r="B40" s="880"/>
      <c r="C40" s="880"/>
      <c r="D40" s="880"/>
      <c r="E40" s="880"/>
      <c r="F40" s="476" t="s">
        <v>295</v>
      </c>
      <c r="G40" s="463">
        <v>0</v>
      </c>
      <c r="H40" s="466">
        <f>G40*'Honorar Verkehrsanlagen'!$E$31</f>
        <v>0</v>
      </c>
      <c r="I40" s="466"/>
    </row>
    <row r="41" spans="1:9" s="137" customFormat="1" ht="14.25" customHeight="1" x14ac:dyDescent="0.2">
      <c r="A41" s="879" t="s">
        <v>1294</v>
      </c>
      <c r="B41" s="879"/>
      <c r="C41" s="879"/>
      <c r="D41" s="879"/>
      <c r="E41" s="879"/>
      <c r="F41" s="476" t="s">
        <v>295</v>
      </c>
      <c r="G41" s="463">
        <v>0</v>
      </c>
      <c r="H41" s="466">
        <f>G41*'Honorar Verkehrsanlagen'!$E$31</f>
        <v>0</v>
      </c>
      <c r="I41" s="620"/>
    </row>
    <row r="42" spans="1:9" s="137" customFormat="1" ht="15" customHeight="1" x14ac:dyDescent="0.25">
      <c r="A42" s="188"/>
      <c r="B42" s="189"/>
      <c r="C42" s="189"/>
      <c r="D42" s="189"/>
      <c r="E42" s="189"/>
      <c r="F42" s="881" t="s">
        <v>358</v>
      </c>
      <c r="G42" s="881"/>
      <c r="H42" s="881"/>
      <c r="I42" s="208">
        <f>SUM(SUMIF(F39:F41,"pauschal",I39:I41),SUMIF(F39:F41,"prozentual",H39:H41))</f>
        <v>0</v>
      </c>
    </row>
    <row r="43" spans="1:9" s="137" customFormat="1" x14ac:dyDescent="0.2">
      <c r="A43" s="872" t="s">
        <v>149</v>
      </c>
      <c r="B43" s="873"/>
      <c r="C43" s="873"/>
      <c r="D43" s="873"/>
      <c r="E43" s="873"/>
      <c r="F43" s="873"/>
      <c r="G43" s="873"/>
      <c r="H43" s="873"/>
      <c r="I43" s="874"/>
    </row>
    <row r="44" spans="1:9" s="137" customFormat="1" x14ac:dyDescent="0.2">
      <c r="A44" s="876" t="s">
        <v>153</v>
      </c>
      <c r="B44" s="877"/>
      <c r="C44" s="877"/>
      <c r="D44" s="877"/>
      <c r="E44" s="877"/>
      <c r="F44" s="877"/>
      <c r="G44" s="877"/>
      <c r="H44" s="875"/>
      <c r="I44" s="875"/>
    </row>
    <row r="45" spans="1:9" s="137" customFormat="1" ht="24" customHeight="1" x14ac:dyDescent="0.2">
      <c r="A45" s="880" t="s">
        <v>1295</v>
      </c>
      <c r="B45" s="880"/>
      <c r="C45" s="880"/>
      <c r="D45" s="880"/>
      <c r="E45" s="880"/>
      <c r="F45" s="476" t="s">
        <v>295</v>
      </c>
      <c r="G45" s="463">
        <v>0</v>
      </c>
      <c r="H45" s="466">
        <f>G45*'Honorar Verkehrsanlagen'!$E$31</f>
        <v>0</v>
      </c>
      <c r="I45" s="620"/>
    </row>
    <row r="46" spans="1:9" s="137" customFormat="1" ht="15" customHeight="1" x14ac:dyDescent="0.25">
      <c r="A46" s="188"/>
      <c r="B46" s="189"/>
      <c r="C46" s="189"/>
      <c r="D46" s="189"/>
      <c r="E46" s="189"/>
      <c r="F46" s="881" t="s">
        <v>1630</v>
      </c>
      <c r="G46" s="881"/>
      <c r="H46" s="881"/>
      <c r="I46" s="208">
        <f>SUM(SUMIF(F45:F45,"pauschal",I45:I45),SUMIF(F45:F45,"prozentual",H45:H45))</f>
        <v>0</v>
      </c>
    </row>
    <row r="47" spans="1:9" s="137" customFormat="1" x14ac:dyDescent="0.2">
      <c r="A47" s="872" t="s">
        <v>150</v>
      </c>
      <c r="B47" s="873"/>
      <c r="C47" s="873"/>
      <c r="D47" s="873"/>
      <c r="E47" s="873"/>
      <c r="F47" s="873"/>
      <c r="G47" s="873"/>
      <c r="H47" s="873"/>
      <c r="I47" s="874"/>
    </row>
    <row r="48" spans="1:9" s="137" customFormat="1" x14ac:dyDescent="0.2">
      <c r="A48" s="195" t="s">
        <v>153</v>
      </c>
      <c r="H48" s="875"/>
      <c r="I48" s="875"/>
    </row>
    <row r="49" spans="1:9" s="137" customFormat="1" ht="14.25" customHeight="1" x14ac:dyDescent="0.2">
      <c r="A49" s="959" t="s">
        <v>1296</v>
      </c>
      <c r="B49" s="959"/>
      <c r="C49" s="959"/>
      <c r="D49" s="959"/>
      <c r="E49" s="959"/>
      <c r="F49" s="608" t="s">
        <v>295</v>
      </c>
      <c r="G49" s="609">
        <v>0</v>
      </c>
      <c r="H49" s="607">
        <f>G49*'Honorar Verkehrsanlagen'!$E$31</f>
        <v>0</v>
      </c>
      <c r="I49" s="625"/>
    </row>
    <row r="50" spans="1:9" s="137" customFormat="1" ht="14.25" x14ac:dyDescent="0.2">
      <c r="F50" s="881" t="s">
        <v>1631</v>
      </c>
      <c r="G50" s="881"/>
      <c r="H50" s="881"/>
      <c r="I50" s="208">
        <f>SUM(SUMIF(F49:F49,"pauschal",I49:I49),SUMIF(F49:F49,"prozentual",H49:H49))</f>
        <v>0</v>
      </c>
    </row>
    <row r="51" spans="1:9" s="137" customFormat="1" x14ac:dyDescent="0.2">
      <c r="A51" s="872" t="s">
        <v>151</v>
      </c>
      <c r="B51" s="873"/>
      <c r="C51" s="873"/>
      <c r="D51" s="873"/>
      <c r="E51" s="873"/>
      <c r="F51" s="873"/>
      <c r="G51" s="873"/>
      <c r="H51" s="873"/>
      <c r="I51" s="874"/>
    </row>
    <row r="52" spans="1:9" s="137" customFormat="1" x14ac:dyDescent="0.2">
      <c r="A52" s="876" t="s">
        <v>153</v>
      </c>
      <c r="B52" s="877"/>
      <c r="C52" s="877"/>
      <c r="D52" s="877"/>
      <c r="E52" s="877"/>
      <c r="F52" s="877"/>
      <c r="G52" s="877"/>
      <c r="H52" s="875"/>
      <c r="I52" s="875"/>
    </row>
    <row r="53" spans="1:9" s="137" customFormat="1" ht="14.25" customHeight="1" x14ac:dyDescent="0.2">
      <c r="A53" s="879" t="s">
        <v>1297</v>
      </c>
      <c r="B53" s="879"/>
      <c r="C53" s="879"/>
      <c r="D53" s="879"/>
      <c r="E53" s="879"/>
      <c r="F53" s="476" t="s">
        <v>295</v>
      </c>
      <c r="G53" s="463">
        <v>0</v>
      </c>
      <c r="H53" s="466">
        <f>G53*'Honorar Verkehrsanlagen'!$E$31</f>
        <v>0</v>
      </c>
      <c r="I53" s="620"/>
    </row>
    <row r="54" spans="1:9" s="137" customFormat="1" ht="14.25" customHeight="1" x14ac:dyDescent="0.2">
      <c r="A54" s="879" t="s">
        <v>1298</v>
      </c>
      <c r="B54" s="879"/>
      <c r="C54" s="879"/>
      <c r="D54" s="879"/>
      <c r="E54" s="879"/>
      <c r="F54" s="476" t="s">
        <v>295</v>
      </c>
      <c r="G54" s="463">
        <v>0</v>
      </c>
      <c r="H54" s="466">
        <f>G54*'Honorar Verkehrsanlagen'!$E$31</f>
        <v>0</v>
      </c>
      <c r="I54" s="620"/>
    </row>
    <row r="55" spans="1:9" s="137" customFormat="1" ht="14.25" customHeight="1" x14ac:dyDescent="0.2">
      <c r="A55" s="879" t="s">
        <v>1299</v>
      </c>
      <c r="B55" s="879"/>
      <c r="C55" s="879"/>
      <c r="D55" s="879"/>
      <c r="E55" s="879"/>
      <c r="F55" s="476" t="s">
        <v>295</v>
      </c>
      <c r="G55" s="463">
        <v>0</v>
      </c>
      <c r="H55" s="466">
        <f>G55*'Honorar Verkehrsanlagen'!$E$31</f>
        <v>0</v>
      </c>
      <c r="I55" s="620"/>
    </row>
    <row r="56" spans="1:9" s="137" customFormat="1" ht="14.25" customHeight="1" x14ac:dyDescent="0.2">
      <c r="A56" s="879" t="s">
        <v>1300</v>
      </c>
      <c r="B56" s="879"/>
      <c r="C56" s="879"/>
      <c r="D56" s="879"/>
      <c r="E56" s="879"/>
      <c r="F56" s="476" t="s">
        <v>295</v>
      </c>
      <c r="G56" s="463">
        <v>0</v>
      </c>
      <c r="H56" s="466">
        <f>G56*'Honorar Verkehrsanlagen'!$E$31</f>
        <v>0</v>
      </c>
      <c r="I56" s="620"/>
    </row>
    <row r="57" spans="1:9" s="137" customFormat="1" ht="14.25" customHeight="1" x14ac:dyDescent="0.2">
      <c r="A57" s="879" t="s">
        <v>1301</v>
      </c>
      <c r="B57" s="879"/>
      <c r="C57" s="879"/>
      <c r="D57" s="879"/>
      <c r="E57" s="879"/>
      <c r="F57" s="476" t="s">
        <v>295</v>
      </c>
      <c r="G57" s="463">
        <v>0</v>
      </c>
      <c r="H57" s="466">
        <f>G57*'Honorar Verkehrsanlagen'!$E$31</f>
        <v>0</v>
      </c>
      <c r="I57" s="620"/>
    </row>
    <row r="58" spans="1:9" s="137" customFormat="1" ht="14.25" customHeight="1" x14ac:dyDescent="0.2">
      <c r="A58" s="879" t="s">
        <v>1302</v>
      </c>
      <c r="B58" s="879"/>
      <c r="C58" s="879"/>
      <c r="D58" s="879"/>
      <c r="E58" s="879"/>
      <c r="F58" s="476" t="s">
        <v>295</v>
      </c>
      <c r="G58" s="463">
        <v>0</v>
      </c>
      <c r="H58" s="466">
        <f>G58*'Honorar Verkehrsanlagen'!$E$31</f>
        <v>0</v>
      </c>
      <c r="I58" s="620"/>
    </row>
    <row r="59" spans="1:9" s="137" customFormat="1" x14ac:dyDescent="0.25">
      <c r="A59" s="188"/>
      <c r="B59" s="189"/>
      <c r="C59" s="189"/>
      <c r="D59" s="189"/>
      <c r="E59" s="189"/>
      <c r="F59" s="881" t="s">
        <v>1632</v>
      </c>
      <c r="G59" s="881"/>
      <c r="H59" s="881"/>
      <c r="I59" s="208">
        <f>SUM(SUMIF(F53:F58,"pauschal",I53:I58),SUMIF(F53:F58,"prozentual",H53:H58))</f>
        <v>0</v>
      </c>
    </row>
    <row r="60" spans="1:9" s="137" customFormat="1" x14ac:dyDescent="0.2">
      <c r="A60" s="872" t="s">
        <v>152</v>
      </c>
      <c r="B60" s="873"/>
      <c r="C60" s="873"/>
      <c r="D60" s="873"/>
      <c r="E60" s="873"/>
      <c r="F60" s="873"/>
      <c r="G60" s="873"/>
      <c r="H60" s="873"/>
      <c r="I60" s="874"/>
    </row>
    <row r="61" spans="1:9" s="137" customFormat="1" x14ac:dyDescent="0.2">
      <c r="A61" s="195" t="s">
        <v>153</v>
      </c>
      <c r="B61" s="195"/>
      <c r="C61" s="195"/>
      <c r="D61" s="195"/>
      <c r="E61" s="195"/>
      <c r="F61" s="195"/>
      <c r="G61" s="195"/>
      <c r="H61" s="875"/>
      <c r="I61" s="875"/>
    </row>
    <row r="62" spans="1:9" s="137" customFormat="1" hidden="1" x14ac:dyDescent="0.2">
      <c r="A62" s="963" t="s">
        <v>153</v>
      </c>
      <c r="B62" s="964"/>
      <c r="C62" s="964"/>
      <c r="D62" s="964"/>
      <c r="E62" s="964"/>
      <c r="F62" s="964"/>
      <c r="G62" s="964"/>
      <c r="H62" s="875">
        <v>0</v>
      </c>
      <c r="I62" s="875"/>
    </row>
    <row r="63" spans="1:9" s="137" customFormat="1" hidden="1" x14ac:dyDescent="0.2">
      <c r="A63" s="960" t="s">
        <v>153</v>
      </c>
      <c r="B63" s="961"/>
      <c r="C63" s="961"/>
      <c r="D63" s="961"/>
      <c r="E63" s="961"/>
      <c r="F63" s="961"/>
      <c r="G63" s="961"/>
      <c r="H63" s="875">
        <v>0</v>
      </c>
      <c r="I63" s="875"/>
    </row>
    <row r="64" spans="1:9" s="137" customFormat="1" ht="24" customHeight="1" x14ac:dyDescent="0.2">
      <c r="A64" s="962" t="s">
        <v>1303</v>
      </c>
      <c r="B64" s="962"/>
      <c r="C64" s="962"/>
      <c r="D64" s="962"/>
      <c r="E64" s="962"/>
      <c r="F64" s="476" t="s">
        <v>295</v>
      </c>
      <c r="G64" s="463">
        <v>0</v>
      </c>
      <c r="H64" s="466">
        <f>G64*'Honorar Verkehrsanlagen'!$E$31</f>
        <v>0</v>
      </c>
      <c r="I64" s="620"/>
    </row>
    <row r="65" spans="1:9" s="137" customFormat="1" ht="14.25" x14ac:dyDescent="0.2">
      <c r="F65" s="898" t="s">
        <v>1633</v>
      </c>
      <c r="G65" s="898"/>
      <c r="H65" s="898"/>
      <c r="I65" s="208">
        <f>SUM(SUMIF(F64:F64,"pauschal",I64:I64),SUMIF(F64:F64,"prozentual",H64:H64))</f>
        <v>0</v>
      </c>
    </row>
    <row r="66" spans="1:9" s="137" customFormat="1" ht="24.95" customHeight="1" x14ac:dyDescent="0.25">
      <c r="A66" s="899" t="s">
        <v>1889</v>
      </c>
      <c r="B66" s="662"/>
      <c r="C66" s="662"/>
      <c r="D66" s="662"/>
      <c r="E66" s="900"/>
      <c r="F66" s="138"/>
      <c r="G66" s="139" t="s">
        <v>27</v>
      </c>
      <c r="H66" s="896">
        <f>SUM(I15,I23,I32,I36,I42,I46,I50,I59,I65)</f>
        <v>0</v>
      </c>
      <c r="I66" s="897"/>
    </row>
    <row r="67" spans="1:9" s="137" customFormat="1" ht="14.25" x14ac:dyDescent="0.2"/>
    <row r="68" spans="1:9" s="137" customFormat="1" x14ac:dyDescent="0.25">
      <c r="I68" s="193"/>
    </row>
    <row r="69" spans="1:9" s="137" customFormat="1" ht="14.25" x14ac:dyDescent="0.2"/>
    <row r="70" spans="1:9" s="137" customFormat="1" ht="14.25" x14ac:dyDescent="0.2"/>
  </sheetData>
  <sheetProtection selectLockedCells="1"/>
  <mergeCells count="75">
    <mergeCell ref="F65:H65"/>
    <mergeCell ref="H66:I66"/>
    <mergeCell ref="F59:H59"/>
    <mergeCell ref="A63:G63"/>
    <mergeCell ref="H63:I63"/>
    <mergeCell ref="A64:E64"/>
    <mergeCell ref="A60:I60"/>
    <mergeCell ref="H61:I61"/>
    <mergeCell ref="A62:G62"/>
    <mergeCell ref="H62:I62"/>
    <mergeCell ref="A66:E66"/>
    <mergeCell ref="F46:H46"/>
    <mergeCell ref="A47:I47"/>
    <mergeCell ref="H48:I48"/>
    <mergeCell ref="A49:E49"/>
    <mergeCell ref="A58:E58"/>
    <mergeCell ref="A53:E53"/>
    <mergeCell ref="A54:E54"/>
    <mergeCell ref="F50:H50"/>
    <mergeCell ref="A51:I51"/>
    <mergeCell ref="A52:G52"/>
    <mergeCell ref="H52:I52"/>
    <mergeCell ref="A55:E55"/>
    <mergeCell ref="A56:E56"/>
    <mergeCell ref="A57:E57"/>
    <mergeCell ref="F36:H36"/>
    <mergeCell ref="A37:I37"/>
    <mergeCell ref="A45:E45"/>
    <mergeCell ref="A39:E39"/>
    <mergeCell ref="A40:E40"/>
    <mergeCell ref="A41:E41"/>
    <mergeCell ref="A38:G38"/>
    <mergeCell ref="H38:I38"/>
    <mergeCell ref="F42:H42"/>
    <mergeCell ref="A43:I43"/>
    <mergeCell ref="A44:G44"/>
    <mergeCell ref="H44:I44"/>
    <mergeCell ref="F32:H32"/>
    <mergeCell ref="A33:I33"/>
    <mergeCell ref="A34:G34"/>
    <mergeCell ref="H34:I34"/>
    <mergeCell ref="A35:E35"/>
    <mergeCell ref="O8:P8"/>
    <mergeCell ref="Q8:X8"/>
    <mergeCell ref="A19:E19"/>
    <mergeCell ref="A20:E20"/>
    <mergeCell ref="A21:E21"/>
    <mergeCell ref="A13:E13"/>
    <mergeCell ref="A14:E14"/>
    <mergeCell ref="A18:E18"/>
    <mergeCell ref="N10:S10"/>
    <mergeCell ref="T10:V10"/>
    <mergeCell ref="A11:I11"/>
    <mergeCell ref="A12:E12"/>
    <mergeCell ref="H12:I12"/>
    <mergeCell ref="A2:I2"/>
    <mergeCell ref="A3:I3"/>
    <mergeCell ref="A4:I4"/>
    <mergeCell ref="Q6:W6"/>
    <mergeCell ref="S7:X7"/>
    <mergeCell ref="A25:G25"/>
    <mergeCell ref="H25:I25"/>
    <mergeCell ref="A30:E30"/>
    <mergeCell ref="A31:E31"/>
    <mergeCell ref="A9:I9"/>
    <mergeCell ref="A22:E22"/>
    <mergeCell ref="A26:E26"/>
    <mergeCell ref="A27:E27"/>
    <mergeCell ref="A28:E28"/>
    <mergeCell ref="A29:E29"/>
    <mergeCell ref="F15:H15"/>
    <mergeCell ref="A16:I16"/>
    <mergeCell ref="H17:I17"/>
    <mergeCell ref="F23:H23"/>
    <mergeCell ref="A24:I24"/>
  </mergeCells>
  <conditionalFormatting sqref="G13:G14">
    <cfRule type="expression" dxfId="205" priority="20">
      <formula>F13="prozentual"</formula>
    </cfRule>
    <cfRule type="expression" dxfId="204" priority="19">
      <formula>F13="pauschal"</formula>
    </cfRule>
  </conditionalFormatting>
  <conditionalFormatting sqref="G18:G22 G26:G31 G35 G39:G41 G45 G49 G53:G58 G64">
    <cfRule type="expression" dxfId="203" priority="98">
      <formula>$F$14="prozentual"</formula>
    </cfRule>
  </conditionalFormatting>
  <conditionalFormatting sqref="G18:G22 G26:G31 G35 G39:G41 G64 G45 G49 G53:G58">
    <cfRule type="expression" dxfId="202" priority="96">
      <formula>$F$14="pauschal"</formula>
    </cfRule>
  </conditionalFormatting>
  <conditionalFormatting sqref="G18:G22">
    <cfRule type="expression" dxfId="201" priority="58" stopIfTrue="1">
      <formula>F18="prozentual"</formula>
    </cfRule>
    <cfRule type="expression" dxfId="200" priority="57">
      <formula>F18="pauschal"</formula>
    </cfRule>
  </conditionalFormatting>
  <conditionalFormatting sqref="G19:G22 G28:G31 G35 G39:G41 G64">
    <cfRule type="expression" dxfId="199" priority="92">
      <formula>F19="prozentual"</formula>
    </cfRule>
  </conditionalFormatting>
  <conditionalFormatting sqref="G19:G22 G28:G31 G39:G41 G35 G64">
    <cfRule type="expression" dxfId="198" priority="91">
      <formula>F19="pauschal"</formula>
    </cfRule>
  </conditionalFormatting>
  <conditionalFormatting sqref="G26:G31">
    <cfRule type="expression" dxfId="197" priority="55">
      <formula>F26="pauschal"</formula>
    </cfRule>
    <cfRule type="expression" dxfId="196" priority="56">
      <formula>F26="prozentual"</formula>
    </cfRule>
  </conditionalFormatting>
  <conditionalFormatting sqref="G40:G41">
    <cfRule type="expression" dxfId="195" priority="23">
      <formula>F40="pauschal"</formula>
    </cfRule>
    <cfRule type="expression" dxfId="194" priority="24">
      <formula>F40="prozentual"</formula>
    </cfRule>
  </conditionalFormatting>
  <conditionalFormatting sqref="G45">
    <cfRule type="expression" dxfId="193" priority="46">
      <formula>F45="prozentual"</formula>
    </cfRule>
    <cfRule type="expression" dxfId="192" priority="45">
      <formula>F45="pauschal"</formula>
    </cfRule>
    <cfRule type="expression" dxfId="191" priority="48">
      <formula>F45="prozentual"</formula>
    </cfRule>
    <cfRule type="expression" dxfId="190" priority="47">
      <formula>F45="pauschal"</formula>
    </cfRule>
  </conditionalFormatting>
  <conditionalFormatting sqref="G49">
    <cfRule type="expression" dxfId="189" priority="39">
      <formula>F49="pauschal"</formula>
    </cfRule>
    <cfRule type="expression" dxfId="188" priority="40">
      <formula>F49="prozentual"</formula>
    </cfRule>
  </conditionalFormatting>
  <conditionalFormatting sqref="G53:G58">
    <cfRule type="expression" dxfId="187" priority="25">
      <formula>F53="pauschal"</formula>
    </cfRule>
    <cfRule type="expression" dxfId="186" priority="26">
      <formula>F53="prozentual"</formula>
    </cfRule>
  </conditionalFormatting>
  <conditionalFormatting sqref="G54:G58">
    <cfRule type="expression" dxfId="185" priority="32">
      <formula>F54="prozentual"</formula>
    </cfRule>
    <cfRule type="expression" dxfId="184" priority="31">
      <formula>F54="pauschal"</formula>
    </cfRule>
    <cfRule type="expression" dxfId="183" priority="33">
      <formula>F54="pauschal"</formula>
    </cfRule>
    <cfRule type="expression" dxfId="182" priority="34">
      <formula>F54="prozentual"</formula>
    </cfRule>
  </conditionalFormatting>
  <conditionalFormatting sqref="H13:H14 H18:H22 H26:H31 H39:H41">
    <cfRule type="expression" dxfId="181" priority="95">
      <formula>H13&gt;0</formula>
    </cfRule>
    <cfRule type="expression" dxfId="180" priority="94">
      <formula>F13="pauschal"</formula>
    </cfRule>
  </conditionalFormatting>
  <conditionalFormatting sqref="H35">
    <cfRule type="expression" dxfId="179" priority="15">
      <formula>F35="pauschal"</formula>
    </cfRule>
    <cfRule type="expression" dxfId="178" priority="16">
      <formula>H35&gt;0</formula>
    </cfRule>
  </conditionalFormatting>
  <conditionalFormatting sqref="H45">
    <cfRule type="expression" dxfId="177" priority="13">
      <formula>F45="pauschal"</formula>
    </cfRule>
    <cfRule type="expression" dxfId="176" priority="14">
      <formula>H45&gt;0</formula>
    </cfRule>
  </conditionalFormatting>
  <conditionalFormatting sqref="H49">
    <cfRule type="expression" dxfId="175" priority="11">
      <formula>F49="pauschal"</formula>
    </cfRule>
    <cfRule type="expression" dxfId="174" priority="12">
      <formula>H49&gt;0</formula>
    </cfRule>
  </conditionalFormatting>
  <conditionalFormatting sqref="H53:H58">
    <cfRule type="expression" dxfId="173" priority="8">
      <formula>H53&gt;0</formula>
    </cfRule>
    <cfRule type="expression" dxfId="172" priority="7">
      <formula>F53="pauschal"</formula>
    </cfRule>
  </conditionalFormatting>
  <conditionalFormatting sqref="H64">
    <cfRule type="expression" dxfId="171" priority="6">
      <formula>H64&gt;0</formula>
    </cfRule>
    <cfRule type="expression" dxfId="170" priority="5">
      <formula>F64="pauschal"</formula>
    </cfRule>
  </conditionalFormatting>
  <conditionalFormatting sqref="I13:I15">
    <cfRule type="expression" dxfId="169" priority="22">
      <formula>F13="pauschal"</formula>
    </cfRule>
    <cfRule type="expression" dxfId="168" priority="21">
      <formula>F13="prozentual"</formula>
    </cfRule>
  </conditionalFormatting>
  <conditionalFormatting sqref="I18:I22 I64">
    <cfRule type="expression" dxfId="167" priority="97">
      <formula>F18="pauschal"</formula>
    </cfRule>
  </conditionalFormatting>
  <conditionalFormatting sqref="I18:I23">
    <cfRule type="expression" dxfId="166" priority="89">
      <formula>F18="prozentual"</formula>
    </cfRule>
  </conditionalFormatting>
  <conditionalFormatting sqref="I23">
    <cfRule type="expression" dxfId="165" priority="90">
      <formula>F23="pauschal"</formula>
    </cfRule>
  </conditionalFormatting>
  <conditionalFormatting sqref="I26:I31">
    <cfRule type="expression" dxfId="164" priority="18">
      <formula>F26="pauschal"</formula>
    </cfRule>
  </conditionalFormatting>
  <conditionalFormatting sqref="I26:I32">
    <cfRule type="expression" dxfId="163" priority="1">
      <formula>F26="prozentual"</formula>
    </cfRule>
  </conditionalFormatting>
  <conditionalFormatting sqref="I32">
    <cfRule type="expression" dxfId="162" priority="2">
      <formula>F32="pauschal"</formula>
    </cfRule>
  </conditionalFormatting>
  <conditionalFormatting sqref="I35">
    <cfRule type="expression" dxfId="161" priority="66">
      <formula>F35="pauschal"</formula>
    </cfRule>
  </conditionalFormatting>
  <conditionalFormatting sqref="I35:I36">
    <cfRule type="expression" dxfId="160" priority="65">
      <formula>F35="prozentual"</formula>
    </cfRule>
  </conditionalFormatting>
  <conditionalFormatting sqref="I36">
    <cfRule type="expression" dxfId="159" priority="86">
      <formula>F36="pauschal"</formula>
    </cfRule>
  </conditionalFormatting>
  <conditionalFormatting sqref="I39:I41">
    <cfRule type="expression" dxfId="158" priority="62">
      <formula>F39="pauschal"</formula>
    </cfRule>
  </conditionalFormatting>
  <conditionalFormatting sqref="I39:I42">
    <cfRule type="expression" dxfId="157" priority="61">
      <formula>F39="prozentual"</formula>
    </cfRule>
  </conditionalFormatting>
  <conditionalFormatting sqref="I42">
    <cfRule type="expression" dxfId="156" priority="84">
      <formula>F42="pauschal"</formula>
    </cfRule>
  </conditionalFormatting>
  <conditionalFormatting sqref="I45">
    <cfRule type="expression" dxfId="155" priority="52">
      <formula>F45="pauschal"</formula>
    </cfRule>
  </conditionalFormatting>
  <conditionalFormatting sqref="I45:I46">
    <cfRule type="expression" dxfId="154" priority="51">
      <formula>F45="prozentual"</formula>
    </cfRule>
  </conditionalFormatting>
  <conditionalFormatting sqref="I46">
    <cfRule type="expression" dxfId="153" priority="82">
      <formula>F46="pauschal"</formula>
    </cfRule>
  </conditionalFormatting>
  <conditionalFormatting sqref="I49">
    <cfRule type="expression" dxfId="152" priority="44">
      <formula>F49="pauschal"</formula>
    </cfRule>
  </conditionalFormatting>
  <conditionalFormatting sqref="I49:I50">
    <cfRule type="expression" dxfId="151" priority="43">
      <formula>F49="prozentual"</formula>
    </cfRule>
  </conditionalFormatting>
  <conditionalFormatting sqref="I50">
    <cfRule type="expression" dxfId="150" priority="80">
      <formula>F50="pauschal"</formula>
    </cfRule>
  </conditionalFormatting>
  <conditionalFormatting sqref="I53:I58">
    <cfRule type="expression" dxfId="149" priority="30">
      <formula>F53="pauschal"</formula>
    </cfRule>
  </conditionalFormatting>
  <conditionalFormatting sqref="I53:I59">
    <cfRule type="expression" dxfId="148" priority="29">
      <formula>F53="prozentual"</formula>
    </cfRule>
  </conditionalFormatting>
  <conditionalFormatting sqref="I59">
    <cfRule type="expression" dxfId="147" priority="78">
      <formula>F59="pauschal"</formula>
    </cfRule>
  </conditionalFormatting>
  <conditionalFormatting sqref="I64:I65">
    <cfRule type="expression" dxfId="146" priority="75">
      <formula>F64="prozentual"</formula>
    </cfRule>
  </conditionalFormatting>
  <conditionalFormatting sqref="I65">
    <cfRule type="expression" dxfId="145" priority="76">
      <formula>F65="pauschal"</formula>
    </cfRule>
  </conditionalFormatting>
  <conditionalFormatting sqref="M13">
    <cfRule type="containsText" dxfId="144" priority="99" operator="containsText" text="€">
      <formula>NOT(ISERROR(SEARCH("€",M13)))</formula>
    </cfRule>
  </conditionalFormatting>
  <dataValidations count="2">
    <dataValidation type="list" allowBlank="1" showInputMessage="1" showErrorMessage="1" sqref="F64 F45 F26:F31 F18:F22 F49 F35 F39:F41 F13:F14 F53:F58" xr:uid="{00000000-0002-0000-2700-000000000000}">
      <formula1>$P$5:$P$6</formula1>
    </dataValidation>
    <dataValidation showInputMessage="1" showErrorMessage="1" sqref="H13:H14 H18:H22 H26:H31 H35 H39:H41 H45 H49 H53:H58 H64" xr:uid="{00000000-0002-0000-2700-000001000000}"/>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Tabelle37">
    <pageSetUpPr fitToPage="1"/>
  </sheetPr>
  <dimension ref="A1:Y247"/>
  <sheetViews>
    <sheetView view="pageBreakPreview" zoomScaleNormal="100" zoomScaleSheetLayoutView="100" workbookViewId="0">
      <selection activeCell="H12" sqref="H12:I12"/>
    </sheetView>
  </sheetViews>
  <sheetFormatPr baseColWidth="10" defaultRowHeight="15" x14ac:dyDescent="0.25"/>
  <cols>
    <col min="5" max="5" width="11.42578125" customWidth="1"/>
    <col min="7" max="9" width="11.42578125" customWidth="1"/>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1242</v>
      </c>
      <c r="L6" s="137"/>
      <c r="N6" s="630"/>
      <c r="O6" s="630"/>
      <c r="P6" s="631" t="s">
        <v>295</v>
      </c>
      <c r="Q6" s="936"/>
      <c r="R6" s="936"/>
      <c r="S6" s="936"/>
      <c r="T6" s="936"/>
      <c r="U6" s="936"/>
      <c r="V6" s="936"/>
      <c r="W6" s="936"/>
      <c r="X6" s="133"/>
    </row>
    <row r="7" spans="1:25" s="45" customFormat="1" x14ac:dyDescent="0.25">
      <c r="A7" s="44"/>
      <c r="C7" s="55" t="s">
        <v>1241</v>
      </c>
      <c r="L7" s="137"/>
      <c r="N7" s="196"/>
      <c r="O7" s="6"/>
      <c r="P7" s="6"/>
      <c r="Q7" s="6"/>
      <c r="R7" s="6"/>
      <c r="S7" s="845"/>
      <c r="T7" s="845"/>
      <c r="U7" s="845"/>
      <c r="V7" s="845"/>
      <c r="W7" s="845"/>
      <c r="X7" s="845"/>
    </row>
    <row r="8" spans="1:25" s="45" customFormat="1" thickBot="1" x14ac:dyDescent="0.25">
      <c r="A8" s="44" t="str">
        <f>Herstellkosten!A8</f>
        <v>VgV-Verhandlungsverfahren: Fachplanung Tragwerksplanung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4" t="s">
        <v>480</v>
      </c>
      <c r="L9" s="137"/>
      <c r="N9" s="8"/>
      <c r="O9" s="8"/>
      <c r="P9" s="8"/>
      <c r="Q9" s="8"/>
      <c r="R9" s="8"/>
      <c r="S9" s="8"/>
      <c r="T9" s="8"/>
      <c r="U9" s="8"/>
      <c r="V9" s="8"/>
      <c r="W9" s="8"/>
      <c r="X9" s="9"/>
    </row>
    <row r="10" spans="1:25" s="137" customFormat="1" ht="15.75" thickTop="1" x14ac:dyDescent="0.2">
      <c r="A10" s="971"/>
      <c r="B10" s="972"/>
      <c r="C10" s="972"/>
      <c r="D10" s="972"/>
      <c r="E10" s="972"/>
      <c r="F10" s="192"/>
      <c r="G10" s="192"/>
      <c r="H10" s="875"/>
      <c r="I10" s="875"/>
    </row>
    <row r="11" spans="1:25" s="137" customFormat="1" x14ac:dyDescent="0.2">
      <c r="A11" s="872" t="s">
        <v>1304</v>
      </c>
      <c r="B11" s="873"/>
      <c r="C11" s="873"/>
      <c r="D11" s="873"/>
      <c r="E11" s="873"/>
      <c r="F11" s="873"/>
      <c r="G11" s="873"/>
      <c r="H11" s="873"/>
      <c r="I11" s="874"/>
      <c r="P11" s="45"/>
    </row>
    <row r="12" spans="1:25" s="137" customFormat="1" ht="14.25" customHeight="1" x14ac:dyDescent="0.25">
      <c r="A12" s="969" t="s">
        <v>1305</v>
      </c>
      <c r="B12" s="970"/>
      <c r="C12" s="970"/>
      <c r="D12" s="970"/>
      <c r="E12" s="970"/>
      <c r="F12" s="597" t="s">
        <v>295</v>
      </c>
      <c r="G12" s="470">
        <v>0</v>
      </c>
      <c r="H12" s="475">
        <f>G12*'Honorar Verkehrsanlagen'!$E$31</f>
        <v>0</v>
      </c>
      <c r="I12" s="626"/>
      <c r="M12"/>
      <c r="N12"/>
      <c r="O12"/>
      <c r="P12"/>
    </row>
    <row r="13" spans="1:25" s="137" customFormat="1" ht="14.25" customHeight="1" x14ac:dyDescent="0.25">
      <c r="A13" s="887" t="s">
        <v>1306</v>
      </c>
      <c r="B13" s="888"/>
      <c r="C13" s="888"/>
      <c r="D13" s="888"/>
      <c r="E13" s="888"/>
      <c r="F13" s="476" t="s">
        <v>295</v>
      </c>
      <c r="G13" s="469">
        <v>0</v>
      </c>
      <c r="H13" s="466">
        <f>G13*'Honorar Verkehrsanlagen'!$E$31</f>
        <v>0</v>
      </c>
      <c r="I13" s="620"/>
      <c r="L13" s="215"/>
      <c r="M13" s="190"/>
      <c r="N13" s="190"/>
      <c r="O13" s="190"/>
      <c r="P13" s="190"/>
    </row>
    <row r="14" spans="1:25" s="137" customFormat="1" ht="14.25" customHeight="1" x14ac:dyDescent="0.25">
      <c r="A14" s="887" t="s">
        <v>1307</v>
      </c>
      <c r="B14" s="888"/>
      <c r="C14" s="888"/>
      <c r="D14" s="888"/>
      <c r="E14" s="888"/>
      <c r="F14" s="476" t="s">
        <v>295</v>
      </c>
      <c r="G14" s="469">
        <v>0</v>
      </c>
      <c r="H14" s="466">
        <f>G14*'Honorar Verkehrsanlagen'!$E$31</f>
        <v>0</v>
      </c>
      <c r="I14" s="620"/>
      <c r="L14" s="215"/>
      <c r="M14" s="190"/>
      <c r="N14" s="190"/>
      <c r="O14" s="190"/>
      <c r="P14" s="190"/>
    </row>
    <row r="15" spans="1:25" s="137" customFormat="1" ht="14.25" customHeight="1" x14ac:dyDescent="0.25">
      <c r="A15" s="887" t="s">
        <v>1308</v>
      </c>
      <c r="B15" s="888"/>
      <c r="C15" s="888"/>
      <c r="D15" s="888"/>
      <c r="E15" s="888"/>
      <c r="F15" s="476" t="s">
        <v>295</v>
      </c>
      <c r="G15" s="469">
        <v>0</v>
      </c>
      <c r="H15" s="466">
        <f>G15*'Honorar Verkehrsanlagen'!$E$31</f>
        <v>0</v>
      </c>
      <c r="I15" s="620"/>
      <c r="L15" s="215"/>
      <c r="M15" s="190"/>
      <c r="N15" s="190"/>
      <c r="O15" s="190"/>
      <c r="P15" s="190"/>
    </row>
    <row r="16" spans="1:25" s="137" customFormat="1" ht="14.25" customHeight="1" x14ac:dyDescent="0.25">
      <c r="A16" s="887" t="s">
        <v>1309</v>
      </c>
      <c r="B16" s="888"/>
      <c r="C16" s="888"/>
      <c r="D16" s="888"/>
      <c r="E16" s="888"/>
      <c r="F16" s="476" t="s">
        <v>295</v>
      </c>
      <c r="G16" s="469">
        <v>0</v>
      </c>
      <c r="H16" s="466">
        <f>G16*'Honorar Verkehrsanlagen'!$E$31</f>
        <v>0</v>
      </c>
      <c r="I16" s="620"/>
      <c r="L16" s="215"/>
      <c r="M16" s="190"/>
      <c r="N16" s="190"/>
      <c r="O16" s="190"/>
      <c r="P16" s="190"/>
    </row>
    <row r="17" spans="1:16" s="137" customFormat="1" ht="24" customHeight="1" x14ac:dyDescent="0.25">
      <c r="A17" s="887" t="s">
        <v>1310</v>
      </c>
      <c r="B17" s="888"/>
      <c r="C17" s="888"/>
      <c r="D17" s="888"/>
      <c r="E17" s="888"/>
      <c r="F17" s="476" t="s">
        <v>295</v>
      </c>
      <c r="G17" s="469">
        <v>0</v>
      </c>
      <c r="H17" s="466">
        <f>G17*'Honorar Verkehrsanlagen'!$E$31</f>
        <v>0</v>
      </c>
      <c r="I17" s="620"/>
      <c r="L17" s="215"/>
      <c r="M17" s="190"/>
      <c r="N17" s="190"/>
      <c r="O17" s="190"/>
      <c r="P17" s="190"/>
    </row>
    <row r="18" spans="1:16" s="137" customFormat="1" ht="38.1" customHeight="1" x14ac:dyDescent="0.25">
      <c r="A18" s="887" t="s">
        <v>1311</v>
      </c>
      <c r="B18" s="888"/>
      <c r="C18" s="888"/>
      <c r="D18" s="888"/>
      <c r="E18" s="888"/>
      <c r="F18" s="476" t="s">
        <v>295</v>
      </c>
      <c r="G18" s="469">
        <v>0</v>
      </c>
      <c r="H18" s="466">
        <f>G18*'Honorar Verkehrsanlagen'!$E$31</f>
        <v>0</v>
      </c>
      <c r="I18" s="620"/>
      <c r="L18" s="215"/>
      <c r="M18" s="190"/>
      <c r="N18" s="190"/>
      <c r="O18" s="190"/>
      <c r="P18" s="190"/>
    </row>
    <row r="19" spans="1:16" s="137" customFormat="1" ht="24" customHeight="1" x14ac:dyDescent="0.25">
      <c r="A19" s="973" t="s">
        <v>1312</v>
      </c>
      <c r="B19" s="974"/>
      <c r="C19" s="974"/>
      <c r="D19" s="974"/>
      <c r="E19" s="974"/>
      <c r="F19" s="476" t="s">
        <v>295</v>
      </c>
      <c r="G19" s="469">
        <v>0</v>
      </c>
      <c r="H19" s="466">
        <f>G19*'Honorar Verkehrsanlagen'!$E$31</f>
        <v>0</v>
      </c>
      <c r="I19" s="620"/>
      <c r="L19" s="215"/>
      <c r="M19" s="190"/>
      <c r="N19" s="190"/>
      <c r="O19" s="190"/>
      <c r="P19" s="190"/>
    </row>
    <row r="20" spans="1:16" s="137" customFormat="1" ht="14.25" x14ac:dyDescent="0.2">
      <c r="A20" s="975"/>
      <c r="B20" s="976"/>
      <c r="C20" s="976"/>
      <c r="D20" s="976"/>
      <c r="E20" s="976"/>
      <c r="F20" s="919" t="s">
        <v>1624</v>
      </c>
      <c r="G20" s="919"/>
      <c r="H20" s="919"/>
      <c r="I20" s="208">
        <f>SUM(SUMIF(F12:F19,"pauschal",I12:I19),SUMIF(F12:F19,"prozentual",H12:H19))</f>
        <v>0</v>
      </c>
    </row>
    <row r="21" spans="1:16" s="137" customFormat="1" x14ac:dyDescent="0.2">
      <c r="A21" s="872" t="s">
        <v>144</v>
      </c>
      <c r="B21" s="873"/>
      <c r="C21" s="873"/>
      <c r="D21" s="873"/>
      <c r="E21" s="873"/>
      <c r="F21" s="873"/>
      <c r="G21" s="873"/>
      <c r="H21" s="873"/>
      <c r="I21" s="874"/>
      <c r="P21" s="45"/>
    </row>
    <row r="22" spans="1:16" s="137" customFormat="1" x14ac:dyDescent="0.2">
      <c r="A22" s="891" t="s">
        <v>153</v>
      </c>
      <c r="B22" s="892"/>
      <c r="C22" s="892"/>
      <c r="D22" s="892"/>
      <c r="E22" s="892"/>
      <c r="F22" s="192"/>
      <c r="G22" s="192"/>
      <c r="H22" s="875"/>
      <c r="I22" s="875"/>
    </row>
    <row r="23" spans="1:16" s="137" customFormat="1" ht="14.25" x14ac:dyDescent="0.2">
      <c r="A23" s="887" t="s">
        <v>1313</v>
      </c>
      <c r="B23" s="888"/>
      <c r="C23" s="888"/>
      <c r="D23" s="888"/>
      <c r="E23" s="888"/>
      <c r="F23" s="476" t="s">
        <v>295</v>
      </c>
      <c r="G23" s="469">
        <v>0</v>
      </c>
      <c r="H23" s="466">
        <f>G23*'Honorar Verkehrsanlagen'!$E$31</f>
        <v>0</v>
      </c>
      <c r="I23" s="620"/>
    </row>
    <row r="24" spans="1:16" s="137" customFormat="1" ht="24" customHeight="1" x14ac:dyDescent="0.25">
      <c r="A24" s="887" t="s">
        <v>1314</v>
      </c>
      <c r="B24" s="888"/>
      <c r="C24" s="888"/>
      <c r="D24" s="888"/>
      <c r="E24" s="888"/>
      <c r="F24" s="476" t="s">
        <v>295</v>
      </c>
      <c r="G24" s="469">
        <v>0</v>
      </c>
      <c r="H24" s="466">
        <f>G24*'Honorar Verkehrsanlagen'!$E$31</f>
        <v>0</v>
      </c>
      <c r="I24" s="620"/>
      <c r="L24" s="215"/>
      <c r="M24" s="190"/>
      <c r="N24" s="190"/>
      <c r="O24" s="190"/>
      <c r="P24" s="190"/>
    </row>
    <row r="25" spans="1:16" s="137" customFormat="1" ht="14.25" customHeight="1" x14ac:dyDescent="0.25">
      <c r="A25" s="889" t="s">
        <v>1315</v>
      </c>
      <c r="B25" s="888"/>
      <c r="C25" s="888"/>
      <c r="D25" s="888"/>
      <c r="E25" s="888"/>
      <c r="F25" s="476" t="s">
        <v>295</v>
      </c>
      <c r="G25" s="469">
        <v>0</v>
      </c>
      <c r="H25" s="466">
        <f>G25*'Honorar Verkehrsanlagen'!$E$31</f>
        <v>0</v>
      </c>
      <c r="I25" s="620"/>
      <c r="L25" s="190"/>
      <c r="M25" s="190"/>
      <c r="N25" s="190"/>
      <c r="O25" s="190"/>
      <c r="P25" s="190"/>
    </row>
    <row r="26" spans="1:16" s="137" customFormat="1" ht="14.25" customHeight="1" x14ac:dyDescent="0.25">
      <c r="A26" s="889" t="s">
        <v>1316</v>
      </c>
      <c r="B26" s="888"/>
      <c r="C26" s="888"/>
      <c r="D26" s="888"/>
      <c r="E26" s="888"/>
      <c r="F26" s="476" t="s">
        <v>295</v>
      </c>
      <c r="G26" s="469">
        <v>0</v>
      </c>
      <c r="H26" s="466">
        <f>G26*'Honorar Verkehrsanlagen'!$E$31</f>
        <v>0</v>
      </c>
      <c r="I26" s="620"/>
      <c r="L26" s="190"/>
      <c r="M26" s="190"/>
      <c r="N26" s="190"/>
      <c r="O26" s="190"/>
      <c r="P26" s="190"/>
    </row>
    <row r="27" spans="1:16" s="137" customFormat="1" ht="14.25" customHeight="1" x14ac:dyDescent="0.25">
      <c r="A27" s="889" t="s">
        <v>1317</v>
      </c>
      <c r="B27" s="888"/>
      <c r="C27" s="888"/>
      <c r="D27" s="888"/>
      <c r="E27" s="888"/>
      <c r="F27" s="476" t="s">
        <v>295</v>
      </c>
      <c r="G27" s="469">
        <v>0</v>
      </c>
      <c r="H27" s="466">
        <f>G27*'Honorar Verkehrsanlagen'!$E$31</f>
        <v>0</v>
      </c>
      <c r="I27" s="620"/>
      <c r="L27" s="190"/>
      <c r="M27" s="190"/>
      <c r="N27" s="190"/>
      <c r="O27" s="190"/>
      <c r="P27" s="190"/>
    </row>
    <row r="28" spans="1:16" s="137" customFormat="1" ht="24" customHeight="1" x14ac:dyDescent="0.25">
      <c r="A28" s="880" t="s">
        <v>1318</v>
      </c>
      <c r="B28" s="893"/>
      <c r="C28" s="893"/>
      <c r="D28" s="893"/>
      <c r="E28" s="893"/>
      <c r="F28" s="476" t="s">
        <v>295</v>
      </c>
      <c r="G28" s="469">
        <v>0</v>
      </c>
      <c r="H28" s="466">
        <f>G28*'Honorar Verkehrsanlagen'!$E$31</f>
        <v>0</v>
      </c>
      <c r="I28" s="620"/>
      <c r="L28" s="190"/>
      <c r="M28" s="190"/>
      <c r="N28" s="190"/>
      <c r="O28" s="190"/>
      <c r="P28" s="190"/>
    </row>
    <row r="29" spans="1:16" s="137" customFormat="1" ht="14.25" customHeight="1" x14ac:dyDescent="0.25">
      <c r="A29" s="889" t="s">
        <v>1319</v>
      </c>
      <c r="B29" s="888"/>
      <c r="C29" s="888"/>
      <c r="D29" s="888"/>
      <c r="E29" s="888"/>
      <c r="F29" s="476" t="s">
        <v>295</v>
      </c>
      <c r="G29" s="469">
        <v>0</v>
      </c>
      <c r="H29" s="466">
        <f>G29*'Honorar Verkehrsanlagen'!$E$31</f>
        <v>0</v>
      </c>
      <c r="I29" s="620"/>
      <c r="L29" s="190"/>
      <c r="M29" s="190"/>
      <c r="N29" s="190"/>
      <c r="O29" s="190"/>
      <c r="P29" s="190"/>
    </row>
    <row r="30" spans="1:16" s="137" customFormat="1" ht="24" customHeight="1" x14ac:dyDescent="0.25">
      <c r="A30" s="889" t="s">
        <v>1320</v>
      </c>
      <c r="B30" s="888"/>
      <c r="C30" s="888"/>
      <c r="D30" s="888"/>
      <c r="E30" s="888"/>
      <c r="F30" s="476" t="s">
        <v>295</v>
      </c>
      <c r="G30" s="469">
        <v>0</v>
      </c>
      <c r="H30" s="466">
        <f>G30*'Honorar Verkehrsanlagen'!$E$31</f>
        <v>0</v>
      </c>
      <c r="I30" s="620"/>
      <c r="L30" s="190"/>
      <c r="M30" s="190"/>
      <c r="N30" s="190"/>
      <c r="O30" s="190"/>
      <c r="P30" s="190"/>
    </row>
    <row r="31" spans="1:16" s="137" customFormat="1" ht="14.25" customHeight="1" x14ac:dyDescent="0.25">
      <c r="A31" s="889" t="s">
        <v>1321</v>
      </c>
      <c r="B31" s="888"/>
      <c r="C31" s="888"/>
      <c r="D31" s="888"/>
      <c r="E31" s="888"/>
      <c r="F31" s="476" t="s">
        <v>295</v>
      </c>
      <c r="G31" s="469">
        <v>0</v>
      </c>
      <c r="H31" s="466">
        <f>G31*'Honorar Verkehrsanlagen'!$E$31</f>
        <v>0</v>
      </c>
      <c r="I31" s="620"/>
      <c r="L31" s="190"/>
      <c r="M31" s="190"/>
      <c r="N31" s="190"/>
      <c r="O31" s="190"/>
      <c r="P31" s="190"/>
    </row>
    <row r="32" spans="1:16" s="137" customFormat="1" ht="14.25" customHeight="1" x14ac:dyDescent="0.25">
      <c r="A32" s="889" t="s">
        <v>1322</v>
      </c>
      <c r="B32" s="888"/>
      <c r="C32" s="888"/>
      <c r="D32" s="888"/>
      <c r="E32" s="888"/>
      <c r="F32" s="476" t="s">
        <v>295</v>
      </c>
      <c r="G32" s="469">
        <v>0</v>
      </c>
      <c r="H32" s="466">
        <f>G32*'Honorar Verkehrsanlagen'!$E$31</f>
        <v>0</v>
      </c>
      <c r="I32" s="620"/>
      <c r="L32" s="190"/>
      <c r="M32" s="190"/>
      <c r="N32" s="190"/>
      <c r="O32" s="190"/>
      <c r="P32" s="190"/>
    </row>
    <row r="33" spans="1:16" s="137" customFormat="1" ht="24" customHeight="1" x14ac:dyDescent="0.25">
      <c r="A33" s="889" t="s">
        <v>1323</v>
      </c>
      <c r="B33" s="888"/>
      <c r="C33" s="888"/>
      <c r="D33" s="888"/>
      <c r="E33" s="888"/>
      <c r="F33" s="476" t="s">
        <v>295</v>
      </c>
      <c r="G33" s="469">
        <v>0</v>
      </c>
      <c r="H33" s="466">
        <f>G33*'Honorar Verkehrsanlagen'!$E$31</f>
        <v>0</v>
      </c>
      <c r="I33" s="620"/>
      <c r="L33" s="190"/>
      <c r="M33" s="190"/>
      <c r="N33" s="190"/>
      <c r="O33" s="190"/>
      <c r="P33" s="190"/>
    </row>
    <row r="34" spans="1:16" s="137" customFormat="1" ht="14.25" customHeight="1" x14ac:dyDescent="0.25">
      <c r="A34" s="889" t="s">
        <v>1324</v>
      </c>
      <c r="B34" s="888"/>
      <c r="C34" s="888"/>
      <c r="D34" s="888"/>
      <c r="E34" s="888"/>
      <c r="F34" s="476" t="s">
        <v>295</v>
      </c>
      <c r="G34" s="469">
        <v>0</v>
      </c>
      <c r="H34" s="466">
        <f>G34*'Honorar Verkehrsanlagen'!$E$31</f>
        <v>0</v>
      </c>
      <c r="I34" s="620"/>
      <c r="L34" s="190"/>
      <c r="M34" s="190"/>
      <c r="N34" s="190"/>
      <c r="O34" s="190"/>
      <c r="P34" s="190"/>
    </row>
    <row r="35" spans="1:16" s="137" customFormat="1" ht="24" customHeight="1" x14ac:dyDescent="0.25">
      <c r="A35" s="889" t="s">
        <v>1325</v>
      </c>
      <c r="B35" s="888"/>
      <c r="C35" s="888"/>
      <c r="D35" s="888"/>
      <c r="E35" s="888"/>
      <c r="F35" s="476" t="s">
        <v>295</v>
      </c>
      <c r="G35" s="469">
        <v>0</v>
      </c>
      <c r="H35" s="466">
        <f>G35*'Honorar Verkehrsanlagen'!$E$31</f>
        <v>0</v>
      </c>
      <c r="I35" s="620"/>
      <c r="L35" s="190"/>
      <c r="M35" s="190"/>
      <c r="N35" s="190"/>
      <c r="O35" s="190"/>
      <c r="P35" s="190"/>
    </row>
    <row r="36" spans="1:16" s="137" customFormat="1" ht="14.25" x14ac:dyDescent="0.2">
      <c r="A36" s="889" t="s">
        <v>1326</v>
      </c>
      <c r="B36" s="888"/>
      <c r="C36" s="888"/>
      <c r="D36" s="888"/>
      <c r="E36" s="888"/>
      <c r="F36" s="476" t="s">
        <v>295</v>
      </c>
      <c r="G36" s="469">
        <v>0</v>
      </c>
      <c r="H36" s="466">
        <f>G36*'Honorar Verkehrsanlagen'!$E$31</f>
        <v>0</v>
      </c>
      <c r="I36" s="620"/>
    </row>
    <row r="37" spans="1:16" s="137" customFormat="1" ht="27.95" customHeight="1" x14ac:dyDescent="0.2">
      <c r="A37" s="889" t="s">
        <v>1637</v>
      </c>
      <c r="B37" s="888"/>
      <c r="C37" s="888"/>
      <c r="D37" s="888"/>
      <c r="E37" s="888"/>
      <c r="F37" s="476" t="s">
        <v>295</v>
      </c>
      <c r="G37" s="469">
        <v>0</v>
      </c>
      <c r="H37" s="466">
        <f>G37*'Honorar Verkehrsanlagen'!$E$31</f>
        <v>0</v>
      </c>
      <c r="I37" s="620"/>
    </row>
    <row r="38" spans="1:16" s="206" customFormat="1" ht="14.25" customHeight="1" x14ac:dyDescent="0.25">
      <c r="A38" s="894" t="s">
        <v>1327</v>
      </c>
      <c r="B38" s="895"/>
      <c r="C38" s="895"/>
      <c r="D38" s="895"/>
      <c r="E38" s="895"/>
      <c r="F38" s="476" t="s">
        <v>295</v>
      </c>
      <c r="G38" s="469">
        <v>0</v>
      </c>
      <c r="H38" s="466">
        <f>G38*'Honorar Verkehrsanlagen'!$E$31</f>
        <v>0</v>
      </c>
      <c r="I38" s="620"/>
    </row>
    <row r="39" spans="1:16" s="137" customFormat="1" ht="24" customHeight="1" x14ac:dyDescent="0.2">
      <c r="A39" s="889" t="s">
        <v>1328</v>
      </c>
      <c r="B39" s="888"/>
      <c r="C39" s="888"/>
      <c r="D39" s="888"/>
      <c r="E39" s="888"/>
      <c r="F39" s="476" t="s">
        <v>295</v>
      </c>
      <c r="G39" s="469">
        <v>0</v>
      </c>
      <c r="H39" s="466">
        <f>G39*'Honorar Verkehrsanlagen'!$E$31</f>
        <v>0</v>
      </c>
      <c r="I39" s="620"/>
    </row>
    <row r="40" spans="1:16" s="137" customFormat="1" ht="14.25" x14ac:dyDescent="0.2">
      <c r="A40" s="889" t="s">
        <v>1329</v>
      </c>
      <c r="B40" s="888"/>
      <c r="C40" s="888"/>
      <c r="D40" s="888"/>
      <c r="E40" s="888"/>
      <c r="F40" s="476" t="s">
        <v>295</v>
      </c>
      <c r="G40" s="469">
        <v>0</v>
      </c>
      <c r="H40" s="466">
        <f>G40*'Honorar Verkehrsanlagen'!$E$31</f>
        <v>0</v>
      </c>
      <c r="I40" s="620"/>
    </row>
    <row r="41" spans="1:16" s="137" customFormat="1" ht="24" customHeight="1" x14ac:dyDescent="0.2">
      <c r="A41" s="880" t="s">
        <v>1330</v>
      </c>
      <c r="B41" s="893"/>
      <c r="C41" s="893"/>
      <c r="D41" s="893"/>
      <c r="E41" s="893"/>
      <c r="F41" s="476" t="s">
        <v>295</v>
      </c>
      <c r="G41" s="469">
        <v>0</v>
      </c>
      <c r="H41" s="466">
        <f>G41*'Honorar Verkehrsanlagen'!$E$31</f>
        <v>0</v>
      </c>
      <c r="I41" s="620"/>
    </row>
    <row r="42" spans="1:16" s="137" customFormat="1" ht="15" customHeight="1" x14ac:dyDescent="0.25">
      <c r="A42" s="205"/>
      <c r="B42" s="190"/>
      <c r="C42" s="190"/>
      <c r="D42" s="190"/>
      <c r="E42" s="190"/>
      <c r="F42" s="906" t="s">
        <v>1625</v>
      </c>
      <c r="G42" s="906"/>
      <c r="H42" s="906"/>
      <c r="I42" s="208">
        <f>SUM(SUMIF(F23:F41,"pauschal",I23:I41),SUMIF(F23:F41,"prozentual",H23:H41))</f>
        <v>0</v>
      </c>
    </row>
    <row r="43" spans="1:16" s="137" customFormat="1" x14ac:dyDescent="0.2">
      <c r="A43" s="872" t="s">
        <v>145</v>
      </c>
      <c r="B43" s="873"/>
      <c r="C43" s="873"/>
      <c r="D43" s="873"/>
      <c r="E43" s="873"/>
      <c r="F43" s="873"/>
      <c r="G43" s="873"/>
      <c r="H43" s="873"/>
      <c r="I43" s="874"/>
    </row>
    <row r="44" spans="1:16" s="137" customFormat="1" x14ac:dyDescent="0.2">
      <c r="A44" s="191" t="s">
        <v>153</v>
      </c>
      <c r="B44" s="192"/>
      <c r="C44" s="192"/>
      <c r="D44" s="192"/>
      <c r="E44" s="192"/>
      <c r="F44" s="192"/>
      <c r="G44" s="192"/>
      <c r="H44" s="875"/>
      <c r="I44" s="875"/>
    </row>
    <row r="45" spans="1:16" s="206" customFormat="1" ht="14.25" customHeight="1" x14ac:dyDescent="0.25">
      <c r="A45" s="894" t="s">
        <v>1331</v>
      </c>
      <c r="B45" s="895"/>
      <c r="C45" s="895"/>
      <c r="D45" s="895"/>
      <c r="E45" s="895"/>
      <c r="F45" s="476" t="s">
        <v>295</v>
      </c>
      <c r="G45" s="463">
        <v>0</v>
      </c>
      <c r="H45" s="466">
        <f>G45*'Honorar Verkehrsanlagen'!$E$31</f>
        <v>0</v>
      </c>
      <c r="I45" s="620"/>
    </row>
    <row r="46" spans="1:16" s="137" customFormat="1" ht="14.25" customHeight="1" x14ac:dyDescent="0.2">
      <c r="A46" s="880" t="s">
        <v>1332</v>
      </c>
      <c r="B46" s="880"/>
      <c r="C46" s="880"/>
      <c r="D46" s="880"/>
      <c r="E46" s="880"/>
      <c r="F46" s="476" t="s">
        <v>295</v>
      </c>
      <c r="G46" s="463">
        <v>0</v>
      </c>
      <c r="H46" s="466">
        <f>G46*'Honorar Verkehrsanlagen'!$E$31</f>
        <v>0</v>
      </c>
      <c r="I46" s="620"/>
    </row>
    <row r="47" spans="1:16" s="137" customFormat="1" ht="14.25" x14ac:dyDescent="0.2">
      <c r="A47" s="880" t="s">
        <v>1333</v>
      </c>
      <c r="B47" s="880"/>
      <c r="C47" s="880"/>
      <c r="D47" s="880"/>
      <c r="E47" s="880"/>
      <c r="F47" s="476" t="s">
        <v>295</v>
      </c>
      <c r="G47" s="463">
        <v>0</v>
      </c>
      <c r="H47" s="466">
        <f>G47*'Honorar Verkehrsanlagen'!$E$31</f>
        <v>0</v>
      </c>
      <c r="I47" s="620"/>
    </row>
    <row r="48" spans="1:16" s="137" customFormat="1" ht="15" customHeight="1" x14ac:dyDescent="0.2">
      <c r="A48" s="879" t="s">
        <v>1334</v>
      </c>
      <c r="B48" s="879"/>
      <c r="C48" s="879"/>
      <c r="D48" s="879"/>
      <c r="E48" s="879"/>
      <c r="F48" s="476" t="s">
        <v>295</v>
      </c>
      <c r="G48" s="463">
        <v>0</v>
      </c>
      <c r="H48" s="466">
        <f>G48*'Honorar Verkehrsanlagen'!$E$31</f>
        <v>0</v>
      </c>
      <c r="I48" s="620"/>
    </row>
    <row r="49" spans="1:9" s="137" customFormat="1" ht="24" customHeight="1" x14ac:dyDescent="0.2">
      <c r="A49" s="880" t="s">
        <v>1335</v>
      </c>
      <c r="B49" s="880"/>
      <c r="C49" s="880"/>
      <c r="D49" s="880"/>
      <c r="E49" s="880"/>
      <c r="F49" s="594" t="s">
        <v>295</v>
      </c>
      <c r="G49" s="463">
        <v>0</v>
      </c>
      <c r="H49" s="466">
        <f>G49*'Honorar Verkehrsanlagen'!$E$31</f>
        <v>0</v>
      </c>
      <c r="I49" s="620"/>
    </row>
    <row r="50" spans="1:9" s="206" customFormat="1" ht="51.95" customHeight="1" x14ac:dyDescent="0.25">
      <c r="A50" s="880" t="s">
        <v>1336</v>
      </c>
      <c r="B50" s="909"/>
      <c r="C50" s="909"/>
      <c r="D50" s="909"/>
      <c r="E50" s="909"/>
      <c r="F50" s="476" t="s">
        <v>295</v>
      </c>
      <c r="G50" s="463">
        <v>0</v>
      </c>
      <c r="H50" s="466">
        <f>G50*'Honorar Verkehrsanlagen'!$E$31</f>
        <v>0</v>
      </c>
      <c r="I50" s="620"/>
    </row>
    <row r="51" spans="1:9" s="137" customFormat="1" ht="15" customHeight="1" x14ac:dyDescent="0.2">
      <c r="A51" s="879" t="s">
        <v>1337</v>
      </c>
      <c r="B51" s="879"/>
      <c r="C51" s="879"/>
      <c r="D51" s="879"/>
      <c r="E51" s="879"/>
      <c r="F51" s="476" t="s">
        <v>295</v>
      </c>
      <c r="G51" s="463">
        <v>0</v>
      </c>
      <c r="H51" s="466">
        <f>G51*'Honorar Verkehrsanlagen'!$E$31</f>
        <v>0</v>
      </c>
      <c r="I51" s="620"/>
    </row>
    <row r="52" spans="1:9" s="137" customFormat="1" ht="15" customHeight="1" x14ac:dyDescent="0.2">
      <c r="A52" s="878" t="s">
        <v>1338</v>
      </c>
      <c r="B52" s="879"/>
      <c r="C52" s="879"/>
      <c r="D52" s="879"/>
      <c r="E52" s="879"/>
      <c r="F52" s="476" t="s">
        <v>295</v>
      </c>
      <c r="G52" s="463">
        <v>0</v>
      </c>
      <c r="H52" s="466">
        <f>G52*'Honorar Verkehrsanlagen'!$E$31</f>
        <v>0</v>
      </c>
      <c r="I52" s="620"/>
    </row>
    <row r="53" spans="1:9" s="137" customFormat="1" ht="24" customHeight="1" x14ac:dyDescent="0.2">
      <c r="A53" s="878" t="s">
        <v>1339</v>
      </c>
      <c r="B53" s="878"/>
      <c r="C53" s="878"/>
      <c r="D53" s="878"/>
      <c r="E53" s="878"/>
      <c r="F53" s="476" t="s">
        <v>295</v>
      </c>
      <c r="G53" s="463">
        <v>0</v>
      </c>
      <c r="H53" s="466">
        <f>G53*'Honorar Verkehrsanlagen'!$E$31</f>
        <v>0</v>
      </c>
      <c r="I53" s="620"/>
    </row>
    <row r="54" spans="1:9" s="137" customFormat="1" ht="24.75" customHeight="1" x14ac:dyDescent="0.2">
      <c r="A54" s="878" t="s">
        <v>1340</v>
      </c>
      <c r="B54" s="878"/>
      <c r="C54" s="878"/>
      <c r="D54" s="878"/>
      <c r="E54" s="878"/>
      <c r="F54" s="476" t="s">
        <v>295</v>
      </c>
      <c r="G54" s="463">
        <v>0</v>
      </c>
      <c r="H54" s="466">
        <f>G54*'Honorar Verkehrsanlagen'!$E$31</f>
        <v>0</v>
      </c>
      <c r="I54" s="620"/>
    </row>
    <row r="55" spans="1:9" s="137" customFormat="1" ht="14.25" customHeight="1" x14ac:dyDescent="0.2">
      <c r="A55" s="880" t="s">
        <v>1341</v>
      </c>
      <c r="B55" s="880"/>
      <c r="C55" s="880"/>
      <c r="D55" s="880"/>
      <c r="E55" s="880"/>
      <c r="F55" s="476" t="s">
        <v>295</v>
      </c>
      <c r="G55" s="463">
        <v>0</v>
      </c>
      <c r="H55" s="466">
        <f>G55*'Honorar Verkehrsanlagen'!$E$31</f>
        <v>0</v>
      </c>
      <c r="I55" s="620"/>
    </row>
    <row r="56" spans="1:9" s="137" customFormat="1" ht="14.25" customHeight="1" x14ac:dyDescent="0.2">
      <c r="A56" s="880" t="s">
        <v>1342</v>
      </c>
      <c r="B56" s="880"/>
      <c r="C56" s="880"/>
      <c r="D56" s="880"/>
      <c r="E56" s="880"/>
      <c r="F56" s="476" t="s">
        <v>295</v>
      </c>
      <c r="G56" s="463">
        <v>0</v>
      </c>
      <c r="H56" s="466">
        <f>G56*'Honorar Verkehrsanlagen'!$E$31</f>
        <v>0</v>
      </c>
      <c r="I56" s="620"/>
    </row>
    <row r="57" spans="1:9" s="137" customFormat="1" ht="15" customHeight="1" x14ac:dyDescent="0.2">
      <c r="A57" s="879" t="s">
        <v>1343</v>
      </c>
      <c r="B57" s="879"/>
      <c r="C57" s="879"/>
      <c r="D57" s="879"/>
      <c r="E57" s="879"/>
      <c r="F57" s="476" t="s">
        <v>295</v>
      </c>
      <c r="G57" s="463">
        <v>0</v>
      </c>
      <c r="H57" s="466">
        <f>G57*'Honorar Verkehrsanlagen'!$E$31</f>
        <v>0</v>
      </c>
      <c r="I57" s="620"/>
    </row>
    <row r="58" spans="1:9" s="137" customFormat="1" ht="24" customHeight="1" x14ac:dyDescent="0.2">
      <c r="A58" s="878" t="s">
        <v>1344</v>
      </c>
      <c r="B58" s="879"/>
      <c r="C58" s="879"/>
      <c r="D58" s="879"/>
      <c r="E58" s="879"/>
      <c r="F58" s="476" t="s">
        <v>295</v>
      </c>
      <c r="G58" s="463">
        <v>0</v>
      </c>
      <c r="H58" s="466">
        <f>G58*'Honorar Verkehrsanlagen'!$E$31</f>
        <v>0</v>
      </c>
      <c r="I58" s="620"/>
    </row>
    <row r="59" spans="1:9" s="137" customFormat="1" ht="15" customHeight="1" x14ac:dyDescent="0.2">
      <c r="A59" s="879" t="s">
        <v>1345</v>
      </c>
      <c r="B59" s="879"/>
      <c r="C59" s="879"/>
      <c r="D59" s="879"/>
      <c r="E59" s="879"/>
      <c r="F59" s="476" t="s">
        <v>295</v>
      </c>
      <c r="G59" s="463">
        <v>0</v>
      </c>
      <c r="H59" s="466">
        <f>G59*'Honorar Verkehrsanlagen'!$E$31</f>
        <v>0</v>
      </c>
      <c r="I59" s="620"/>
    </row>
    <row r="60" spans="1:9" s="137" customFormat="1" ht="15" customHeight="1" x14ac:dyDescent="0.2">
      <c r="A60" s="879" t="s">
        <v>1346</v>
      </c>
      <c r="B60" s="879"/>
      <c r="C60" s="879"/>
      <c r="D60" s="879"/>
      <c r="E60" s="879"/>
      <c r="F60" s="476" t="s">
        <v>295</v>
      </c>
      <c r="G60" s="463">
        <v>0</v>
      </c>
      <c r="H60" s="466">
        <f>G60*'Honorar Verkehrsanlagen'!$E$31</f>
        <v>0</v>
      </c>
      <c r="I60" s="620"/>
    </row>
    <row r="61" spans="1:9" s="215" customFormat="1" ht="24" customHeight="1" x14ac:dyDescent="0.2">
      <c r="A61" s="878" t="s">
        <v>1347</v>
      </c>
      <c r="B61" s="878"/>
      <c r="C61" s="878"/>
      <c r="D61" s="878"/>
      <c r="E61" s="878"/>
      <c r="F61" s="598" t="s">
        <v>295</v>
      </c>
      <c r="G61" s="463">
        <v>0</v>
      </c>
      <c r="H61" s="466">
        <f>G61*'Honorar Verkehrsanlagen'!$E$31</f>
        <v>0</v>
      </c>
      <c r="I61" s="627"/>
    </row>
    <row r="62" spans="1:9" s="215" customFormat="1" ht="24" customHeight="1" x14ac:dyDescent="0.2">
      <c r="A62" s="878" t="s">
        <v>1348</v>
      </c>
      <c r="B62" s="878"/>
      <c r="C62" s="878"/>
      <c r="D62" s="878"/>
      <c r="E62" s="878"/>
      <c r="F62" s="598" t="s">
        <v>295</v>
      </c>
      <c r="G62" s="463">
        <v>0</v>
      </c>
      <c r="H62" s="466">
        <f>G62*'Honorar Verkehrsanlagen'!$E$31</f>
        <v>0</v>
      </c>
      <c r="I62" s="627"/>
    </row>
    <row r="63" spans="1:9" s="137" customFormat="1" ht="15" customHeight="1" x14ac:dyDescent="0.25">
      <c r="A63" s="977" t="s">
        <v>1349</v>
      </c>
      <c r="B63" s="879"/>
      <c r="C63" s="879"/>
      <c r="D63" s="879"/>
      <c r="E63" s="879"/>
      <c r="F63" s="465"/>
      <c r="G63" s="463"/>
      <c r="H63" s="465"/>
      <c r="I63" s="465"/>
    </row>
    <row r="64" spans="1:9" s="137" customFormat="1" ht="24" customHeight="1" x14ac:dyDescent="0.2">
      <c r="A64" s="878" t="s">
        <v>1350</v>
      </c>
      <c r="B64" s="879"/>
      <c r="C64" s="879"/>
      <c r="D64" s="879"/>
      <c r="E64" s="879"/>
      <c r="F64" s="476" t="s">
        <v>295</v>
      </c>
      <c r="G64" s="463">
        <v>0</v>
      </c>
      <c r="H64" s="466">
        <f>G64*'Honorar Verkehrsanlagen'!$E$31</f>
        <v>0</v>
      </c>
      <c r="I64" s="620"/>
    </row>
    <row r="65" spans="1:9" s="215" customFormat="1" ht="24" customHeight="1" x14ac:dyDescent="0.2">
      <c r="A65" s="878" t="s">
        <v>1351</v>
      </c>
      <c r="B65" s="878"/>
      <c r="C65" s="878"/>
      <c r="D65" s="878"/>
      <c r="E65" s="878"/>
      <c r="F65" s="476" t="s">
        <v>295</v>
      </c>
      <c r="G65" s="463">
        <v>0</v>
      </c>
      <c r="H65" s="466">
        <f>G65*'Honorar Verkehrsanlagen'!$E$31</f>
        <v>0</v>
      </c>
      <c r="I65" s="620"/>
    </row>
    <row r="66" spans="1:9" s="137" customFormat="1" ht="24" customHeight="1" x14ac:dyDescent="0.2">
      <c r="A66" s="878" t="s">
        <v>1352</v>
      </c>
      <c r="B66" s="879"/>
      <c r="C66" s="879"/>
      <c r="D66" s="879"/>
      <c r="E66" s="879"/>
      <c r="F66" s="476" t="s">
        <v>295</v>
      </c>
      <c r="G66" s="463">
        <v>0</v>
      </c>
      <c r="H66" s="466">
        <f>G66*'Honorar Verkehrsanlagen'!$E$31</f>
        <v>0</v>
      </c>
      <c r="I66" s="620"/>
    </row>
    <row r="67" spans="1:9" s="215" customFormat="1" ht="24" customHeight="1" x14ac:dyDescent="0.2">
      <c r="A67" s="878" t="s">
        <v>1353</v>
      </c>
      <c r="B67" s="878"/>
      <c r="C67" s="878"/>
      <c r="D67" s="878"/>
      <c r="E67" s="878"/>
      <c r="F67" s="476" t="s">
        <v>295</v>
      </c>
      <c r="G67" s="463">
        <v>0</v>
      </c>
      <c r="H67" s="466">
        <f>G67*'Honorar Verkehrsanlagen'!$E$31</f>
        <v>0</v>
      </c>
      <c r="I67" s="620"/>
    </row>
    <row r="68" spans="1:9" s="137" customFormat="1" ht="36" customHeight="1" x14ac:dyDescent="0.2">
      <c r="A68" s="878" t="s">
        <v>1354</v>
      </c>
      <c r="B68" s="879"/>
      <c r="C68" s="879"/>
      <c r="D68" s="879"/>
      <c r="E68" s="879"/>
      <c r="F68" s="476" t="s">
        <v>295</v>
      </c>
      <c r="G68" s="463">
        <v>0</v>
      </c>
      <c r="H68" s="466">
        <f>G68*'Honorar Verkehrsanlagen'!$E$31</f>
        <v>0</v>
      </c>
      <c r="I68" s="620"/>
    </row>
    <row r="69" spans="1:9" s="137" customFormat="1" ht="15" customHeight="1" x14ac:dyDescent="0.2">
      <c r="A69" s="879" t="s">
        <v>1355</v>
      </c>
      <c r="B69" s="879"/>
      <c r="C69" s="879"/>
      <c r="D69" s="879"/>
      <c r="E69" s="879"/>
      <c r="F69" s="476" t="s">
        <v>295</v>
      </c>
      <c r="G69" s="463">
        <v>0</v>
      </c>
      <c r="H69" s="466">
        <f>G69*'Honorar Verkehrsanlagen'!$E$31</f>
        <v>0</v>
      </c>
      <c r="I69" s="620"/>
    </row>
    <row r="70" spans="1:9" s="137" customFormat="1" ht="15" customHeight="1" x14ac:dyDescent="0.2">
      <c r="A70" s="879" t="s">
        <v>1356</v>
      </c>
      <c r="B70" s="879"/>
      <c r="C70" s="879"/>
      <c r="D70" s="879"/>
      <c r="E70" s="879"/>
      <c r="F70" s="476" t="s">
        <v>295</v>
      </c>
      <c r="G70" s="463">
        <v>0</v>
      </c>
      <c r="H70" s="466">
        <f>G70*'Honorar Verkehrsanlagen'!$E$31</f>
        <v>0</v>
      </c>
      <c r="I70" s="620"/>
    </row>
    <row r="71" spans="1:9" s="215" customFormat="1" ht="24" customHeight="1" x14ac:dyDescent="0.2">
      <c r="A71" s="878" t="s">
        <v>1357</v>
      </c>
      <c r="B71" s="878"/>
      <c r="C71" s="878"/>
      <c r="D71" s="878"/>
      <c r="E71" s="878"/>
      <c r="F71" s="598" t="s">
        <v>295</v>
      </c>
      <c r="G71" s="463">
        <v>0</v>
      </c>
      <c r="H71" s="466">
        <f>G71*'Honorar Verkehrsanlagen'!$E$31</f>
        <v>0</v>
      </c>
      <c r="I71" s="627"/>
    </row>
    <row r="72" spans="1:9" s="137" customFormat="1" ht="15" customHeight="1" x14ac:dyDescent="0.2">
      <c r="A72" s="879" t="s">
        <v>1358</v>
      </c>
      <c r="B72" s="879"/>
      <c r="C72" s="879"/>
      <c r="D72" s="879"/>
      <c r="E72" s="879"/>
      <c r="F72" s="476" t="s">
        <v>295</v>
      </c>
      <c r="G72" s="463">
        <v>0</v>
      </c>
      <c r="H72" s="466">
        <f>G72*'Honorar Verkehrsanlagen'!$E$31</f>
        <v>0</v>
      </c>
      <c r="I72" s="620"/>
    </row>
    <row r="73" spans="1:9" s="137" customFormat="1" ht="24" customHeight="1" x14ac:dyDescent="0.2">
      <c r="A73" s="901" t="s">
        <v>1359</v>
      </c>
      <c r="B73" s="901"/>
      <c r="C73" s="901"/>
      <c r="D73" s="901"/>
      <c r="E73" s="901"/>
      <c r="F73" s="476" t="s">
        <v>295</v>
      </c>
      <c r="G73" s="463">
        <v>0</v>
      </c>
      <c r="H73" s="466">
        <f>G73*'Honorar Verkehrsanlagen'!$E$31</f>
        <v>0</v>
      </c>
      <c r="I73" s="620"/>
    </row>
    <row r="74" spans="1:9" s="137" customFormat="1" ht="15" customHeight="1" x14ac:dyDescent="0.2">
      <c r="A74" s="194"/>
      <c r="B74" s="194"/>
      <c r="C74" s="194"/>
      <c r="D74" s="194"/>
      <c r="E74" s="194"/>
      <c r="F74" s="881" t="s">
        <v>1626</v>
      </c>
      <c r="G74" s="881"/>
      <c r="H74" s="881"/>
      <c r="I74" s="208">
        <f>SUM(SUMIF(F45:F73,"pauschal",I45:I73),SUMIF(F45:F73,"prozentual",H45:H73))</f>
        <v>0</v>
      </c>
    </row>
    <row r="75" spans="1:9" s="137" customFormat="1" x14ac:dyDescent="0.2">
      <c r="A75" s="872" t="s">
        <v>146</v>
      </c>
      <c r="B75" s="873"/>
      <c r="C75" s="873"/>
      <c r="D75" s="873"/>
      <c r="E75" s="873"/>
      <c r="F75" s="873"/>
      <c r="G75" s="873"/>
      <c r="H75" s="873"/>
      <c r="I75" s="874"/>
    </row>
    <row r="76" spans="1:9" s="137" customFormat="1" x14ac:dyDescent="0.2">
      <c r="A76" s="876" t="s">
        <v>153</v>
      </c>
      <c r="B76" s="877"/>
      <c r="C76" s="877"/>
      <c r="D76" s="877"/>
      <c r="E76" s="877"/>
      <c r="F76" s="877"/>
      <c r="G76" s="877"/>
      <c r="H76" s="875"/>
      <c r="I76" s="875"/>
    </row>
    <row r="77" spans="1:9" s="137" customFormat="1" ht="15" customHeight="1" x14ac:dyDescent="0.2">
      <c r="A77" s="880" t="s">
        <v>1360</v>
      </c>
      <c r="B77" s="880"/>
      <c r="C77" s="880"/>
      <c r="D77" s="880"/>
      <c r="E77" s="880"/>
      <c r="F77" s="476" t="s">
        <v>295</v>
      </c>
      <c r="G77" s="463">
        <v>0</v>
      </c>
      <c r="H77" s="466">
        <f>G77*'Honorar Verkehrsanlagen'!$E$31</f>
        <v>0</v>
      </c>
      <c r="I77" s="466"/>
    </row>
    <row r="78" spans="1:9" s="137" customFormat="1" ht="15" customHeight="1" x14ac:dyDescent="0.2">
      <c r="A78" s="880" t="s">
        <v>1361</v>
      </c>
      <c r="B78" s="880"/>
      <c r="C78" s="880"/>
      <c r="D78" s="880"/>
      <c r="E78" s="880"/>
      <c r="F78" s="476" t="s">
        <v>295</v>
      </c>
      <c r="G78" s="463">
        <v>0</v>
      </c>
      <c r="H78" s="466">
        <f>G78*'Honorar Verkehrsanlagen'!$E$31</f>
        <v>0</v>
      </c>
      <c r="I78" s="466"/>
    </row>
    <row r="79" spans="1:9" s="137" customFormat="1" ht="15" customHeight="1" x14ac:dyDescent="0.2">
      <c r="A79" s="880" t="s">
        <v>1362</v>
      </c>
      <c r="B79" s="880"/>
      <c r="C79" s="880"/>
      <c r="D79" s="880"/>
      <c r="E79" s="880"/>
      <c r="F79" s="476" t="s">
        <v>295</v>
      </c>
      <c r="G79" s="463">
        <v>0</v>
      </c>
      <c r="H79" s="466">
        <f>G79*'Honorar Verkehrsanlagen'!$E$31</f>
        <v>0</v>
      </c>
      <c r="I79" s="466"/>
    </row>
    <row r="80" spans="1:9" s="137" customFormat="1" ht="51.95" customHeight="1" x14ac:dyDescent="0.2">
      <c r="A80" s="880" t="s">
        <v>1638</v>
      </c>
      <c r="B80" s="880"/>
      <c r="C80" s="880"/>
      <c r="D80" s="880"/>
      <c r="E80" s="880"/>
      <c r="F80" s="476" t="s">
        <v>295</v>
      </c>
      <c r="G80" s="463">
        <v>0</v>
      </c>
      <c r="H80" s="466">
        <f>G80*'Honorar Verkehrsanlagen'!$E$31</f>
        <v>0</v>
      </c>
      <c r="I80" s="466"/>
    </row>
    <row r="81" spans="1:9" s="137" customFormat="1" ht="15" customHeight="1" x14ac:dyDescent="0.2">
      <c r="A81" s="880" t="s">
        <v>1363</v>
      </c>
      <c r="B81" s="880"/>
      <c r="C81" s="880"/>
      <c r="D81" s="880"/>
      <c r="E81" s="880"/>
      <c r="F81" s="476" t="s">
        <v>295</v>
      </c>
      <c r="G81" s="463">
        <v>0</v>
      </c>
      <c r="H81" s="466">
        <f>G81*'Honorar Verkehrsanlagen'!$E$31</f>
        <v>0</v>
      </c>
      <c r="I81" s="466"/>
    </row>
    <row r="82" spans="1:9" s="137" customFormat="1" ht="51.95" customHeight="1" x14ac:dyDescent="0.2">
      <c r="A82" s="880" t="s">
        <v>1364</v>
      </c>
      <c r="B82" s="880"/>
      <c r="C82" s="880"/>
      <c r="D82" s="880"/>
      <c r="E82" s="880"/>
      <c r="F82" s="476" t="s">
        <v>295</v>
      </c>
      <c r="G82" s="463">
        <v>0</v>
      </c>
      <c r="H82" s="466">
        <f>G82*'Honorar Verkehrsanlagen'!$E$31</f>
        <v>0</v>
      </c>
      <c r="I82" s="466"/>
    </row>
    <row r="83" spans="1:9" s="137" customFormat="1" ht="15" customHeight="1" x14ac:dyDescent="0.2">
      <c r="A83" s="880" t="s">
        <v>1365</v>
      </c>
      <c r="B83" s="880"/>
      <c r="C83" s="880"/>
      <c r="D83" s="880"/>
      <c r="E83" s="880"/>
      <c r="F83" s="476" t="s">
        <v>295</v>
      </c>
      <c r="G83" s="463">
        <v>0</v>
      </c>
      <c r="H83" s="466">
        <f>G83*'Honorar Verkehrsanlagen'!$E$31</f>
        <v>0</v>
      </c>
      <c r="I83" s="466"/>
    </row>
    <row r="84" spans="1:9" s="137" customFormat="1" ht="24" customHeight="1" x14ac:dyDescent="0.2">
      <c r="A84" s="880" t="s">
        <v>1639</v>
      </c>
      <c r="B84" s="880"/>
      <c r="C84" s="880"/>
      <c r="D84" s="880"/>
      <c r="E84" s="880"/>
      <c r="F84" s="476" t="s">
        <v>295</v>
      </c>
      <c r="G84" s="463">
        <v>0</v>
      </c>
      <c r="H84" s="466">
        <f>G84*'Honorar Verkehrsanlagen'!$E$31</f>
        <v>0</v>
      </c>
      <c r="I84" s="466"/>
    </row>
    <row r="85" spans="1:9" s="137" customFormat="1" ht="15" customHeight="1" x14ac:dyDescent="0.2">
      <c r="A85" s="880" t="s">
        <v>1366</v>
      </c>
      <c r="B85" s="880"/>
      <c r="C85" s="880"/>
      <c r="D85" s="880"/>
      <c r="E85" s="880"/>
      <c r="F85" s="476" t="s">
        <v>295</v>
      </c>
      <c r="G85" s="463">
        <v>0</v>
      </c>
      <c r="H85" s="466">
        <f>G85*'Honorar Verkehrsanlagen'!$E$31</f>
        <v>0</v>
      </c>
      <c r="I85" s="466"/>
    </row>
    <row r="86" spans="1:9" s="137" customFormat="1" ht="15" customHeight="1" x14ac:dyDescent="0.2">
      <c r="A86" s="880" t="s">
        <v>1367</v>
      </c>
      <c r="B86" s="880"/>
      <c r="C86" s="880"/>
      <c r="D86" s="880"/>
      <c r="E86" s="880"/>
      <c r="F86" s="476" t="s">
        <v>295</v>
      </c>
      <c r="G86" s="463">
        <v>0</v>
      </c>
      <c r="H86" s="466">
        <f>G86*'Honorar Verkehrsanlagen'!$E$31</f>
        <v>0</v>
      </c>
      <c r="I86" s="466"/>
    </row>
    <row r="87" spans="1:9" s="137" customFormat="1" ht="15" customHeight="1" x14ac:dyDescent="0.2">
      <c r="A87" s="880" t="s">
        <v>1368</v>
      </c>
      <c r="B87" s="880"/>
      <c r="C87" s="880"/>
      <c r="D87" s="880"/>
      <c r="E87" s="880"/>
      <c r="F87" s="476" t="s">
        <v>295</v>
      </c>
      <c r="G87" s="463">
        <v>0</v>
      </c>
      <c r="H87" s="466">
        <f>G87*'Honorar Verkehrsanlagen'!$E$31</f>
        <v>0</v>
      </c>
      <c r="I87" s="466"/>
    </row>
    <row r="88" spans="1:9" s="137" customFormat="1" ht="24" customHeight="1" x14ac:dyDescent="0.2">
      <c r="A88" s="880" t="s">
        <v>1369</v>
      </c>
      <c r="B88" s="880"/>
      <c r="C88" s="880"/>
      <c r="D88" s="880"/>
      <c r="E88" s="880"/>
      <c r="F88" s="476" t="s">
        <v>295</v>
      </c>
      <c r="G88" s="463">
        <v>0</v>
      </c>
      <c r="H88" s="466">
        <f>G88*'Honorar Verkehrsanlagen'!$E$31</f>
        <v>0</v>
      </c>
      <c r="I88" s="466"/>
    </row>
    <row r="89" spans="1:9" s="137" customFormat="1" ht="24" customHeight="1" x14ac:dyDescent="0.2">
      <c r="A89" s="880" t="s">
        <v>1370</v>
      </c>
      <c r="B89" s="880"/>
      <c r="C89" s="880"/>
      <c r="D89" s="880"/>
      <c r="E89" s="880"/>
      <c r="F89" s="476" t="s">
        <v>295</v>
      </c>
      <c r="G89" s="463">
        <v>0</v>
      </c>
      <c r="H89" s="466">
        <f>G89*'Honorar Verkehrsanlagen'!$E$31</f>
        <v>0</v>
      </c>
      <c r="I89" s="466"/>
    </row>
    <row r="90" spans="1:9" s="137" customFormat="1" ht="24" customHeight="1" x14ac:dyDescent="0.2">
      <c r="A90" s="880" t="s">
        <v>1371</v>
      </c>
      <c r="B90" s="880"/>
      <c r="C90" s="880"/>
      <c r="D90" s="880"/>
      <c r="E90" s="880"/>
      <c r="F90" s="476" t="s">
        <v>295</v>
      </c>
      <c r="G90" s="463">
        <v>0</v>
      </c>
      <c r="H90" s="466">
        <f>G90*'Honorar Verkehrsanlagen'!$E$31</f>
        <v>0</v>
      </c>
      <c r="I90" s="466"/>
    </row>
    <row r="91" spans="1:9" s="137" customFormat="1" ht="15" customHeight="1" x14ac:dyDescent="0.2">
      <c r="A91" s="880" t="s">
        <v>1372</v>
      </c>
      <c r="B91" s="880"/>
      <c r="C91" s="880"/>
      <c r="D91" s="880"/>
      <c r="E91" s="880"/>
      <c r="F91" s="476" t="s">
        <v>295</v>
      </c>
      <c r="G91" s="463">
        <v>0</v>
      </c>
      <c r="H91" s="466">
        <f>G91*'Honorar Verkehrsanlagen'!$E$31</f>
        <v>0</v>
      </c>
      <c r="I91" s="466"/>
    </row>
    <row r="92" spans="1:9" s="137" customFormat="1" ht="24" customHeight="1" x14ac:dyDescent="0.2">
      <c r="A92" s="880" t="s">
        <v>1640</v>
      </c>
      <c r="B92" s="880"/>
      <c r="C92" s="880"/>
      <c r="D92" s="880"/>
      <c r="E92" s="880"/>
      <c r="F92" s="476" t="s">
        <v>295</v>
      </c>
      <c r="G92" s="463">
        <v>0</v>
      </c>
      <c r="H92" s="466">
        <f>G92*'Honorar Verkehrsanlagen'!$E$31</f>
        <v>0</v>
      </c>
      <c r="I92" s="466"/>
    </row>
    <row r="93" spans="1:9" s="137" customFormat="1" ht="24" customHeight="1" x14ac:dyDescent="0.2">
      <c r="A93" s="880" t="s">
        <v>1641</v>
      </c>
      <c r="B93" s="880"/>
      <c r="C93" s="880"/>
      <c r="D93" s="880"/>
      <c r="E93" s="880"/>
      <c r="F93" s="476" t="s">
        <v>295</v>
      </c>
      <c r="G93" s="463">
        <v>0</v>
      </c>
      <c r="H93" s="466">
        <f>G93*'Honorar Verkehrsanlagen'!$E$31</f>
        <v>0</v>
      </c>
      <c r="I93" s="466"/>
    </row>
    <row r="94" spans="1:9" s="137" customFormat="1" ht="24" customHeight="1" x14ac:dyDescent="0.2">
      <c r="A94" s="880" t="s">
        <v>1373</v>
      </c>
      <c r="B94" s="880"/>
      <c r="C94" s="880"/>
      <c r="D94" s="880"/>
      <c r="E94" s="880"/>
      <c r="F94" s="476" t="s">
        <v>295</v>
      </c>
      <c r="G94" s="463">
        <v>0</v>
      </c>
      <c r="H94" s="466">
        <f>G94*'Honorar Verkehrsanlagen'!$E$31</f>
        <v>0</v>
      </c>
      <c r="I94" s="466"/>
    </row>
    <row r="95" spans="1:9" s="137" customFormat="1" ht="15" customHeight="1" x14ac:dyDescent="0.2">
      <c r="A95" s="880" t="s">
        <v>1374</v>
      </c>
      <c r="B95" s="880"/>
      <c r="C95" s="880"/>
      <c r="D95" s="880"/>
      <c r="E95" s="880"/>
      <c r="F95" s="476" t="s">
        <v>295</v>
      </c>
      <c r="G95" s="463">
        <v>0</v>
      </c>
      <c r="H95" s="466">
        <f>G95*'Honorar Verkehrsanlagen'!$E$31</f>
        <v>0</v>
      </c>
      <c r="I95" s="466"/>
    </row>
    <row r="96" spans="1:9" s="137" customFormat="1" ht="24" customHeight="1" x14ac:dyDescent="0.2">
      <c r="A96" s="880" t="s">
        <v>1375</v>
      </c>
      <c r="B96" s="880"/>
      <c r="C96" s="880"/>
      <c r="D96" s="880"/>
      <c r="E96" s="880"/>
      <c r="F96" s="476" t="s">
        <v>295</v>
      </c>
      <c r="G96" s="463">
        <v>0</v>
      </c>
      <c r="H96" s="466">
        <f>G96*'Honorar Verkehrsanlagen'!$E$31</f>
        <v>0</v>
      </c>
      <c r="I96" s="466"/>
    </row>
    <row r="97" spans="1:9" s="137" customFormat="1" ht="24" customHeight="1" x14ac:dyDescent="0.2">
      <c r="A97" s="880" t="s">
        <v>1376</v>
      </c>
      <c r="B97" s="880"/>
      <c r="C97" s="880"/>
      <c r="D97" s="880"/>
      <c r="E97" s="880"/>
      <c r="F97" s="476" t="s">
        <v>295</v>
      </c>
      <c r="G97" s="463">
        <v>0</v>
      </c>
      <c r="H97" s="466">
        <f>G97*'Honorar Verkehrsanlagen'!$E$31</f>
        <v>0</v>
      </c>
      <c r="I97" s="466"/>
    </row>
    <row r="98" spans="1:9" s="137" customFormat="1" ht="24" customHeight="1" x14ac:dyDescent="0.2">
      <c r="A98" s="880" t="s">
        <v>1377</v>
      </c>
      <c r="B98" s="880"/>
      <c r="C98" s="880"/>
      <c r="D98" s="880"/>
      <c r="E98" s="880"/>
      <c r="F98" s="476" t="s">
        <v>295</v>
      </c>
      <c r="G98" s="463">
        <v>0</v>
      </c>
      <c r="H98" s="466">
        <f>G98*'Honorar Verkehrsanlagen'!$E$31</f>
        <v>0</v>
      </c>
      <c r="I98" s="466"/>
    </row>
    <row r="99" spans="1:9" s="137" customFormat="1" ht="24" customHeight="1" x14ac:dyDescent="0.2">
      <c r="A99" s="880" t="s">
        <v>1378</v>
      </c>
      <c r="B99" s="880"/>
      <c r="C99" s="880"/>
      <c r="D99" s="880"/>
      <c r="E99" s="880"/>
      <c r="F99" s="476" t="s">
        <v>295</v>
      </c>
      <c r="G99" s="463">
        <v>0</v>
      </c>
      <c r="H99" s="466">
        <f>G99*'Honorar Verkehrsanlagen'!$E$31</f>
        <v>0</v>
      </c>
      <c r="I99" s="466"/>
    </row>
    <row r="100" spans="1:9" s="137" customFormat="1" ht="15" customHeight="1" x14ac:dyDescent="0.2">
      <c r="A100" s="880" t="s">
        <v>1379</v>
      </c>
      <c r="B100" s="880"/>
      <c r="C100" s="880"/>
      <c r="D100" s="880"/>
      <c r="E100" s="880"/>
      <c r="F100" s="476" t="s">
        <v>295</v>
      </c>
      <c r="G100" s="463">
        <v>0</v>
      </c>
      <c r="H100" s="466">
        <f>G100*'Honorar Verkehrsanlagen'!$E$31</f>
        <v>0</v>
      </c>
      <c r="I100" s="466"/>
    </row>
    <row r="101" spans="1:9" s="137" customFormat="1" ht="15" customHeight="1" x14ac:dyDescent="0.25">
      <c r="A101" s="968" t="s">
        <v>1380</v>
      </c>
      <c r="B101" s="968"/>
      <c r="C101" s="968"/>
      <c r="D101" s="968"/>
      <c r="E101" s="968"/>
      <c r="F101" s="465"/>
      <c r="G101" s="463"/>
      <c r="H101" s="465"/>
      <c r="I101" s="465"/>
    </row>
    <row r="102" spans="1:9" s="137" customFormat="1" ht="24" customHeight="1" x14ac:dyDescent="0.2">
      <c r="A102" s="880" t="s">
        <v>1381</v>
      </c>
      <c r="B102" s="880"/>
      <c r="C102" s="880"/>
      <c r="D102" s="880"/>
      <c r="E102" s="880"/>
      <c r="F102" s="476" t="s">
        <v>295</v>
      </c>
      <c r="G102" s="463">
        <v>0</v>
      </c>
      <c r="H102" s="466">
        <f>G102*'Honorar Verkehrsanlagen'!$E$31</f>
        <v>0</v>
      </c>
      <c r="I102" s="466"/>
    </row>
    <row r="103" spans="1:9" s="137" customFormat="1" ht="24" customHeight="1" x14ac:dyDescent="0.2">
      <c r="A103" s="880" t="s">
        <v>1382</v>
      </c>
      <c r="B103" s="880"/>
      <c r="C103" s="880"/>
      <c r="D103" s="880"/>
      <c r="E103" s="880"/>
      <c r="F103" s="476" t="s">
        <v>295</v>
      </c>
      <c r="G103" s="463">
        <v>0</v>
      </c>
      <c r="H103" s="466">
        <f>G103*'Honorar Verkehrsanlagen'!$E$31</f>
        <v>0</v>
      </c>
      <c r="I103" s="466"/>
    </row>
    <row r="104" spans="1:9" s="137" customFormat="1" ht="15" customHeight="1" x14ac:dyDescent="0.25">
      <c r="A104" s="188"/>
      <c r="B104" s="189"/>
      <c r="C104" s="189"/>
      <c r="D104" s="189"/>
      <c r="E104" s="189"/>
      <c r="F104" s="881" t="s">
        <v>1627</v>
      </c>
      <c r="G104" s="881"/>
      <c r="H104" s="881"/>
      <c r="I104" s="208">
        <f>SUM(SUMIF(F77:F103,"pauschal",I77:I103),SUMIF(F77:F103,"prozentual",H77:H103))</f>
        <v>0</v>
      </c>
    </row>
    <row r="105" spans="1:9" s="137" customFormat="1" x14ac:dyDescent="0.2">
      <c r="A105" s="872" t="s">
        <v>147</v>
      </c>
      <c r="B105" s="873"/>
      <c r="C105" s="873"/>
      <c r="D105" s="873"/>
      <c r="E105" s="873"/>
      <c r="F105" s="873"/>
      <c r="G105" s="873"/>
      <c r="H105" s="873"/>
      <c r="I105" s="874"/>
    </row>
    <row r="106" spans="1:9" s="137" customFormat="1" x14ac:dyDescent="0.2">
      <c r="A106" s="876" t="s">
        <v>153</v>
      </c>
      <c r="B106" s="877"/>
      <c r="C106" s="877"/>
      <c r="D106" s="877"/>
      <c r="E106" s="877"/>
      <c r="F106" s="877"/>
      <c r="G106" s="877"/>
      <c r="H106" s="875"/>
      <c r="I106" s="875"/>
    </row>
    <row r="107" spans="1:9" s="137" customFormat="1" ht="15" customHeight="1" x14ac:dyDescent="0.2">
      <c r="A107" s="878" t="s">
        <v>1383</v>
      </c>
      <c r="B107" s="879"/>
      <c r="C107" s="879"/>
      <c r="D107" s="879"/>
      <c r="E107" s="879"/>
      <c r="F107" s="476" t="s">
        <v>295</v>
      </c>
      <c r="G107" s="463">
        <v>0</v>
      </c>
      <c r="H107" s="466">
        <f>G107*'Honorar Verkehrsanlagen'!$E$31</f>
        <v>0</v>
      </c>
      <c r="I107" s="620"/>
    </row>
    <row r="108" spans="1:9" s="137" customFormat="1" ht="15" customHeight="1" x14ac:dyDescent="0.2">
      <c r="A108" s="878" t="s">
        <v>1384</v>
      </c>
      <c r="B108" s="879"/>
      <c r="C108" s="879"/>
      <c r="D108" s="879"/>
      <c r="E108" s="879"/>
      <c r="F108" s="476" t="s">
        <v>295</v>
      </c>
      <c r="G108" s="463">
        <v>0</v>
      </c>
      <c r="H108" s="466">
        <f>G108*'Honorar Verkehrsanlagen'!$E$31</f>
        <v>0</v>
      </c>
      <c r="I108" s="620"/>
    </row>
    <row r="109" spans="1:9" s="137" customFormat="1" ht="15" customHeight="1" x14ac:dyDescent="0.2">
      <c r="A109" s="880" t="s">
        <v>1385</v>
      </c>
      <c r="B109" s="880"/>
      <c r="C109" s="880"/>
      <c r="D109" s="880"/>
      <c r="E109" s="880"/>
      <c r="F109" s="476" t="s">
        <v>295</v>
      </c>
      <c r="G109" s="463">
        <v>0</v>
      </c>
      <c r="H109" s="466">
        <f>G109*'Honorar Verkehrsanlagen'!$E$31</f>
        <v>0</v>
      </c>
      <c r="I109" s="620"/>
    </row>
    <row r="110" spans="1:9" s="137" customFormat="1" ht="15" customHeight="1" x14ac:dyDescent="0.2">
      <c r="A110" s="880" t="s">
        <v>1386</v>
      </c>
      <c r="B110" s="880"/>
      <c r="C110" s="880"/>
      <c r="D110" s="880"/>
      <c r="E110" s="880"/>
      <c r="F110" s="476" t="s">
        <v>295</v>
      </c>
      <c r="G110" s="463">
        <v>0</v>
      </c>
      <c r="H110" s="466">
        <f>G110*'Honorar Verkehrsanlagen'!$E$31</f>
        <v>0</v>
      </c>
      <c r="I110" s="620"/>
    </row>
    <row r="111" spans="1:9" s="137" customFormat="1" ht="15" customHeight="1" x14ac:dyDescent="0.2">
      <c r="A111" s="880" t="s">
        <v>1387</v>
      </c>
      <c r="B111" s="880"/>
      <c r="C111" s="880"/>
      <c r="D111" s="880"/>
      <c r="E111" s="880"/>
      <c r="F111" s="476" t="s">
        <v>295</v>
      </c>
      <c r="G111" s="463">
        <v>0</v>
      </c>
      <c r="H111" s="466">
        <f>G111*'Honorar Verkehrsanlagen'!$E$31</f>
        <v>0</v>
      </c>
      <c r="I111" s="620"/>
    </row>
    <row r="112" spans="1:9" s="137" customFormat="1" ht="15" customHeight="1" x14ac:dyDescent="0.2">
      <c r="A112" s="880" t="s">
        <v>1388</v>
      </c>
      <c r="B112" s="880"/>
      <c r="C112" s="880"/>
      <c r="D112" s="880"/>
      <c r="E112" s="880"/>
      <c r="F112" s="476" t="s">
        <v>295</v>
      </c>
      <c r="G112" s="463">
        <v>0</v>
      </c>
      <c r="H112" s="466">
        <f>G112*'Honorar Verkehrsanlagen'!$E$31</f>
        <v>0</v>
      </c>
      <c r="I112" s="620"/>
    </row>
    <row r="113" spans="1:9" s="137" customFormat="1" ht="15" customHeight="1" x14ac:dyDescent="0.2">
      <c r="A113" s="880" t="s">
        <v>1389</v>
      </c>
      <c r="B113" s="880"/>
      <c r="C113" s="880"/>
      <c r="D113" s="880"/>
      <c r="E113" s="880"/>
      <c r="F113" s="476" t="s">
        <v>295</v>
      </c>
      <c r="G113" s="463">
        <v>0</v>
      </c>
      <c r="H113" s="466">
        <f>G113*'Honorar Verkehrsanlagen'!$E$31</f>
        <v>0</v>
      </c>
      <c r="I113" s="620"/>
    </row>
    <row r="114" spans="1:9" s="137" customFormat="1" ht="24" customHeight="1" x14ac:dyDescent="0.2">
      <c r="A114" s="880" t="s">
        <v>1390</v>
      </c>
      <c r="B114" s="880"/>
      <c r="C114" s="880"/>
      <c r="D114" s="880"/>
      <c r="E114" s="880"/>
      <c r="F114" s="476" t="s">
        <v>295</v>
      </c>
      <c r="G114" s="463">
        <v>0</v>
      </c>
      <c r="H114" s="466">
        <f>G114*'Honorar Verkehrsanlagen'!$E$31</f>
        <v>0</v>
      </c>
      <c r="I114" s="620"/>
    </row>
    <row r="115" spans="1:9" s="137" customFormat="1" ht="15" customHeight="1" x14ac:dyDescent="0.2">
      <c r="A115" s="880" t="s">
        <v>1391</v>
      </c>
      <c r="B115" s="880"/>
      <c r="C115" s="880"/>
      <c r="D115" s="880"/>
      <c r="E115" s="880"/>
      <c r="F115" s="476" t="s">
        <v>295</v>
      </c>
      <c r="G115" s="463">
        <v>0</v>
      </c>
      <c r="H115" s="466">
        <f>G115*'Honorar Verkehrsanlagen'!$E$31</f>
        <v>0</v>
      </c>
      <c r="I115" s="620"/>
    </row>
    <row r="116" spans="1:9" s="137" customFormat="1" ht="24" customHeight="1" x14ac:dyDescent="0.2">
      <c r="A116" s="880" t="s">
        <v>1392</v>
      </c>
      <c r="B116" s="880"/>
      <c r="C116" s="880"/>
      <c r="D116" s="880"/>
      <c r="E116" s="880"/>
      <c r="F116" s="476" t="s">
        <v>295</v>
      </c>
      <c r="G116" s="463">
        <v>0</v>
      </c>
      <c r="H116" s="466">
        <f>G116*'Honorar Verkehrsanlagen'!$E$31</f>
        <v>0</v>
      </c>
      <c r="I116" s="620"/>
    </row>
    <row r="117" spans="1:9" s="137" customFormat="1" ht="24" customHeight="1" x14ac:dyDescent="0.2">
      <c r="A117" s="880" t="s">
        <v>1393</v>
      </c>
      <c r="B117" s="880"/>
      <c r="C117" s="880"/>
      <c r="D117" s="880"/>
      <c r="E117" s="880"/>
      <c r="F117" s="476" t="s">
        <v>295</v>
      </c>
      <c r="G117" s="463">
        <v>0</v>
      </c>
      <c r="H117" s="466">
        <f>G117*'Honorar Verkehrsanlagen'!$E$31</f>
        <v>0</v>
      </c>
      <c r="I117" s="620"/>
    </row>
    <row r="118" spans="1:9" s="137" customFormat="1" ht="24" customHeight="1" x14ac:dyDescent="0.2">
      <c r="A118" s="880" t="s">
        <v>1394</v>
      </c>
      <c r="B118" s="880"/>
      <c r="C118" s="880"/>
      <c r="D118" s="880"/>
      <c r="E118" s="880"/>
      <c r="F118" s="476" t="s">
        <v>295</v>
      </c>
      <c r="G118" s="463">
        <v>0</v>
      </c>
      <c r="H118" s="466">
        <f>G118*'Honorar Verkehrsanlagen'!$E$31</f>
        <v>0</v>
      </c>
      <c r="I118" s="620"/>
    </row>
    <row r="119" spans="1:9" s="137" customFormat="1" ht="38.1" customHeight="1" x14ac:dyDescent="0.2">
      <c r="A119" s="880" t="s">
        <v>1395</v>
      </c>
      <c r="B119" s="880"/>
      <c r="C119" s="880"/>
      <c r="D119" s="880"/>
      <c r="E119" s="880"/>
      <c r="F119" s="476" t="s">
        <v>295</v>
      </c>
      <c r="G119" s="463">
        <v>0</v>
      </c>
      <c r="H119" s="466">
        <f>G119*'Honorar Verkehrsanlagen'!$E$31</f>
        <v>0</v>
      </c>
      <c r="I119" s="620"/>
    </row>
    <row r="120" spans="1:9" s="137" customFormat="1" ht="15" customHeight="1" x14ac:dyDescent="0.2">
      <c r="A120" s="880" t="s">
        <v>1396</v>
      </c>
      <c r="B120" s="880"/>
      <c r="C120" s="880"/>
      <c r="D120" s="880"/>
      <c r="E120" s="880"/>
      <c r="F120" s="476" t="s">
        <v>295</v>
      </c>
      <c r="G120" s="463">
        <v>0</v>
      </c>
      <c r="H120" s="466">
        <f>G120*'Honorar Verkehrsanlagen'!$E$31</f>
        <v>0</v>
      </c>
      <c r="I120" s="620"/>
    </row>
    <row r="121" spans="1:9" s="137" customFormat="1" ht="38.1" customHeight="1" x14ac:dyDescent="0.2">
      <c r="A121" s="880" t="s">
        <v>1397</v>
      </c>
      <c r="B121" s="880"/>
      <c r="C121" s="880"/>
      <c r="D121" s="880"/>
      <c r="E121" s="880"/>
      <c r="F121" s="476" t="s">
        <v>295</v>
      </c>
      <c r="G121" s="463">
        <v>0</v>
      </c>
      <c r="H121" s="466">
        <f>G121*'Honorar Verkehrsanlagen'!$E$31</f>
        <v>0</v>
      </c>
      <c r="I121" s="620"/>
    </row>
    <row r="122" spans="1:9" s="137" customFormat="1" ht="24" customHeight="1" x14ac:dyDescent="0.2">
      <c r="A122" s="880" t="s">
        <v>1398</v>
      </c>
      <c r="B122" s="880"/>
      <c r="C122" s="880"/>
      <c r="D122" s="880"/>
      <c r="E122" s="880"/>
      <c r="F122" s="476" t="s">
        <v>295</v>
      </c>
      <c r="G122" s="463">
        <v>0</v>
      </c>
      <c r="H122" s="466">
        <f>G122*'Honorar Verkehrsanlagen'!$E$31</f>
        <v>0</v>
      </c>
      <c r="I122" s="620"/>
    </row>
    <row r="123" spans="1:9" s="137" customFormat="1" ht="24" customHeight="1" x14ac:dyDescent="0.2">
      <c r="A123" s="880" t="s">
        <v>1399</v>
      </c>
      <c r="B123" s="880"/>
      <c r="C123" s="880"/>
      <c r="D123" s="880"/>
      <c r="E123" s="880"/>
      <c r="F123" s="476" t="s">
        <v>295</v>
      </c>
      <c r="G123" s="463">
        <v>0</v>
      </c>
      <c r="H123" s="466">
        <f>G123*'Honorar Verkehrsanlagen'!$E$31</f>
        <v>0</v>
      </c>
      <c r="I123" s="620"/>
    </row>
    <row r="124" spans="1:9" s="137" customFormat="1" ht="15" customHeight="1" x14ac:dyDescent="0.25">
      <c r="A124" s="188"/>
      <c r="B124" s="189"/>
      <c r="C124" s="189"/>
      <c r="D124" s="189"/>
      <c r="E124" s="189"/>
      <c r="F124" s="881" t="s">
        <v>1628</v>
      </c>
      <c r="G124" s="881"/>
      <c r="H124" s="881"/>
      <c r="I124" s="208">
        <f>SUM(SUMIF(F107:F123,"pauschal",I107:I123),SUMIF(F107:F123,"prozentual",H107:H123))</f>
        <v>0</v>
      </c>
    </row>
    <row r="125" spans="1:9" s="137" customFormat="1" x14ac:dyDescent="0.2">
      <c r="A125" s="872" t="s">
        <v>148</v>
      </c>
      <c r="B125" s="873"/>
      <c r="C125" s="873"/>
      <c r="D125" s="873"/>
      <c r="E125" s="873"/>
      <c r="F125" s="873"/>
      <c r="G125" s="873"/>
      <c r="H125" s="873"/>
      <c r="I125" s="874"/>
    </row>
    <row r="126" spans="1:9" s="137" customFormat="1" x14ac:dyDescent="0.2">
      <c r="A126" s="876" t="s">
        <v>153</v>
      </c>
      <c r="B126" s="877"/>
      <c r="C126" s="877"/>
      <c r="D126" s="877"/>
      <c r="E126" s="877"/>
      <c r="F126" s="877"/>
      <c r="G126" s="877"/>
      <c r="H126" s="875"/>
      <c r="I126" s="875"/>
    </row>
    <row r="127" spans="1:9" s="137" customFormat="1" ht="15" customHeight="1" x14ac:dyDescent="0.2">
      <c r="A127" s="880" t="s">
        <v>1400</v>
      </c>
      <c r="B127" s="880"/>
      <c r="C127" s="880"/>
      <c r="D127" s="880"/>
      <c r="E127" s="880"/>
      <c r="F127" s="476" t="s">
        <v>295</v>
      </c>
      <c r="G127" s="463">
        <v>0</v>
      </c>
      <c r="H127" s="466">
        <f>G127*'Honorar Verkehrsanlagen'!$E$31</f>
        <v>0</v>
      </c>
      <c r="I127" s="620"/>
    </row>
    <row r="128" spans="1:9" s="137" customFormat="1" ht="15" customHeight="1" x14ac:dyDescent="0.2">
      <c r="A128" s="880" t="s">
        <v>1401</v>
      </c>
      <c r="B128" s="880"/>
      <c r="C128" s="880"/>
      <c r="D128" s="880"/>
      <c r="E128" s="880"/>
      <c r="F128" s="476" t="s">
        <v>295</v>
      </c>
      <c r="G128" s="463">
        <v>0</v>
      </c>
      <c r="H128" s="466">
        <f>G128*'Honorar Verkehrsanlagen'!$E$31</f>
        <v>0</v>
      </c>
      <c r="I128" s="620"/>
    </row>
    <row r="129" spans="1:9" s="137" customFormat="1" ht="15" customHeight="1" x14ac:dyDescent="0.2">
      <c r="A129" s="880" t="s">
        <v>1402</v>
      </c>
      <c r="B129" s="880"/>
      <c r="C129" s="880"/>
      <c r="D129" s="880"/>
      <c r="E129" s="880"/>
      <c r="F129" s="476" t="s">
        <v>295</v>
      </c>
      <c r="G129" s="463">
        <v>0</v>
      </c>
      <c r="H129" s="466">
        <f>G129*'Honorar Verkehrsanlagen'!$E$31</f>
        <v>0</v>
      </c>
      <c r="I129" s="620"/>
    </row>
    <row r="130" spans="1:9" s="137" customFormat="1" ht="24" customHeight="1" x14ac:dyDescent="0.2">
      <c r="A130" s="968" t="s">
        <v>1403</v>
      </c>
      <c r="B130" s="968"/>
      <c r="C130" s="968"/>
      <c r="D130" s="968"/>
      <c r="E130" s="968"/>
      <c r="F130" s="476"/>
      <c r="G130" s="463"/>
      <c r="H130" s="466"/>
      <c r="I130" s="462"/>
    </row>
    <row r="131" spans="1:9" s="137" customFormat="1" ht="24" customHeight="1" x14ac:dyDescent="0.2">
      <c r="A131" s="880" t="s">
        <v>1404</v>
      </c>
      <c r="B131" s="880"/>
      <c r="C131" s="880"/>
      <c r="D131" s="880"/>
      <c r="E131" s="880"/>
      <c r="F131" s="476" t="s">
        <v>295</v>
      </c>
      <c r="G131" s="463">
        <v>0</v>
      </c>
      <c r="H131" s="466">
        <f>G131*'Honorar Verkehrsanlagen'!$E$31</f>
        <v>0</v>
      </c>
      <c r="I131" s="620"/>
    </row>
    <row r="132" spans="1:9" s="137" customFormat="1" ht="38.1" customHeight="1" x14ac:dyDescent="0.2">
      <c r="A132" s="880" t="s">
        <v>1405</v>
      </c>
      <c r="B132" s="880"/>
      <c r="C132" s="880"/>
      <c r="D132" s="880"/>
      <c r="E132" s="880"/>
      <c r="F132" s="476" t="s">
        <v>295</v>
      </c>
      <c r="G132" s="463">
        <v>0</v>
      </c>
      <c r="H132" s="466">
        <f>G132*'Honorar Verkehrsanlagen'!$E$31</f>
        <v>0</v>
      </c>
      <c r="I132" s="620"/>
    </row>
    <row r="133" spans="1:9" s="137" customFormat="1" ht="24" customHeight="1" x14ac:dyDescent="0.2">
      <c r="A133" s="880" t="s">
        <v>1406</v>
      </c>
      <c r="B133" s="880"/>
      <c r="C133" s="880"/>
      <c r="D133" s="880"/>
      <c r="E133" s="880"/>
      <c r="F133" s="476" t="s">
        <v>295</v>
      </c>
      <c r="G133" s="463">
        <v>0</v>
      </c>
      <c r="H133" s="466">
        <f>G133*'Honorar Verkehrsanlagen'!$E$31</f>
        <v>0</v>
      </c>
      <c r="I133" s="620"/>
    </row>
    <row r="134" spans="1:9" s="137" customFormat="1" ht="15" customHeight="1" x14ac:dyDescent="0.2">
      <c r="A134" s="880" t="s">
        <v>1407</v>
      </c>
      <c r="B134" s="880"/>
      <c r="C134" s="880"/>
      <c r="D134" s="880"/>
      <c r="E134" s="880"/>
      <c r="F134" s="476" t="s">
        <v>295</v>
      </c>
      <c r="G134" s="463">
        <v>0</v>
      </c>
      <c r="H134" s="466">
        <f>G134*'Honorar Verkehrsanlagen'!$E$31</f>
        <v>0</v>
      </c>
      <c r="I134" s="620"/>
    </row>
    <row r="135" spans="1:9" s="137" customFormat="1" ht="15" customHeight="1" x14ac:dyDescent="0.2">
      <c r="A135" s="880" t="s">
        <v>1408</v>
      </c>
      <c r="B135" s="880"/>
      <c r="C135" s="880"/>
      <c r="D135" s="880"/>
      <c r="E135" s="880"/>
      <c r="F135" s="476" t="s">
        <v>295</v>
      </c>
      <c r="G135" s="463">
        <v>0</v>
      </c>
      <c r="H135" s="466">
        <f>G135*'Honorar Verkehrsanlagen'!$E$31</f>
        <v>0</v>
      </c>
      <c r="I135" s="620"/>
    </row>
    <row r="136" spans="1:9" s="137" customFormat="1" ht="38.1" customHeight="1" x14ac:dyDescent="0.2">
      <c r="A136" s="880" t="s">
        <v>1409</v>
      </c>
      <c r="B136" s="880"/>
      <c r="C136" s="880"/>
      <c r="D136" s="880"/>
      <c r="E136" s="880"/>
      <c r="F136" s="476" t="s">
        <v>295</v>
      </c>
      <c r="G136" s="463">
        <v>0</v>
      </c>
      <c r="H136" s="466">
        <f>G136*'Honorar Verkehrsanlagen'!$E$31</f>
        <v>0</v>
      </c>
      <c r="I136" s="620"/>
    </row>
    <row r="137" spans="1:9" s="137" customFormat="1" ht="60" customHeight="1" x14ac:dyDescent="0.2">
      <c r="A137" s="880" t="s">
        <v>1410</v>
      </c>
      <c r="B137" s="880"/>
      <c r="C137" s="880"/>
      <c r="D137" s="880"/>
      <c r="E137" s="880"/>
      <c r="F137" s="476" t="s">
        <v>295</v>
      </c>
      <c r="G137" s="463">
        <v>0</v>
      </c>
      <c r="H137" s="466">
        <f>G137*'Honorar Verkehrsanlagen'!$E$31</f>
        <v>0</v>
      </c>
      <c r="I137" s="620"/>
    </row>
    <row r="138" spans="1:9" s="137" customFormat="1" ht="15" customHeight="1" x14ac:dyDescent="0.2">
      <c r="A138" s="880" t="s">
        <v>1411</v>
      </c>
      <c r="B138" s="880"/>
      <c r="C138" s="880"/>
      <c r="D138" s="880"/>
      <c r="E138" s="880"/>
      <c r="F138" s="476" t="s">
        <v>295</v>
      </c>
      <c r="G138" s="463">
        <v>0</v>
      </c>
      <c r="H138" s="466">
        <f>G138*'Honorar Verkehrsanlagen'!$E$31</f>
        <v>0</v>
      </c>
      <c r="I138" s="620"/>
    </row>
    <row r="139" spans="1:9" s="137" customFormat="1" ht="24" customHeight="1" x14ac:dyDescent="0.2">
      <c r="A139" s="880" t="s">
        <v>1412</v>
      </c>
      <c r="B139" s="880"/>
      <c r="C139" s="880"/>
      <c r="D139" s="880"/>
      <c r="E139" s="880"/>
      <c r="F139" s="476" t="s">
        <v>295</v>
      </c>
      <c r="G139" s="463">
        <v>0</v>
      </c>
      <c r="H139" s="466">
        <f>G139*'Honorar Verkehrsanlagen'!$E$31</f>
        <v>0</v>
      </c>
      <c r="I139" s="620"/>
    </row>
    <row r="140" spans="1:9" s="137" customFormat="1" ht="24" customHeight="1" x14ac:dyDescent="0.2">
      <c r="A140" s="880" t="s">
        <v>1642</v>
      </c>
      <c r="B140" s="880"/>
      <c r="C140" s="880"/>
      <c r="D140" s="880"/>
      <c r="E140" s="880"/>
      <c r="F140" s="476" t="s">
        <v>295</v>
      </c>
      <c r="G140" s="463">
        <v>0</v>
      </c>
      <c r="H140" s="466">
        <f>G140*'Honorar Verkehrsanlagen'!$E$31</f>
        <v>0</v>
      </c>
      <c r="I140" s="466"/>
    </row>
    <row r="141" spans="1:9" s="137" customFormat="1" ht="15" customHeight="1" x14ac:dyDescent="0.25">
      <c r="A141" s="188"/>
      <c r="B141" s="189"/>
      <c r="C141" s="189"/>
      <c r="D141" s="189"/>
      <c r="E141" s="189"/>
      <c r="F141" s="881" t="s">
        <v>1629</v>
      </c>
      <c r="G141" s="881"/>
      <c r="H141" s="881"/>
      <c r="I141" s="208">
        <f>SUM(SUMIF(F127:F140,"pauschal",I127:I140),SUMIF(F127:F140,"prozentual",H127:H140))</f>
        <v>0</v>
      </c>
    </row>
    <row r="142" spans="1:9" s="137" customFormat="1" x14ac:dyDescent="0.2">
      <c r="A142" s="872" t="s">
        <v>149</v>
      </c>
      <c r="B142" s="873"/>
      <c r="C142" s="873"/>
      <c r="D142" s="873"/>
      <c r="E142" s="873"/>
      <c r="F142" s="873"/>
      <c r="G142" s="873"/>
      <c r="H142" s="873"/>
      <c r="I142" s="874"/>
    </row>
    <row r="143" spans="1:9" s="137" customFormat="1" x14ac:dyDescent="0.2">
      <c r="A143" s="876" t="s">
        <v>153</v>
      </c>
      <c r="B143" s="877"/>
      <c r="C143" s="877"/>
      <c r="D143" s="877"/>
      <c r="E143" s="877"/>
      <c r="F143" s="877"/>
      <c r="G143" s="877"/>
      <c r="H143" s="875"/>
      <c r="I143" s="875"/>
    </row>
    <row r="144" spans="1:9" s="137" customFormat="1" ht="15" customHeight="1" x14ac:dyDescent="0.2">
      <c r="A144" s="880" t="s">
        <v>1413</v>
      </c>
      <c r="B144" s="880"/>
      <c r="C144" s="880"/>
      <c r="D144" s="880"/>
      <c r="E144" s="880"/>
      <c r="F144" s="476" t="s">
        <v>295</v>
      </c>
      <c r="G144" s="463">
        <v>0</v>
      </c>
      <c r="H144" s="466">
        <f>G144*'Honorar Verkehrsanlagen'!$E$31</f>
        <v>0</v>
      </c>
      <c r="I144" s="620"/>
    </row>
    <row r="145" spans="1:9" s="137" customFormat="1" ht="15" customHeight="1" x14ac:dyDescent="0.2">
      <c r="A145" s="880" t="s">
        <v>1414</v>
      </c>
      <c r="B145" s="880"/>
      <c r="C145" s="880"/>
      <c r="D145" s="880"/>
      <c r="E145" s="880"/>
      <c r="F145" s="476" t="s">
        <v>295</v>
      </c>
      <c r="G145" s="463">
        <v>0</v>
      </c>
      <c r="H145" s="466">
        <f>G145*'Honorar Verkehrsanlagen'!$E$31</f>
        <v>0</v>
      </c>
      <c r="I145" s="620"/>
    </row>
    <row r="146" spans="1:9" s="137" customFormat="1" ht="24" customHeight="1" x14ac:dyDescent="0.2">
      <c r="A146" s="880" t="s">
        <v>1415</v>
      </c>
      <c r="B146" s="880"/>
      <c r="C146" s="880"/>
      <c r="D146" s="880"/>
      <c r="E146" s="880"/>
      <c r="F146" s="476" t="s">
        <v>295</v>
      </c>
      <c r="G146" s="463">
        <v>0</v>
      </c>
      <c r="H146" s="466">
        <f>G146*'Honorar Verkehrsanlagen'!$E$31</f>
        <v>0</v>
      </c>
      <c r="I146" s="620"/>
    </row>
    <row r="147" spans="1:9" s="137" customFormat="1" ht="24" customHeight="1" x14ac:dyDescent="0.2">
      <c r="A147" s="880" t="s">
        <v>1416</v>
      </c>
      <c r="B147" s="880"/>
      <c r="C147" s="880"/>
      <c r="D147" s="880"/>
      <c r="E147" s="880"/>
      <c r="F147" s="476" t="s">
        <v>295</v>
      </c>
      <c r="G147" s="463">
        <v>0</v>
      </c>
      <c r="H147" s="466">
        <f>G147*'Honorar Verkehrsanlagen'!$E$31</f>
        <v>0</v>
      </c>
      <c r="I147" s="620"/>
    </row>
    <row r="148" spans="1:9" s="137" customFormat="1" ht="24" customHeight="1" x14ac:dyDescent="0.2">
      <c r="A148" s="880" t="s">
        <v>1417</v>
      </c>
      <c r="B148" s="880"/>
      <c r="C148" s="880"/>
      <c r="D148" s="880"/>
      <c r="E148" s="880"/>
      <c r="F148" s="476" t="s">
        <v>295</v>
      </c>
      <c r="G148" s="463">
        <v>0</v>
      </c>
      <c r="H148" s="466">
        <f>G148*'Honorar Verkehrsanlagen'!$E$31</f>
        <v>0</v>
      </c>
      <c r="I148" s="620"/>
    </row>
    <row r="149" spans="1:9" s="137" customFormat="1" ht="24" customHeight="1" x14ac:dyDescent="0.2">
      <c r="A149" s="880" t="s">
        <v>1418</v>
      </c>
      <c r="B149" s="880"/>
      <c r="C149" s="880"/>
      <c r="D149" s="880"/>
      <c r="E149" s="880"/>
      <c r="F149" s="476" t="s">
        <v>295</v>
      </c>
      <c r="G149" s="463">
        <v>0</v>
      </c>
      <c r="H149" s="466">
        <f>G149*'Honorar Verkehrsanlagen'!$E$31</f>
        <v>0</v>
      </c>
      <c r="I149" s="620"/>
    </row>
    <row r="150" spans="1:9" s="137" customFormat="1" ht="51.95" customHeight="1" x14ac:dyDescent="0.2">
      <c r="A150" s="880" t="s">
        <v>1419</v>
      </c>
      <c r="B150" s="880"/>
      <c r="C150" s="880"/>
      <c r="D150" s="880"/>
      <c r="E150" s="880"/>
      <c r="F150" s="476" t="s">
        <v>295</v>
      </c>
      <c r="G150" s="463">
        <v>0</v>
      </c>
      <c r="H150" s="466">
        <f>G150*'Honorar Verkehrsanlagen'!$E$31</f>
        <v>0</v>
      </c>
      <c r="I150" s="620"/>
    </row>
    <row r="151" spans="1:9" s="137" customFormat="1" ht="15" customHeight="1" x14ac:dyDescent="0.2">
      <c r="A151" s="880" t="s">
        <v>1420</v>
      </c>
      <c r="B151" s="880"/>
      <c r="C151" s="880"/>
      <c r="D151" s="880"/>
      <c r="E151" s="880"/>
      <c r="F151" s="476" t="s">
        <v>295</v>
      </c>
      <c r="G151" s="463">
        <v>0</v>
      </c>
      <c r="H151" s="466">
        <f>G151*'Honorar Verkehrsanlagen'!$E$31</f>
        <v>0</v>
      </c>
      <c r="I151" s="620"/>
    </row>
    <row r="152" spans="1:9" s="137" customFormat="1" ht="24" customHeight="1" x14ac:dyDescent="0.2">
      <c r="A152" s="880" t="s">
        <v>1421</v>
      </c>
      <c r="B152" s="880"/>
      <c r="C152" s="880"/>
      <c r="D152" s="880"/>
      <c r="E152" s="880"/>
      <c r="F152" s="476" t="s">
        <v>295</v>
      </c>
      <c r="G152" s="463">
        <v>0</v>
      </c>
      <c r="H152" s="466">
        <f>G152*'Honorar Verkehrsanlagen'!$E$31</f>
        <v>0</v>
      </c>
      <c r="I152" s="620"/>
    </row>
    <row r="153" spans="1:9" s="137" customFormat="1" ht="15" customHeight="1" x14ac:dyDescent="0.25">
      <c r="A153" s="188"/>
      <c r="B153" s="189"/>
      <c r="C153" s="189"/>
      <c r="D153" s="189"/>
      <c r="E153" s="189"/>
      <c r="F153" s="881" t="s">
        <v>1630</v>
      </c>
      <c r="G153" s="881"/>
      <c r="H153" s="881"/>
      <c r="I153" s="208">
        <f>SUM(SUMIF(F144:F152,"pauschal",I144:I152),SUMIF(F144:F152,"prozentual",H144:H152))</f>
        <v>0</v>
      </c>
    </row>
    <row r="154" spans="1:9" s="137" customFormat="1" x14ac:dyDescent="0.2">
      <c r="A154" s="872" t="s">
        <v>150</v>
      </c>
      <c r="B154" s="873"/>
      <c r="C154" s="873"/>
      <c r="D154" s="873"/>
      <c r="E154" s="873"/>
      <c r="F154" s="873"/>
      <c r="G154" s="873"/>
      <c r="H154" s="873"/>
      <c r="I154" s="874"/>
    </row>
    <row r="155" spans="1:9" s="137" customFormat="1" x14ac:dyDescent="0.2">
      <c r="A155" s="195" t="s">
        <v>153</v>
      </c>
      <c r="H155" s="875"/>
      <c r="I155" s="875"/>
    </row>
    <row r="156" spans="1:9" s="137" customFormat="1" ht="24" customHeight="1" x14ac:dyDescent="0.2">
      <c r="A156" s="878" t="s">
        <v>1422</v>
      </c>
      <c r="B156" s="878"/>
      <c r="C156" s="878"/>
      <c r="D156" s="878"/>
      <c r="E156" s="878"/>
      <c r="F156" s="476" t="s">
        <v>295</v>
      </c>
      <c r="G156" s="463">
        <v>0</v>
      </c>
      <c r="H156" s="466">
        <f>G156*'Honorar Verkehrsanlagen'!$E$31</f>
        <v>0</v>
      </c>
      <c r="I156" s="622"/>
    </row>
    <row r="157" spans="1:9" s="137" customFormat="1" ht="27.95" customHeight="1" x14ac:dyDescent="0.2">
      <c r="A157" s="967" t="s">
        <v>1423</v>
      </c>
      <c r="B157" s="967"/>
      <c r="C157" s="967"/>
      <c r="D157" s="967"/>
      <c r="E157" s="967"/>
      <c r="F157" s="476" t="s">
        <v>295</v>
      </c>
      <c r="G157" s="463">
        <v>0</v>
      </c>
      <c r="H157" s="466">
        <f>G157*'Honorar Verkehrsanlagen'!$E$31</f>
        <v>0</v>
      </c>
      <c r="I157" s="622"/>
    </row>
    <row r="158" spans="1:9" s="215" customFormat="1" ht="24" customHeight="1" x14ac:dyDescent="0.2">
      <c r="A158" s="878" t="s">
        <v>1424</v>
      </c>
      <c r="B158" s="878"/>
      <c r="C158" s="878"/>
      <c r="D158" s="878"/>
      <c r="E158" s="878"/>
      <c r="F158" s="598" t="s">
        <v>295</v>
      </c>
      <c r="G158" s="463">
        <v>0</v>
      </c>
      <c r="H158" s="466">
        <f>G158*'Honorar Verkehrsanlagen'!$E$31</f>
        <v>0</v>
      </c>
      <c r="I158" s="628"/>
    </row>
    <row r="159" spans="1:9" s="137" customFormat="1" ht="24" customHeight="1" x14ac:dyDescent="0.2">
      <c r="A159" s="878" t="s">
        <v>1425</v>
      </c>
      <c r="B159" s="878"/>
      <c r="C159" s="878"/>
      <c r="D159" s="878"/>
      <c r="E159" s="878"/>
      <c r="F159" s="598" t="s">
        <v>295</v>
      </c>
      <c r="G159" s="463">
        <v>0</v>
      </c>
      <c r="H159" s="466">
        <f>G159*'Honorar Verkehrsanlagen'!$E$31</f>
        <v>0</v>
      </c>
      <c r="I159" s="628"/>
    </row>
    <row r="160" spans="1:9" s="137" customFormat="1" ht="24" customHeight="1" x14ac:dyDescent="0.2">
      <c r="A160" s="878" t="s">
        <v>1426</v>
      </c>
      <c r="B160" s="878"/>
      <c r="C160" s="878"/>
      <c r="D160" s="878"/>
      <c r="E160" s="878"/>
      <c r="F160" s="598" t="s">
        <v>295</v>
      </c>
      <c r="G160" s="463">
        <v>0</v>
      </c>
      <c r="H160" s="466">
        <f>G160*'Honorar Verkehrsanlagen'!$E$31</f>
        <v>0</v>
      </c>
      <c r="I160" s="628"/>
    </row>
    <row r="161" spans="1:9" s="137" customFormat="1" ht="15" customHeight="1" x14ac:dyDescent="0.2">
      <c r="A161" s="878" t="s">
        <v>1427</v>
      </c>
      <c r="B161" s="878"/>
      <c r="C161" s="878"/>
      <c r="D161" s="878"/>
      <c r="E161" s="878"/>
      <c r="F161" s="476" t="s">
        <v>295</v>
      </c>
      <c r="G161" s="463">
        <v>0</v>
      </c>
      <c r="H161" s="466">
        <f>G161*'Honorar Verkehrsanlagen'!$E$31</f>
        <v>0</v>
      </c>
      <c r="I161" s="622"/>
    </row>
    <row r="162" spans="1:9" s="137" customFormat="1" ht="24" customHeight="1" x14ac:dyDescent="0.2">
      <c r="A162" s="880" t="s">
        <v>1428</v>
      </c>
      <c r="B162" s="880"/>
      <c r="C162" s="880"/>
      <c r="D162" s="880"/>
      <c r="E162" s="880"/>
      <c r="F162" s="476" t="s">
        <v>295</v>
      </c>
      <c r="G162" s="463">
        <v>0</v>
      </c>
      <c r="H162" s="466">
        <f>G162*'Honorar Verkehrsanlagen'!$E$31</f>
        <v>0</v>
      </c>
      <c r="I162" s="620"/>
    </row>
    <row r="163" spans="1:9" s="137" customFormat="1" ht="51.95" customHeight="1" x14ac:dyDescent="0.2">
      <c r="A163" s="878" t="s">
        <v>1643</v>
      </c>
      <c r="B163" s="878"/>
      <c r="C163" s="878"/>
      <c r="D163" s="878"/>
      <c r="E163" s="878"/>
      <c r="F163" s="476" t="s">
        <v>295</v>
      </c>
      <c r="G163" s="463">
        <v>0</v>
      </c>
      <c r="H163" s="466">
        <f>G163*'Honorar Verkehrsanlagen'!$E$31</f>
        <v>0</v>
      </c>
      <c r="I163" s="622"/>
    </row>
    <row r="164" spans="1:9" s="137" customFormat="1" ht="14.25" x14ac:dyDescent="0.2">
      <c r="F164" s="881" t="s">
        <v>1631</v>
      </c>
      <c r="G164" s="881"/>
      <c r="H164" s="881"/>
      <c r="I164" s="208">
        <f>SUM(SUMIF(F156:F163,"pauschal",I156:I163),SUMIF(F156:F163,"prozentual",H156:H163))</f>
        <v>0</v>
      </c>
    </row>
    <row r="165" spans="1:9" s="137" customFormat="1" x14ac:dyDescent="0.2">
      <c r="A165" s="872" t="s">
        <v>151</v>
      </c>
      <c r="B165" s="873"/>
      <c r="C165" s="873"/>
      <c r="D165" s="873"/>
      <c r="E165" s="873"/>
      <c r="F165" s="873"/>
      <c r="G165" s="873"/>
      <c r="H165" s="873"/>
      <c r="I165" s="874"/>
    </row>
    <row r="166" spans="1:9" s="137" customFormat="1" x14ac:dyDescent="0.2">
      <c r="A166" s="876" t="s">
        <v>153</v>
      </c>
      <c r="B166" s="877"/>
      <c r="C166" s="877"/>
      <c r="D166" s="877"/>
      <c r="E166" s="877"/>
      <c r="F166" s="877"/>
      <c r="G166" s="877"/>
      <c r="H166" s="875"/>
      <c r="I166" s="875"/>
    </row>
    <row r="167" spans="1:9" s="137" customFormat="1" ht="15" customHeight="1" x14ac:dyDescent="0.2">
      <c r="A167" s="879" t="s">
        <v>1429</v>
      </c>
      <c r="B167" s="879"/>
      <c r="C167" s="879"/>
      <c r="D167" s="879"/>
      <c r="E167" s="879"/>
      <c r="F167" s="476" t="s">
        <v>295</v>
      </c>
      <c r="G167" s="463">
        <v>0</v>
      </c>
      <c r="H167" s="466">
        <f>G167*'Honorar Verkehrsanlagen'!$E$31</f>
        <v>0</v>
      </c>
      <c r="I167" s="620"/>
    </row>
    <row r="168" spans="1:9" s="137" customFormat="1" ht="15" customHeight="1" x14ac:dyDescent="0.2">
      <c r="A168" s="880" t="s">
        <v>1430</v>
      </c>
      <c r="B168" s="880"/>
      <c r="C168" s="880"/>
      <c r="D168" s="880"/>
      <c r="E168" s="880"/>
      <c r="F168" s="476" t="s">
        <v>295</v>
      </c>
      <c r="G168" s="463">
        <v>0</v>
      </c>
      <c r="H168" s="466">
        <f>G168*'Honorar Verkehrsanlagen'!$E$31</f>
        <v>0</v>
      </c>
      <c r="I168" s="620"/>
    </row>
    <row r="169" spans="1:9" s="137" customFormat="1" ht="15" customHeight="1" x14ac:dyDescent="0.2">
      <c r="A169" s="880" t="s">
        <v>1431</v>
      </c>
      <c r="B169" s="880"/>
      <c r="C169" s="880"/>
      <c r="D169" s="880"/>
      <c r="E169" s="880"/>
      <c r="F169" s="476" t="s">
        <v>295</v>
      </c>
      <c r="G169" s="463">
        <v>0</v>
      </c>
      <c r="H169" s="466">
        <f>G169*'Honorar Verkehrsanlagen'!$E$31</f>
        <v>0</v>
      </c>
      <c r="I169" s="620"/>
    </row>
    <row r="170" spans="1:9" s="137" customFormat="1" ht="15" customHeight="1" x14ac:dyDescent="0.2">
      <c r="A170" s="880" t="s">
        <v>1432</v>
      </c>
      <c r="B170" s="880"/>
      <c r="C170" s="880"/>
      <c r="D170" s="880"/>
      <c r="E170" s="880"/>
      <c r="F170" s="476" t="s">
        <v>295</v>
      </c>
      <c r="G170" s="463">
        <v>0</v>
      </c>
      <c r="H170" s="466">
        <f>G170*'Honorar Verkehrsanlagen'!$E$31</f>
        <v>0</v>
      </c>
      <c r="I170" s="620"/>
    </row>
    <row r="171" spans="1:9" s="137" customFormat="1" ht="24" customHeight="1" x14ac:dyDescent="0.2">
      <c r="A171" s="880" t="s">
        <v>1433</v>
      </c>
      <c r="B171" s="880"/>
      <c r="C171" s="880"/>
      <c r="D171" s="880"/>
      <c r="E171" s="880"/>
      <c r="F171" s="476" t="s">
        <v>295</v>
      </c>
      <c r="G171" s="463">
        <v>0</v>
      </c>
      <c r="H171" s="466">
        <f>G171*'Honorar Verkehrsanlagen'!$E$31</f>
        <v>0</v>
      </c>
      <c r="I171" s="620"/>
    </row>
    <row r="172" spans="1:9" s="137" customFormat="1" ht="15" customHeight="1" x14ac:dyDescent="0.2">
      <c r="A172" s="880" t="s">
        <v>1434</v>
      </c>
      <c r="B172" s="880"/>
      <c r="C172" s="880"/>
      <c r="D172" s="880"/>
      <c r="E172" s="880"/>
      <c r="F172" s="476" t="s">
        <v>295</v>
      </c>
      <c r="G172" s="463">
        <v>0</v>
      </c>
      <c r="H172" s="466">
        <f>G172*'Honorar Verkehrsanlagen'!$E$31</f>
        <v>0</v>
      </c>
      <c r="I172" s="620"/>
    </row>
    <row r="173" spans="1:9" s="137" customFormat="1" ht="15" customHeight="1" x14ac:dyDescent="0.25">
      <c r="A173" s="880" t="s">
        <v>1435</v>
      </c>
      <c r="B173" s="880"/>
      <c r="C173" s="880"/>
      <c r="D173" s="880"/>
      <c r="E173" s="880"/>
      <c r="F173" s="476" t="s">
        <v>295</v>
      </c>
      <c r="G173" s="463">
        <v>0</v>
      </c>
      <c r="H173" s="465"/>
      <c r="I173" s="465"/>
    </row>
    <row r="174" spans="1:9" s="137" customFormat="1" ht="24" customHeight="1" x14ac:dyDescent="0.2">
      <c r="A174" s="880" t="s">
        <v>1436</v>
      </c>
      <c r="B174" s="880"/>
      <c r="C174" s="880"/>
      <c r="D174" s="880"/>
      <c r="E174" s="880"/>
      <c r="F174" s="476" t="s">
        <v>295</v>
      </c>
      <c r="G174" s="463">
        <v>0</v>
      </c>
      <c r="H174" s="466">
        <f>G174*'Honorar Verkehrsanlagen'!$E$31</f>
        <v>0</v>
      </c>
      <c r="I174" s="620"/>
    </row>
    <row r="175" spans="1:9" s="137" customFormat="1" ht="38.1" customHeight="1" x14ac:dyDescent="0.2">
      <c r="A175" s="880" t="s">
        <v>1437</v>
      </c>
      <c r="B175" s="880"/>
      <c r="C175" s="880"/>
      <c r="D175" s="880"/>
      <c r="E175" s="880"/>
      <c r="F175" s="476" t="s">
        <v>295</v>
      </c>
      <c r="G175" s="463">
        <v>0</v>
      </c>
      <c r="H175" s="466">
        <f>G175*'Honorar Verkehrsanlagen'!$E$31</f>
        <v>0</v>
      </c>
      <c r="I175" s="620"/>
    </row>
    <row r="176" spans="1:9" s="137" customFormat="1" ht="15" customHeight="1" x14ac:dyDescent="0.2">
      <c r="A176" s="880" t="s">
        <v>1438</v>
      </c>
      <c r="B176" s="880"/>
      <c r="C176" s="880"/>
      <c r="D176" s="880"/>
      <c r="E176" s="880"/>
      <c r="F176" s="476" t="s">
        <v>295</v>
      </c>
      <c r="G176" s="463">
        <v>0</v>
      </c>
      <c r="H176" s="466">
        <f>G176*'Honorar Verkehrsanlagen'!$E$31</f>
        <v>0</v>
      </c>
      <c r="I176" s="620"/>
    </row>
    <row r="177" spans="1:9" s="137" customFormat="1" ht="15" customHeight="1" x14ac:dyDescent="0.2">
      <c r="A177" s="880" t="s">
        <v>1439</v>
      </c>
      <c r="B177" s="880"/>
      <c r="C177" s="880"/>
      <c r="D177" s="880"/>
      <c r="E177" s="880"/>
      <c r="F177" s="476" t="s">
        <v>295</v>
      </c>
      <c r="G177" s="463">
        <v>0</v>
      </c>
      <c r="H177" s="466">
        <f>G177*'Honorar Verkehrsanlagen'!$E$31</f>
        <v>0</v>
      </c>
      <c r="I177" s="620"/>
    </row>
    <row r="178" spans="1:9" s="137" customFormat="1" ht="24" customHeight="1" x14ac:dyDescent="0.2">
      <c r="A178" s="880" t="s">
        <v>1440</v>
      </c>
      <c r="B178" s="880"/>
      <c r="C178" s="880"/>
      <c r="D178" s="880"/>
      <c r="E178" s="880"/>
      <c r="F178" s="476" t="s">
        <v>295</v>
      </c>
      <c r="G178" s="463">
        <v>0</v>
      </c>
      <c r="H178" s="466">
        <f>G178*'Honorar Verkehrsanlagen'!$E$31</f>
        <v>0</v>
      </c>
      <c r="I178" s="620"/>
    </row>
    <row r="179" spans="1:9" s="137" customFormat="1" ht="15" customHeight="1" x14ac:dyDescent="0.2">
      <c r="A179" s="880" t="s">
        <v>1441</v>
      </c>
      <c r="B179" s="880"/>
      <c r="C179" s="880"/>
      <c r="D179" s="880"/>
      <c r="E179" s="880"/>
      <c r="F179" s="476" t="s">
        <v>295</v>
      </c>
      <c r="G179" s="463">
        <v>0</v>
      </c>
      <c r="H179" s="466">
        <f>G179*'Honorar Verkehrsanlagen'!$E$31</f>
        <v>0</v>
      </c>
      <c r="I179" s="620"/>
    </row>
    <row r="180" spans="1:9" s="137" customFormat="1" ht="24" customHeight="1" x14ac:dyDescent="0.2">
      <c r="A180" s="880" t="s">
        <v>1442</v>
      </c>
      <c r="B180" s="880"/>
      <c r="C180" s="880"/>
      <c r="D180" s="880"/>
      <c r="E180" s="880"/>
      <c r="F180" s="476" t="s">
        <v>295</v>
      </c>
      <c r="G180" s="463">
        <v>0</v>
      </c>
      <c r="H180" s="466">
        <f>G180*'Honorar Verkehrsanlagen'!$E$31</f>
        <v>0</v>
      </c>
      <c r="I180" s="620"/>
    </row>
    <row r="181" spans="1:9" s="137" customFormat="1" ht="15" customHeight="1" x14ac:dyDescent="0.2">
      <c r="A181" s="880" t="s">
        <v>1443</v>
      </c>
      <c r="B181" s="880"/>
      <c r="C181" s="880"/>
      <c r="D181" s="880"/>
      <c r="E181" s="880"/>
      <c r="F181" s="476" t="s">
        <v>295</v>
      </c>
      <c r="G181" s="463">
        <v>0</v>
      </c>
      <c r="H181" s="466">
        <f>G181*'Honorar Verkehrsanlagen'!$E$31</f>
        <v>0</v>
      </c>
      <c r="I181" s="620"/>
    </row>
    <row r="182" spans="1:9" s="137" customFormat="1" ht="15" customHeight="1" x14ac:dyDescent="0.2">
      <c r="A182" s="880" t="s">
        <v>1444</v>
      </c>
      <c r="B182" s="880"/>
      <c r="C182" s="880"/>
      <c r="D182" s="880"/>
      <c r="E182" s="880"/>
      <c r="F182" s="476" t="s">
        <v>295</v>
      </c>
      <c r="G182" s="463">
        <v>0</v>
      </c>
      <c r="H182" s="466">
        <f>G182*'Honorar Verkehrsanlagen'!$E$31</f>
        <v>0</v>
      </c>
      <c r="I182" s="620"/>
    </row>
    <row r="183" spans="1:9" s="137" customFormat="1" ht="24" customHeight="1" x14ac:dyDescent="0.2">
      <c r="A183" s="880" t="s">
        <v>1445</v>
      </c>
      <c r="B183" s="880"/>
      <c r="C183" s="880"/>
      <c r="D183" s="880"/>
      <c r="E183" s="880"/>
      <c r="F183" s="476" t="s">
        <v>295</v>
      </c>
      <c r="G183" s="463">
        <v>0</v>
      </c>
      <c r="H183" s="466">
        <f>G183*'Honorar Verkehrsanlagen'!$E$31</f>
        <v>0</v>
      </c>
      <c r="I183" s="620"/>
    </row>
    <row r="184" spans="1:9" s="137" customFormat="1" ht="24" customHeight="1" x14ac:dyDescent="0.2">
      <c r="A184" s="880" t="s">
        <v>1446</v>
      </c>
      <c r="B184" s="880"/>
      <c r="C184" s="880"/>
      <c r="D184" s="880"/>
      <c r="E184" s="880"/>
      <c r="F184" s="476" t="s">
        <v>295</v>
      </c>
      <c r="G184" s="463">
        <v>0</v>
      </c>
      <c r="H184" s="466">
        <f>G184*'Honorar Verkehrsanlagen'!$E$31</f>
        <v>0</v>
      </c>
      <c r="I184" s="620"/>
    </row>
    <row r="185" spans="1:9" s="137" customFormat="1" ht="51.95" customHeight="1" x14ac:dyDescent="0.2">
      <c r="A185" s="880" t="s">
        <v>1447</v>
      </c>
      <c r="B185" s="880"/>
      <c r="C185" s="880"/>
      <c r="D185" s="880"/>
      <c r="E185" s="880"/>
      <c r="F185" s="476" t="s">
        <v>295</v>
      </c>
      <c r="G185" s="463">
        <v>0</v>
      </c>
      <c r="H185" s="466">
        <f>G185*'Honorar Verkehrsanlagen'!$E$31</f>
        <v>0</v>
      </c>
      <c r="I185" s="620"/>
    </row>
    <row r="186" spans="1:9" s="137" customFormat="1" ht="24" customHeight="1" x14ac:dyDescent="0.2">
      <c r="A186" s="880" t="s">
        <v>1448</v>
      </c>
      <c r="B186" s="880"/>
      <c r="C186" s="880"/>
      <c r="D186" s="880"/>
      <c r="E186" s="880"/>
      <c r="F186" s="476" t="s">
        <v>295</v>
      </c>
      <c r="G186" s="463">
        <v>0</v>
      </c>
      <c r="H186" s="466">
        <f>G186*'Honorar Verkehrsanlagen'!$E$31</f>
        <v>0</v>
      </c>
      <c r="I186" s="620"/>
    </row>
    <row r="187" spans="1:9" s="137" customFormat="1" ht="38.1" customHeight="1" x14ac:dyDescent="0.2">
      <c r="A187" s="880" t="s">
        <v>1449</v>
      </c>
      <c r="B187" s="880"/>
      <c r="C187" s="880"/>
      <c r="D187" s="880"/>
      <c r="E187" s="880"/>
      <c r="F187" s="476" t="s">
        <v>295</v>
      </c>
      <c r="G187" s="463">
        <v>0</v>
      </c>
      <c r="H187" s="466">
        <f>G187*'Honorar Verkehrsanlagen'!$E$31</f>
        <v>0</v>
      </c>
      <c r="I187" s="620"/>
    </row>
    <row r="188" spans="1:9" s="137" customFormat="1" ht="24" customHeight="1" x14ac:dyDescent="0.2">
      <c r="A188" s="880" t="s">
        <v>1450</v>
      </c>
      <c r="B188" s="880"/>
      <c r="C188" s="880"/>
      <c r="D188" s="880"/>
      <c r="E188" s="880"/>
      <c r="F188" s="476" t="s">
        <v>295</v>
      </c>
      <c r="G188" s="463">
        <v>0</v>
      </c>
      <c r="H188" s="466">
        <f>G188*'Honorar Verkehrsanlagen'!$E$31</f>
        <v>0</v>
      </c>
      <c r="I188" s="620"/>
    </row>
    <row r="189" spans="1:9" s="137" customFormat="1" ht="24" customHeight="1" x14ac:dyDescent="0.2">
      <c r="A189" s="880" t="s">
        <v>1451</v>
      </c>
      <c r="B189" s="880"/>
      <c r="C189" s="880"/>
      <c r="D189" s="880"/>
      <c r="E189" s="880"/>
      <c r="F189" s="476" t="s">
        <v>295</v>
      </c>
      <c r="G189" s="463">
        <v>0</v>
      </c>
      <c r="H189" s="466">
        <f>G189*'Honorar Verkehrsanlagen'!$E$31</f>
        <v>0</v>
      </c>
      <c r="I189" s="620"/>
    </row>
    <row r="190" spans="1:9" s="137" customFormat="1" ht="24" customHeight="1" x14ac:dyDescent="0.2">
      <c r="A190" s="880" t="s">
        <v>1452</v>
      </c>
      <c r="B190" s="880"/>
      <c r="C190" s="880"/>
      <c r="D190" s="880"/>
      <c r="E190" s="880"/>
      <c r="F190" s="476" t="s">
        <v>295</v>
      </c>
      <c r="G190" s="463">
        <v>0</v>
      </c>
      <c r="H190" s="466">
        <f>G190*'Honorar Verkehrsanlagen'!$E$31</f>
        <v>0</v>
      </c>
      <c r="I190" s="620"/>
    </row>
    <row r="191" spans="1:9" s="137" customFormat="1" ht="24" customHeight="1" x14ac:dyDescent="0.2">
      <c r="A191" s="880" t="s">
        <v>1453</v>
      </c>
      <c r="B191" s="880"/>
      <c r="C191" s="880"/>
      <c r="D191" s="880"/>
      <c r="E191" s="880"/>
      <c r="F191" s="476" t="s">
        <v>295</v>
      </c>
      <c r="G191" s="463">
        <v>0</v>
      </c>
      <c r="H191" s="466">
        <f>G191*'Honorar Verkehrsanlagen'!$E$31</f>
        <v>0</v>
      </c>
      <c r="I191" s="620"/>
    </row>
    <row r="192" spans="1:9" s="137" customFormat="1" ht="15" customHeight="1" x14ac:dyDescent="0.2">
      <c r="A192" s="880" t="s">
        <v>1454</v>
      </c>
      <c r="B192" s="880"/>
      <c r="C192" s="880"/>
      <c r="D192" s="880"/>
      <c r="E192" s="880"/>
      <c r="F192" s="476" t="s">
        <v>295</v>
      </c>
      <c r="G192" s="463">
        <v>0</v>
      </c>
      <c r="H192" s="466">
        <f>G192*'Honorar Verkehrsanlagen'!$E$31</f>
        <v>0</v>
      </c>
      <c r="I192" s="620"/>
    </row>
    <row r="193" spans="1:9" s="137" customFormat="1" ht="38.1" customHeight="1" x14ac:dyDescent="0.2">
      <c r="A193" s="880" t="s">
        <v>1455</v>
      </c>
      <c r="B193" s="880"/>
      <c r="C193" s="880"/>
      <c r="D193" s="880"/>
      <c r="E193" s="880"/>
      <c r="F193" s="476" t="s">
        <v>295</v>
      </c>
      <c r="G193" s="463">
        <v>0</v>
      </c>
      <c r="H193" s="466">
        <f>G193*'Honorar Verkehrsanlagen'!$E$31</f>
        <v>0</v>
      </c>
      <c r="I193" s="620"/>
    </row>
    <row r="194" spans="1:9" s="137" customFormat="1" ht="51.95" customHeight="1" x14ac:dyDescent="0.2">
      <c r="A194" s="880" t="s">
        <v>1456</v>
      </c>
      <c r="B194" s="880"/>
      <c r="C194" s="880"/>
      <c r="D194" s="880"/>
      <c r="E194" s="880"/>
      <c r="F194" s="476" t="s">
        <v>295</v>
      </c>
      <c r="G194" s="463">
        <v>0</v>
      </c>
      <c r="H194" s="466">
        <f>G194*'Honorar Verkehrsanlagen'!$E$31</f>
        <v>0</v>
      </c>
      <c r="I194" s="620"/>
    </row>
    <row r="195" spans="1:9" s="137" customFormat="1" ht="15" customHeight="1" x14ac:dyDescent="0.2">
      <c r="A195" s="880" t="s">
        <v>1457</v>
      </c>
      <c r="B195" s="880"/>
      <c r="C195" s="880"/>
      <c r="D195" s="880"/>
      <c r="E195" s="880"/>
      <c r="F195" s="476" t="s">
        <v>295</v>
      </c>
      <c r="G195" s="463">
        <v>0</v>
      </c>
      <c r="H195" s="466">
        <f>G195*'Honorar Verkehrsanlagen'!$E$31</f>
        <v>0</v>
      </c>
      <c r="I195" s="620"/>
    </row>
    <row r="196" spans="1:9" s="137" customFormat="1" ht="24" customHeight="1" x14ac:dyDescent="0.2">
      <c r="A196" s="880" t="s">
        <v>1644</v>
      </c>
      <c r="B196" s="880"/>
      <c r="C196" s="880"/>
      <c r="D196" s="880"/>
      <c r="E196" s="880"/>
      <c r="F196" s="476" t="s">
        <v>295</v>
      </c>
      <c r="G196" s="463">
        <v>0</v>
      </c>
      <c r="H196" s="466">
        <f>G196*'Honorar Verkehrsanlagen'!$E$31</f>
        <v>0</v>
      </c>
      <c r="I196" s="620"/>
    </row>
    <row r="197" spans="1:9" s="137" customFormat="1" ht="15" customHeight="1" x14ac:dyDescent="0.2">
      <c r="A197" s="880" t="s">
        <v>1458</v>
      </c>
      <c r="B197" s="880"/>
      <c r="C197" s="880"/>
      <c r="D197" s="880"/>
      <c r="E197" s="880"/>
      <c r="F197" s="476" t="s">
        <v>295</v>
      </c>
      <c r="G197" s="463">
        <v>0</v>
      </c>
      <c r="H197" s="466">
        <f>G197*'Honorar Verkehrsanlagen'!$E$31</f>
        <v>0</v>
      </c>
      <c r="I197" s="620"/>
    </row>
    <row r="198" spans="1:9" s="137" customFormat="1" ht="15" customHeight="1" x14ac:dyDescent="0.2">
      <c r="A198" s="880" t="s">
        <v>1459</v>
      </c>
      <c r="B198" s="880"/>
      <c r="C198" s="880"/>
      <c r="D198" s="880"/>
      <c r="E198" s="880"/>
      <c r="F198" s="476" t="s">
        <v>295</v>
      </c>
      <c r="G198" s="463">
        <v>0</v>
      </c>
      <c r="H198" s="466">
        <f>G198*'Honorar Verkehrsanlagen'!$E$31</f>
        <v>0</v>
      </c>
      <c r="I198" s="620"/>
    </row>
    <row r="199" spans="1:9" s="137" customFormat="1" ht="15" customHeight="1" x14ac:dyDescent="0.2">
      <c r="A199" s="880" t="s">
        <v>1645</v>
      </c>
      <c r="B199" s="880"/>
      <c r="C199" s="880"/>
      <c r="D199" s="880"/>
      <c r="E199" s="880"/>
      <c r="F199" s="476" t="s">
        <v>295</v>
      </c>
      <c r="G199" s="463">
        <v>0</v>
      </c>
      <c r="H199" s="466">
        <f>G199*'Honorar Verkehrsanlagen'!$E$31</f>
        <v>0</v>
      </c>
      <c r="I199" s="620"/>
    </row>
    <row r="200" spans="1:9" s="137" customFormat="1" ht="24" customHeight="1" x14ac:dyDescent="0.2">
      <c r="A200" s="880" t="s">
        <v>1460</v>
      </c>
      <c r="B200" s="880"/>
      <c r="C200" s="880"/>
      <c r="D200" s="880"/>
      <c r="E200" s="880"/>
      <c r="F200" s="476" t="s">
        <v>295</v>
      </c>
      <c r="G200" s="463">
        <v>0</v>
      </c>
      <c r="H200" s="466">
        <f>G200*'Honorar Verkehrsanlagen'!$E$31</f>
        <v>0</v>
      </c>
      <c r="I200" s="620"/>
    </row>
    <row r="201" spans="1:9" s="137" customFormat="1" ht="24" customHeight="1" x14ac:dyDescent="0.2">
      <c r="A201" s="880" t="s">
        <v>1461</v>
      </c>
      <c r="B201" s="880"/>
      <c r="C201" s="880"/>
      <c r="D201" s="880"/>
      <c r="E201" s="880"/>
      <c r="F201" s="476" t="s">
        <v>295</v>
      </c>
      <c r="G201" s="463">
        <v>0</v>
      </c>
      <c r="H201" s="466">
        <f>G201*'Honorar Verkehrsanlagen'!$E$31</f>
        <v>0</v>
      </c>
      <c r="I201" s="620"/>
    </row>
    <row r="202" spans="1:9" s="137" customFormat="1" ht="15" customHeight="1" x14ac:dyDescent="0.2">
      <c r="A202" s="880" t="s">
        <v>1462</v>
      </c>
      <c r="B202" s="880"/>
      <c r="C202" s="880"/>
      <c r="D202" s="880"/>
      <c r="E202" s="880"/>
      <c r="F202" s="476" t="s">
        <v>295</v>
      </c>
      <c r="G202" s="463">
        <v>0</v>
      </c>
      <c r="H202" s="466">
        <f>G202*'Honorar Verkehrsanlagen'!$E$31</f>
        <v>0</v>
      </c>
      <c r="I202" s="620"/>
    </row>
    <row r="203" spans="1:9" s="137" customFormat="1" ht="15" customHeight="1" x14ac:dyDescent="0.2">
      <c r="A203" s="880" t="s">
        <v>1463</v>
      </c>
      <c r="B203" s="880"/>
      <c r="C203" s="880"/>
      <c r="D203" s="880"/>
      <c r="E203" s="880"/>
      <c r="F203" s="476" t="s">
        <v>295</v>
      </c>
      <c r="G203" s="463">
        <v>0</v>
      </c>
      <c r="H203" s="466">
        <f>G203*'Honorar Verkehrsanlagen'!$E$31</f>
        <v>0</v>
      </c>
      <c r="I203" s="620"/>
    </row>
    <row r="204" spans="1:9" s="137" customFormat="1" ht="51.95" customHeight="1" x14ac:dyDescent="0.2">
      <c r="A204" s="880" t="s">
        <v>1646</v>
      </c>
      <c r="B204" s="880"/>
      <c r="C204" s="880"/>
      <c r="D204" s="880"/>
      <c r="E204" s="880"/>
      <c r="F204" s="476" t="s">
        <v>295</v>
      </c>
      <c r="G204" s="463">
        <v>0</v>
      </c>
      <c r="H204" s="466">
        <f>G204*'Honorar Verkehrsanlagen'!$E$31</f>
        <v>0</v>
      </c>
      <c r="I204" s="620"/>
    </row>
    <row r="205" spans="1:9" s="137" customFormat="1" ht="24" customHeight="1" x14ac:dyDescent="0.2">
      <c r="A205" s="880" t="s">
        <v>1464</v>
      </c>
      <c r="B205" s="880"/>
      <c r="C205" s="880"/>
      <c r="D205" s="880"/>
      <c r="E205" s="880"/>
      <c r="F205" s="476" t="s">
        <v>295</v>
      </c>
      <c r="G205" s="463">
        <v>0</v>
      </c>
      <c r="H205" s="466">
        <f>G205*'Honorar Verkehrsanlagen'!$E$31</f>
        <v>0</v>
      </c>
      <c r="I205" s="620"/>
    </row>
    <row r="206" spans="1:9" s="137" customFormat="1" ht="15" customHeight="1" x14ac:dyDescent="0.2">
      <c r="A206" s="880" t="s">
        <v>1465</v>
      </c>
      <c r="B206" s="880"/>
      <c r="C206" s="880"/>
      <c r="D206" s="880"/>
      <c r="E206" s="880"/>
      <c r="F206" s="476" t="s">
        <v>295</v>
      </c>
      <c r="G206" s="463">
        <v>0</v>
      </c>
      <c r="H206" s="466">
        <f>G206*'Honorar Verkehrsanlagen'!$E$31</f>
        <v>0</v>
      </c>
      <c r="I206" s="620"/>
    </row>
    <row r="207" spans="1:9" s="137" customFormat="1" ht="24" customHeight="1" x14ac:dyDescent="0.2">
      <c r="A207" s="880" t="s">
        <v>1466</v>
      </c>
      <c r="B207" s="880"/>
      <c r="C207" s="880"/>
      <c r="D207" s="880"/>
      <c r="E207" s="880"/>
      <c r="F207" s="476" t="s">
        <v>295</v>
      </c>
      <c r="G207" s="463">
        <v>0</v>
      </c>
      <c r="H207" s="466">
        <f>G207*'Honorar Verkehrsanlagen'!$E$31</f>
        <v>0</v>
      </c>
      <c r="I207" s="620"/>
    </row>
    <row r="208" spans="1:9" s="137" customFormat="1" ht="15" customHeight="1" x14ac:dyDescent="0.2">
      <c r="A208" s="880" t="s">
        <v>1467</v>
      </c>
      <c r="B208" s="880"/>
      <c r="C208" s="880"/>
      <c r="D208" s="880"/>
      <c r="E208" s="880"/>
      <c r="F208" s="476" t="s">
        <v>295</v>
      </c>
      <c r="G208" s="463">
        <v>0</v>
      </c>
      <c r="H208" s="466">
        <f>G208*'Honorar Verkehrsanlagen'!$E$31</f>
        <v>0</v>
      </c>
      <c r="I208" s="620"/>
    </row>
    <row r="209" spans="1:9" s="137" customFormat="1" ht="38.1" customHeight="1" x14ac:dyDescent="0.2">
      <c r="A209" s="880" t="s">
        <v>1468</v>
      </c>
      <c r="B209" s="880"/>
      <c r="C209" s="880"/>
      <c r="D209" s="880"/>
      <c r="E209" s="880"/>
      <c r="F209" s="476" t="s">
        <v>295</v>
      </c>
      <c r="G209" s="463">
        <v>0</v>
      </c>
      <c r="H209" s="466">
        <f>G209*'Honorar Verkehrsanlagen'!$E$31</f>
        <v>0</v>
      </c>
      <c r="I209" s="620"/>
    </row>
    <row r="210" spans="1:9" s="137" customFormat="1" ht="38.1" customHeight="1" x14ac:dyDescent="0.2">
      <c r="A210" s="880" t="s">
        <v>1469</v>
      </c>
      <c r="B210" s="880"/>
      <c r="C210" s="880"/>
      <c r="D210" s="880"/>
      <c r="E210" s="880"/>
      <c r="F210" s="476" t="s">
        <v>295</v>
      </c>
      <c r="G210" s="463">
        <v>0</v>
      </c>
      <c r="H210" s="466">
        <f>G210*'Honorar Verkehrsanlagen'!$E$31</f>
        <v>0</v>
      </c>
      <c r="I210" s="620"/>
    </row>
    <row r="211" spans="1:9" s="137" customFormat="1" ht="15" customHeight="1" x14ac:dyDescent="0.2">
      <c r="A211" s="880" t="s">
        <v>1470</v>
      </c>
      <c r="B211" s="880"/>
      <c r="C211" s="880"/>
      <c r="D211" s="880"/>
      <c r="E211" s="880"/>
      <c r="F211" s="476" t="s">
        <v>295</v>
      </c>
      <c r="G211" s="463">
        <v>0</v>
      </c>
      <c r="H211" s="466">
        <f>G211*'Honorar Verkehrsanlagen'!$E$31</f>
        <v>0</v>
      </c>
      <c r="I211" s="620"/>
    </row>
    <row r="212" spans="1:9" s="137" customFormat="1" x14ac:dyDescent="0.25">
      <c r="A212" s="188"/>
      <c r="B212" s="189"/>
      <c r="C212" s="189"/>
      <c r="D212" s="189"/>
      <c r="E212" s="189"/>
      <c r="F212" s="881" t="s">
        <v>1632</v>
      </c>
      <c r="G212" s="881"/>
      <c r="H212" s="881"/>
      <c r="I212" s="208">
        <f>SUM(SUMIF(F167:F211,"pauschal",I167:I211),SUMIF(F167:F211,"prozentual",H167:H211))</f>
        <v>0</v>
      </c>
    </row>
    <row r="213" spans="1:9" s="137" customFormat="1" x14ac:dyDescent="0.2">
      <c r="A213" s="872" t="s">
        <v>152</v>
      </c>
      <c r="B213" s="873"/>
      <c r="C213" s="873"/>
      <c r="D213" s="873"/>
      <c r="E213" s="873"/>
      <c r="F213" s="873"/>
      <c r="G213" s="873"/>
      <c r="H213" s="873"/>
      <c r="I213" s="874"/>
    </row>
    <row r="214" spans="1:9" s="137" customFormat="1" x14ac:dyDescent="0.2">
      <c r="A214" s="195" t="s">
        <v>153</v>
      </c>
      <c r="B214" s="195"/>
      <c r="C214" s="195"/>
      <c r="D214" s="195"/>
      <c r="E214" s="195"/>
      <c r="F214" s="195"/>
      <c r="G214" s="195"/>
      <c r="H214" s="875"/>
      <c r="I214" s="875"/>
    </row>
    <row r="215" spans="1:9" s="137" customFormat="1" hidden="1" x14ac:dyDescent="0.2">
      <c r="A215" s="963" t="s">
        <v>153</v>
      </c>
      <c r="B215" s="964"/>
      <c r="C215" s="964"/>
      <c r="D215" s="964"/>
      <c r="E215" s="964"/>
      <c r="F215" s="964"/>
      <c r="G215" s="964"/>
      <c r="H215" s="875">
        <v>0</v>
      </c>
      <c r="I215" s="875"/>
    </row>
    <row r="216" spans="1:9" s="137" customFormat="1" hidden="1" x14ac:dyDescent="0.2">
      <c r="A216" s="960" t="s">
        <v>153</v>
      </c>
      <c r="B216" s="961"/>
      <c r="C216" s="961"/>
      <c r="D216" s="961"/>
      <c r="E216" s="961"/>
      <c r="F216" s="961"/>
      <c r="G216" s="961"/>
      <c r="H216" s="875">
        <v>0</v>
      </c>
      <c r="I216" s="875"/>
    </row>
    <row r="217" spans="1:9" s="137" customFormat="1" ht="15" customHeight="1" x14ac:dyDescent="0.2">
      <c r="A217" s="882" t="s">
        <v>1471</v>
      </c>
      <c r="B217" s="882"/>
      <c r="C217" s="882"/>
      <c r="D217" s="882"/>
      <c r="E217" s="882"/>
      <c r="F217" s="476" t="s">
        <v>295</v>
      </c>
      <c r="G217" s="463">
        <v>0</v>
      </c>
      <c r="H217" s="466">
        <f>G217*'Honorar Verkehrsanlagen'!$E$31</f>
        <v>0</v>
      </c>
      <c r="I217" s="620"/>
    </row>
    <row r="218" spans="1:9" s="137" customFormat="1" ht="15" customHeight="1" x14ac:dyDescent="0.2">
      <c r="A218" s="879" t="s">
        <v>1472</v>
      </c>
      <c r="B218" s="879"/>
      <c r="C218" s="879"/>
      <c r="D218" s="879"/>
      <c r="E218" s="879"/>
      <c r="F218" s="476" t="s">
        <v>295</v>
      </c>
      <c r="G218" s="463">
        <v>0</v>
      </c>
      <c r="H218" s="466">
        <f>G218*'Honorar Verkehrsanlagen'!$E$31</f>
        <v>0</v>
      </c>
      <c r="I218" s="620"/>
    </row>
    <row r="219" spans="1:9" s="137" customFormat="1" ht="15" customHeight="1" x14ac:dyDescent="0.2">
      <c r="A219" s="879" t="s">
        <v>1473</v>
      </c>
      <c r="B219" s="879"/>
      <c r="C219" s="879"/>
      <c r="D219" s="879"/>
      <c r="E219" s="879"/>
      <c r="F219" s="476" t="s">
        <v>295</v>
      </c>
      <c r="G219" s="463">
        <v>0</v>
      </c>
      <c r="H219" s="466">
        <f>G219*'Honorar Verkehrsanlagen'!$E$31</f>
        <v>0</v>
      </c>
      <c r="I219" s="620"/>
    </row>
    <row r="220" spans="1:9" s="215" customFormat="1" ht="24" customHeight="1" x14ac:dyDescent="0.2">
      <c r="A220" s="878" t="s">
        <v>1474</v>
      </c>
      <c r="B220" s="878"/>
      <c r="C220" s="878"/>
      <c r="D220" s="878"/>
      <c r="E220" s="878"/>
      <c r="F220" s="598" t="s">
        <v>295</v>
      </c>
      <c r="G220" s="463">
        <v>0</v>
      </c>
      <c r="H220" s="466">
        <f>G220*'Honorar Verkehrsanlagen'!$E$31</f>
        <v>0</v>
      </c>
      <c r="I220" s="627"/>
    </row>
    <row r="221" spans="1:9" s="137" customFormat="1" ht="15" customHeight="1" x14ac:dyDescent="0.2">
      <c r="A221" s="879" t="s">
        <v>1475</v>
      </c>
      <c r="B221" s="879"/>
      <c r="C221" s="879"/>
      <c r="D221" s="879"/>
      <c r="E221" s="879"/>
      <c r="F221" s="476" t="s">
        <v>295</v>
      </c>
      <c r="G221" s="463">
        <v>0</v>
      </c>
      <c r="H221" s="466">
        <f>G221*'Honorar Verkehrsanlagen'!$E$31</f>
        <v>0</v>
      </c>
      <c r="I221" s="620"/>
    </row>
    <row r="222" spans="1:9" s="137" customFormat="1" ht="15" customHeight="1" x14ac:dyDescent="0.2">
      <c r="A222" s="879" t="s">
        <v>1476</v>
      </c>
      <c r="B222" s="879"/>
      <c r="C222" s="879"/>
      <c r="D222" s="879"/>
      <c r="E222" s="879"/>
      <c r="F222" s="476" t="s">
        <v>295</v>
      </c>
      <c r="G222" s="463">
        <v>0</v>
      </c>
      <c r="H222" s="466">
        <f>G222*'Honorar Verkehrsanlagen'!$E$31</f>
        <v>0</v>
      </c>
      <c r="I222" s="620"/>
    </row>
    <row r="223" spans="1:9" s="137" customFormat="1" ht="15" customHeight="1" x14ac:dyDescent="0.2">
      <c r="A223" s="879" t="s">
        <v>1477</v>
      </c>
      <c r="B223" s="879"/>
      <c r="C223" s="879"/>
      <c r="D223" s="879"/>
      <c r="E223" s="879"/>
      <c r="F223" s="476" t="s">
        <v>295</v>
      </c>
      <c r="G223" s="463">
        <v>0</v>
      </c>
      <c r="H223" s="466">
        <f>G223*'Honorar Verkehrsanlagen'!$E$31</f>
        <v>0</v>
      </c>
      <c r="I223" s="620"/>
    </row>
    <row r="224" spans="1:9" s="215" customFormat="1" ht="24" customHeight="1" x14ac:dyDescent="0.2">
      <c r="A224" s="878" t="s">
        <v>1478</v>
      </c>
      <c r="B224" s="878"/>
      <c r="C224" s="878"/>
      <c r="D224" s="878"/>
      <c r="E224" s="878"/>
      <c r="F224" s="598" t="s">
        <v>295</v>
      </c>
      <c r="G224" s="463">
        <v>0</v>
      </c>
      <c r="H224" s="466">
        <f>G224*'Honorar Verkehrsanlagen'!$E$31</f>
        <v>0</v>
      </c>
      <c r="I224" s="627"/>
    </row>
    <row r="225" spans="1:9" s="215" customFormat="1" ht="24" customHeight="1" x14ac:dyDescent="0.2">
      <c r="A225" s="878" t="s">
        <v>1479</v>
      </c>
      <c r="B225" s="878"/>
      <c r="C225" s="878"/>
      <c r="D225" s="878"/>
      <c r="E225" s="878"/>
      <c r="F225" s="598" t="s">
        <v>295</v>
      </c>
      <c r="G225" s="463">
        <v>0</v>
      </c>
      <c r="H225" s="466">
        <f>G225*'Honorar Verkehrsanlagen'!$E$31</f>
        <v>0</v>
      </c>
      <c r="I225" s="627"/>
    </row>
    <row r="226" spans="1:9" s="215" customFormat="1" ht="15" customHeight="1" x14ac:dyDescent="0.2">
      <c r="A226" s="878" t="s">
        <v>1480</v>
      </c>
      <c r="B226" s="878"/>
      <c r="C226" s="878"/>
      <c r="D226" s="878"/>
      <c r="E226" s="878"/>
      <c r="F226" s="598" t="s">
        <v>295</v>
      </c>
      <c r="G226" s="463">
        <v>0</v>
      </c>
      <c r="H226" s="466">
        <f>G226*'Honorar Verkehrsanlagen'!$E$31</f>
        <v>0</v>
      </c>
      <c r="I226" s="627"/>
    </row>
    <row r="227" spans="1:9" s="215" customFormat="1" ht="24" customHeight="1" x14ac:dyDescent="0.2">
      <c r="A227" s="878" t="s">
        <v>1481</v>
      </c>
      <c r="B227" s="878"/>
      <c r="C227" s="878"/>
      <c r="D227" s="878"/>
      <c r="E227" s="878"/>
      <c r="F227" s="598" t="s">
        <v>295</v>
      </c>
      <c r="G227" s="463">
        <v>0</v>
      </c>
      <c r="H227" s="466">
        <f>G227*'Honorar Verkehrsanlagen'!$E$31</f>
        <v>0</v>
      </c>
      <c r="I227" s="627"/>
    </row>
    <row r="228" spans="1:9" s="215" customFormat="1" ht="15" customHeight="1" x14ac:dyDescent="0.2">
      <c r="A228" s="878" t="s">
        <v>1482</v>
      </c>
      <c r="B228" s="878"/>
      <c r="C228" s="878"/>
      <c r="D228" s="878"/>
      <c r="E228" s="878"/>
      <c r="F228" s="598" t="s">
        <v>295</v>
      </c>
      <c r="G228" s="463">
        <v>0</v>
      </c>
      <c r="H228" s="466">
        <f>G228*'Honorar Verkehrsanlagen'!$E$31</f>
        <v>0</v>
      </c>
      <c r="I228" s="627"/>
    </row>
    <row r="229" spans="1:9" s="137" customFormat="1" ht="15" customHeight="1" x14ac:dyDescent="0.2">
      <c r="A229" s="880" t="s">
        <v>1483</v>
      </c>
      <c r="B229" s="880"/>
      <c r="C229" s="880"/>
      <c r="D229" s="880"/>
      <c r="E229" s="880"/>
      <c r="F229" s="594" t="s">
        <v>295</v>
      </c>
      <c r="G229" s="463">
        <v>0</v>
      </c>
      <c r="H229" s="466">
        <f>G229*'Honorar Verkehrsanlagen'!$E$31</f>
        <v>0</v>
      </c>
      <c r="I229" s="466"/>
    </row>
    <row r="230" spans="1:9" s="215" customFormat="1" ht="15" customHeight="1" x14ac:dyDescent="0.2">
      <c r="A230" s="878" t="s">
        <v>1484</v>
      </c>
      <c r="B230" s="878"/>
      <c r="C230" s="878"/>
      <c r="D230" s="878"/>
      <c r="E230" s="878"/>
      <c r="F230" s="598" t="s">
        <v>295</v>
      </c>
      <c r="G230" s="463">
        <v>0</v>
      </c>
      <c r="H230" s="466">
        <f>G230*'Honorar Verkehrsanlagen'!$E$31</f>
        <v>0</v>
      </c>
      <c r="I230" s="627"/>
    </row>
    <row r="231" spans="1:9" s="137" customFormat="1" ht="14.25" x14ac:dyDescent="0.2">
      <c r="F231" s="898" t="s">
        <v>1633</v>
      </c>
      <c r="G231" s="898"/>
      <c r="H231" s="898"/>
      <c r="I231" s="208">
        <f>SUM(SUMIF(F217:F230,"pauschal",I217:I230),SUMIF(F217:F230,"prozentual",H217:H230))</f>
        <v>0</v>
      </c>
    </row>
    <row r="232" spans="1:9" s="137" customFormat="1" ht="14.25" x14ac:dyDescent="0.2">
      <c r="F232" s="456"/>
      <c r="G232" s="456"/>
      <c r="H232" s="456"/>
      <c r="I232" s="208"/>
    </row>
    <row r="233" spans="1:9" s="137" customFormat="1" ht="14.25" x14ac:dyDescent="0.2">
      <c r="F233" s="456"/>
      <c r="G233" s="456"/>
      <c r="H233" s="456"/>
      <c r="I233" s="208"/>
    </row>
    <row r="234" spans="1:9" s="137" customFormat="1" x14ac:dyDescent="0.2">
      <c r="A234" s="872" t="s">
        <v>1485</v>
      </c>
      <c r="B234" s="873"/>
      <c r="C234" s="873"/>
      <c r="D234" s="873"/>
      <c r="E234" s="873"/>
      <c r="F234" s="873"/>
      <c r="G234" s="873"/>
      <c r="H234" s="873"/>
      <c r="I234" s="874"/>
    </row>
    <row r="235" spans="1:9" s="137" customFormat="1" x14ac:dyDescent="0.2">
      <c r="A235" s="195" t="s">
        <v>153</v>
      </c>
      <c r="B235" s="195"/>
      <c r="C235" s="195"/>
      <c r="D235" s="195"/>
      <c r="E235" s="195"/>
      <c r="F235" s="195"/>
      <c r="G235" s="195"/>
      <c r="H235" s="875"/>
      <c r="I235" s="875"/>
    </row>
    <row r="236" spans="1:9" s="137" customFormat="1" hidden="1" x14ac:dyDescent="0.2">
      <c r="A236" s="963" t="s">
        <v>153</v>
      </c>
      <c r="B236" s="964"/>
      <c r="C236" s="964"/>
      <c r="D236" s="964"/>
      <c r="E236" s="964"/>
      <c r="F236" s="964"/>
      <c r="G236" s="964"/>
      <c r="H236" s="875">
        <v>0</v>
      </c>
      <c r="I236" s="875"/>
    </row>
    <row r="237" spans="1:9" s="137" customFormat="1" hidden="1" x14ac:dyDescent="0.2">
      <c r="A237" s="960" t="s">
        <v>153</v>
      </c>
      <c r="B237" s="961"/>
      <c r="C237" s="961"/>
      <c r="D237" s="961"/>
      <c r="E237" s="961"/>
      <c r="F237" s="961"/>
      <c r="G237" s="961"/>
      <c r="H237" s="875">
        <v>0</v>
      </c>
      <c r="I237" s="875"/>
    </row>
    <row r="238" spans="1:9" s="137" customFormat="1" ht="15" customHeight="1" x14ac:dyDescent="0.2">
      <c r="A238" s="882" t="s">
        <v>1486</v>
      </c>
      <c r="B238" s="882"/>
      <c r="C238" s="882"/>
      <c r="D238" s="882"/>
      <c r="E238" s="882"/>
      <c r="F238" s="476" t="s">
        <v>295</v>
      </c>
      <c r="G238" s="463">
        <v>0</v>
      </c>
      <c r="H238" s="466">
        <f>G238*'Honorar Verkehrsanlagen'!$E$31</f>
        <v>0</v>
      </c>
      <c r="I238" s="620"/>
    </row>
    <row r="239" spans="1:9" s="137" customFormat="1" ht="15" customHeight="1" x14ac:dyDescent="0.2">
      <c r="A239" s="880" t="s">
        <v>1487</v>
      </c>
      <c r="B239" s="880"/>
      <c r="C239" s="880"/>
      <c r="D239" s="880"/>
      <c r="E239" s="880"/>
      <c r="F239" s="594" t="s">
        <v>295</v>
      </c>
      <c r="G239" s="463">
        <v>0</v>
      </c>
      <c r="H239" s="466">
        <f>G239*'Honorar Verkehrsanlagen'!$E$31</f>
        <v>0</v>
      </c>
      <c r="I239" s="466"/>
    </row>
    <row r="240" spans="1:9" s="215" customFormat="1" ht="24" customHeight="1" x14ac:dyDescent="0.2">
      <c r="A240" s="878" t="s">
        <v>1488</v>
      </c>
      <c r="B240" s="878"/>
      <c r="C240" s="878"/>
      <c r="D240" s="878"/>
      <c r="E240" s="878"/>
      <c r="F240" s="598" t="s">
        <v>295</v>
      </c>
      <c r="G240" s="463">
        <v>0</v>
      </c>
      <c r="H240" s="466">
        <f>G240*'Honorar Verkehrsanlagen'!$E$31</f>
        <v>0</v>
      </c>
      <c r="I240" s="627"/>
    </row>
    <row r="241" spans="6:9" s="137" customFormat="1" ht="14.25" x14ac:dyDescent="0.2">
      <c r="F241" s="965" t="s">
        <v>1634</v>
      </c>
      <c r="G241" s="965"/>
      <c r="H241" s="965"/>
      <c r="I241" s="208">
        <f>SUM(SUMIF(F238:F240,"pauschal",I238:I240),SUMIF(F238:F240,"prozentual",H238:H240))</f>
        <v>0</v>
      </c>
    </row>
    <row r="242" spans="6:9" s="137" customFormat="1" ht="14.25" x14ac:dyDescent="0.2">
      <c r="F242" s="456"/>
      <c r="G242" s="456"/>
      <c r="H242" s="456"/>
      <c r="I242" s="208"/>
    </row>
    <row r="243" spans="6:9" s="137" customFormat="1" x14ac:dyDescent="0.25">
      <c r="F243" s="138"/>
      <c r="G243" s="139" t="s">
        <v>27</v>
      </c>
      <c r="H243" s="896">
        <f>SUM(I20,I42,I74,I104,I124,I141,I153,I164,I212,I231,I241)</f>
        <v>0</v>
      </c>
      <c r="I243" s="966"/>
    </row>
    <row r="244" spans="6:9" s="137" customFormat="1" ht="14.25" x14ac:dyDescent="0.2"/>
    <row r="245" spans="6:9" s="137" customFormat="1" x14ac:dyDescent="0.25">
      <c r="I245" s="193"/>
    </row>
    <row r="246" spans="6:9" s="137" customFormat="1" ht="14.25" x14ac:dyDescent="0.2"/>
    <row r="247" spans="6:9" s="137" customFormat="1" ht="14.25" x14ac:dyDescent="0.2"/>
  </sheetData>
  <sheetProtection selectLockedCells="1"/>
  <mergeCells count="251">
    <mergeCell ref="A90:E90"/>
    <mergeCell ref="A91:E91"/>
    <mergeCell ref="A92:E92"/>
    <mergeCell ref="A93:E93"/>
    <mergeCell ref="H106:I106"/>
    <mergeCell ref="A99:E99"/>
    <mergeCell ref="A100:E100"/>
    <mergeCell ref="A101:E101"/>
    <mergeCell ref="A102:E102"/>
    <mergeCell ref="A103:E103"/>
    <mergeCell ref="A95:E95"/>
    <mergeCell ref="A96:E96"/>
    <mergeCell ref="A97:E97"/>
    <mergeCell ref="A98:E98"/>
    <mergeCell ref="A94:E94"/>
    <mergeCell ref="F104:H104"/>
    <mergeCell ref="A105:I105"/>
    <mergeCell ref="A106:G106"/>
    <mergeCell ref="F74:H74"/>
    <mergeCell ref="A75:I75"/>
    <mergeCell ref="A76:G76"/>
    <mergeCell ref="H76:I76"/>
    <mergeCell ref="A77:E77"/>
    <mergeCell ref="A80:E80"/>
    <mergeCell ref="A88:E88"/>
    <mergeCell ref="A89:E89"/>
    <mergeCell ref="A83:E83"/>
    <mergeCell ref="A87:E87"/>
    <mergeCell ref="A84:E84"/>
    <mergeCell ref="A85:E85"/>
    <mergeCell ref="A86:E86"/>
    <mergeCell ref="A69:E69"/>
    <mergeCell ref="A70:E70"/>
    <mergeCell ref="A78:E78"/>
    <mergeCell ref="A79:E79"/>
    <mergeCell ref="A81:E81"/>
    <mergeCell ref="A82:E82"/>
    <mergeCell ref="A72:E72"/>
    <mergeCell ref="A73:E73"/>
    <mergeCell ref="A71:E71"/>
    <mergeCell ref="A65:E65"/>
    <mergeCell ref="A66:E66"/>
    <mergeCell ref="A67:E67"/>
    <mergeCell ref="A68:E68"/>
    <mergeCell ref="A60:E60"/>
    <mergeCell ref="A64:E64"/>
    <mergeCell ref="A61:E61"/>
    <mergeCell ref="A62:E62"/>
    <mergeCell ref="A63:E63"/>
    <mergeCell ref="A40:E40"/>
    <mergeCell ref="A41:E41"/>
    <mergeCell ref="H44:I44"/>
    <mergeCell ref="A48:E48"/>
    <mergeCell ref="A49:E49"/>
    <mergeCell ref="A58:E58"/>
    <mergeCell ref="A59:E59"/>
    <mergeCell ref="A51:E51"/>
    <mergeCell ref="A52:E52"/>
    <mergeCell ref="A53:E53"/>
    <mergeCell ref="A54:E54"/>
    <mergeCell ref="A50:E50"/>
    <mergeCell ref="A55:E55"/>
    <mergeCell ref="A56:E56"/>
    <mergeCell ref="A57:E57"/>
    <mergeCell ref="A19:E19"/>
    <mergeCell ref="A20:E20"/>
    <mergeCell ref="A22:E22"/>
    <mergeCell ref="A23:E23"/>
    <mergeCell ref="A24:E24"/>
    <mergeCell ref="A13:E13"/>
    <mergeCell ref="A14:E14"/>
    <mergeCell ref="A15:E15"/>
    <mergeCell ref="A16:E16"/>
    <mergeCell ref="A17:E17"/>
    <mergeCell ref="A18:E18"/>
    <mergeCell ref="A21:I21"/>
    <mergeCell ref="H22:I22"/>
    <mergeCell ref="A9:I9"/>
    <mergeCell ref="A11:I11"/>
    <mergeCell ref="A12:E12"/>
    <mergeCell ref="A2:I2"/>
    <mergeCell ref="A3:I3"/>
    <mergeCell ref="A4:I4"/>
    <mergeCell ref="Q6:W6"/>
    <mergeCell ref="S7:X7"/>
    <mergeCell ref="O8:P8"/>
    <mergeCell ref="Q8:X8"/>
    <mergeCell ref="A10:E10"/>
    <mergeCell ref="H10:I10"/>
    <mergeCell ref="A25:E25"/>
    <mergeCell ref="A26:E26"/>
    <mergeCell ref="A27:E27"/>
    <mergeCell ref="A28:E28"/>
    <mergeCell ref="A29:E29"/>
    <mergeCell ref="F20:H20"/>
    <mergeCell ref="A107:E107"/>
    <mergeCell ref="A108:E108"/>
    <mergeCell ref="A109:E109"/>
    <mergeCell ref="A30:E30"/>
    <mergeCell ref="A31:E31"/>
    <mergeCell ref="A32:E32"/>
    <mergeCell ref="A35:E35"/>
    <mergeCell ref="F42:H42"/>
    <mergeCell ref="A43:I43"/>
    <mergeCell ref="A33:E33"/>
    <mergeCell ref="A34:E34"/>
    <mergeCell ref="A36:E36"/>
    <mergeCell ref="A37:E37"/>
    <mergeCell ref="A45:E45"/>
    <mergeCell ref="A46:E46"/>
    <mergeCell ref="A47:E47"/>
    <mergeCell ref="A38:E38"/>
    <mergeCell ref="A39:E39"/>
    <mergeCell ref="A110:E110"/>
    <mergeCell ref="A111:E111"/>
    <mergeCell ref="A112:E112"/>
    <mergeCell ref="A113:E113"/>
    <mergeCell ref="A114:E114"/>
    <mergeCell ref="A115:E115"/>
    <mergeCell ref="A116:E116"/>
    <mergeCell ref="A117:E117"/>
    <mergeCell ref="A118:E118"/>
    <mergeCell ref="A119:E119"/>
    <mergeCell ref="A120:E120"/>
    <mergeCell ref="A121:E121"/>
    <mergeCell ref="A122:E122"/>
    <mergeCell ref="A123:E123"/>
    <mergeCell ref="F124:H124"/>
    <mergeCell ref="A125:I125"/>
    <mergeCell ref="A126:G126"/>
    <mergeCell ref="H126:I126"/>
    <mergeCell ref="A136:E136"/>
    <mergeCell ref="A137:E137"/>
    <mergeCell ref="A138:E138"/>
    <mergeCell ref="A139:E139"/>
    <mergeCell ref="A140:E140"/>
    <mergeCell ref="F141:H141"/>
    <mergeCell ref="A127:E127"/>
    <mergeCell ref="A128:E128"/>
    <mergeCell ref="A129:E129"/>
    <mergeCell ref="A130:E130"/>
    <mergeCell ref="A131:E131"/>
    <mergeCell ref="A132:E132"/>
    <mergeCell ref="A133:E133"/>
    <mergeCell ref="A134:E134"/>
    <mergeCell ref="A135:E135"/>
    <mergeCell ref="A142:I142"/>
    <mergeCell ref="A143:G143"/>
    <mergeCell ref="H143:I143"/>
    <mergeCell ref="A144:E144"/>
    <mergeCell ref="A145:E145"/>
    <mergeCell ref="A146:E146"/>
    <mergeCell ref="A147:E147"/>
    <mergeCell ref="A148:E148"/>
    <mergeCell ref="A149:E149"/>
    <mergeCell ref="A150:E150"/>
    <mergeCell ref="A151:E151"/>
    <mergeCell ref="A152:E152"/>
    <mergeCell ref="F153:H153"/>
    <mergeCell ref="A154:I154"/>
    <mergeCell ref="H155:I155"/>
    <mergeCell ref="A156:E156"/>
    <mergeCell ref="A157:E157"/>
    <mergeCell ref="A158:E158"/>
    <mergeCell ref="A159:E159"/>
    <mergeCell ref="A160:E160"/>
    <mergeCell ref="A161:E161"/>
    <mergeCell ref="A162:E162"/>
    <mergeCell ref="A163:E163"/>
    <mergeCell ref="F164:H164"/>
    <mergeCell ref="A165:I165"/>
    <mergeCell ref="A166:G166"/>
    <mergeCell ref="H166:I166"/>
    <mergeCell ref="A167:E167"/>
    <mergeCell ref="A168:E168"/>
    <mergeCell ref="A169:E169"/>
    <mergeCell ref="A170:E170"/>
    <mergeCell ref="A171:E171"/>
    <mergeCell ref="A172:E172"/>
    <mergeCell ref="A173:E173"/>
    <mergeCell ref="A174:E174"/>
    <mergeCell ref="A175:E175"/>
    <mergeCell ref="A176:E176"/>
    <mergeCell ref="A177:E177"/>
    <mergeCell ref="A178:E178"/>
    <mergeCell ref="A179:E179"/>
    <mergeCell ref="A180:E180"/>
    <mergeCell ref="A181:E181"/>
    <mergeCell ref="A182:E182"/>
    <mergeCell ref="A183:E183"/>
    <mergeCell ref="A184:E184"/>
    <mergeCell ref="A185:E185"/>
    <mergeCell ref="A186:E186"/>
    <mergeCell ref="A187:E187"/>
    <mergeCell ref="A188:E188"/>
    <mergeCell ref="A189:E189"/>
    <mergeCell ref="A190:E190"/>
    <mergeCell ref="A191:E191"/>
    <mergeCell ref="A192:E192"/>
    <mergeCell ref="A193:E193"/>
    <mergeCell ref="A194:E194"/>
    <mergeCell ref="A195:E195"/>
    <mergeCell ref="A196:E196"/>
    <mergeCell ref="A197:E197"/>
    <mergeCell ref="A198:E198"/>
    <mergeCell ref="A199:E199"/>
    <mergeCell ref="A200:E200"/>
    <mergeCell ref="A201:E201"/>
    <mergeCell ref="A202:E202"/>
    <mergeCell ref="A203:E203"/>
    <mergeCell ref="A204:E204"/>
    <mergeCell ref="A205:E205"/>
    <mergeCell ref="A206:E206"/>
    <mergeCell ref="A207:E207"/>
    <mergeCell ref="A208:E208"/>
    <mergeCell ref="A209:E209"/>
    <mergeCell ref="A210:E210"/>
    <mergeCell ref="A211:E211"/>
    <mergeCell ref="F212:H212"/>
    <mergeCell ref="A213:I213"/>
    <mergeCell ref="H214:I214"/>
    <mergeCell ref="A215:G215"/>
    <mergeCell ref="H215:I215"/>
    <mergeCell ref="A216:G216"/>
    <mergeCell ref="H216:I216"/>
    <mergeCell ref="A217:E217"/>
    <mergeCell ref="A218:E218"/>
    <mergeCell ref="A219:E219"/>
    <mergeCell ref="A220:E220"/>
    <mergeCell ref="A221:E221"/>
    <mergeCell ref="A222:E222"/>
    <mergeCell ref="A223:E223"/>
    <mergeCell ref="A224:E224"/>
    <mergeCell ref="A225:E225"/>
    <mergeCell ref="A237:G237"/>
    <mergeCell ref="H237:I237"/>
    <mergeCell ref="A238:E238"/>
    <mergeCell ref="A239:E239"/>
    <mergeCell ref="A240:E240"/>
    <mergeCell ref="F241:H241"/>
    <mergeCell ref="H243:I243"/>
    <mergeCell ref="A226:E226"/>
    <mergeCell ref="A227:E227"/>
    <mergeCell ref="A228:E228"/>
    <mergeCell ref="A229:E229"/>
    <mergeCell ref="A230:E230"/>
    <mergeCell ref="F231:H231"/>
    <mergeCell ref="A234:I234"/>
    <mergeCell ref="H235:I235"/>
    <mergeCell ref="A236:G236"/>
    <mergeCell ref="H236:I236"/>
  </mergeCells>
  <conditionalFormatting sqref="G12:G19">
    <cfRule type="expression" dxfId="143" priority="22">
      <formula>F12="prozentual"</formula>
    </cfRule>
    <cfRule type="expression" dxfId="142" priority="21">
      <formula>F12="pauschal"</formula>
    </cfRule>
  </conditionalFormatting>
  <conditionalFormatting sqref="G23:G41">
    <cfRule type="expression" dxfId="141" priority="25">
      <formula>F23="pauschal"</formula>
    </cfRule>
    <cfRule type="expression" dxfId="140" priority="26">
      <formula>F23="prozentual"</formula>
    </cfRule>
  </conditionalFormatting>
  <conditionalFormatting sqref="G45:G73 G77:G103 G107:G123 G127:G140 G144:G152 G156:G163 G167:G211 G217:G230 G238:G240">
    <cfRule type="expression" dxfId="139" priority="168">
      <formula>$F$24="prozentual"</formula>
    </cfRule>
  </conditionalFormatting>
  <conditionalFormatting sqref="G45:G73">
    <cfRule type="expression" dxfId="138" priority="128" stopIfTrue="1">
      <formula>F45="prozentual"</formula>
    </cfRule>
    <cfRule type="expression" dxfId="137" priority="127">
      <formula>F45="pauschal"</formula>
    </cfRule>
  </conditionalFormatting>
  <conditionalFormatting sqref="G77:G103">
    <cfRule type="expression" dxfId="136" priority="114">
      <formula>F77="prozentual"</formula>
    </cfRule>
    <cfRule type="expression" dxfId="135" priority="113">
      <formula>F77="pauschal"</formula>
    </cfRule>
  </conditionalFormatting>
  <conditionalFormatting sqref="G107:G123 G127:G140 G238:G240 G45:G73 G77:G103 G144:G152 G156:G163 G167:G211 G217:G230">
    <cfRule type="expression" dxfId="134" priority="166">
      <formula>$F$24="pauschal"</formula>
    </cfRule>
  </conditionalFormatting>
  <conditionalFormatting sqref="G107:G123 G127:G140 G238:G240">
    <cfRule type="expression" dxfId="133" priority="162">
      <formula>F107="prozentual"</formula>
    </cfRule>
  </conditionalFormatting>
  <conditionalFormatting sqref="G127:G140 G107:G123 G238:G240">
    <cfRule type="expression" dxfId="132" priority="161">
      <formula>F107="pauschal"</formula>
    </cfRule>
  </conditionalFormatting>
  <conditionalFormatting sqref="G140">
    <cfRule type="expression" dxfId="131" priority="112">
      <formula>F140="prozentual"</formula>
    </cfRule>
    <cfRule type="expression" dxfId="130" priority="111">
      <formula>F140="pauschal"</formula>
    </cfRule>
  </conditionalFormatting>
  <conditionalFormatting sqref="G144:G152">
    <cfRule type="expression" dxfId="129" priority="92">
      <formula>F144="prozentual"</formula>
    </cfRule>
    <cfRule type="expression" dxfId="128" priority="91">
      <formula>F144="pauschal"</formula>
    </cfRule>
    <cfRule type="expression" dxfId="127" priority="90">
      <formula>F144="prozentual"</formula>
    </cfRule>
    <cfRule type="expression" dxfId="126" priority="89">
      <formula>F144="pauschal"</formula>
    </cfRule>
  </conditionalFormatting>
  <conditionalFormatting sqref="G151">
    <cfRule type="expression" dxfId="125" priority="94">
      <formula>F151="prozentual"</formula>
    </cfRule>
    <cfRule type="expression" dxfId="124" priority="93">
      <formula>F151="pauschal"</formula>
    </cfRule>
  </conditionalFormatting>
  <conditionalFormatting sqref="G152">
    <cfRule type="expression" dxfId="123" priority="88">
      <formula>F152="prozentual"</formula>
    </cfRule>
    <cfRule type="expression" dxfId="122" priority="87">
      <formula>F152="pauschal"</formula>
    </cfRule>
    <cfRule type="expression" dxfId="121" priority="85">
      <formula>F152="pauschal"</formula>
    </cfRule>
    <cfRule type="expression" dxfId="120" priority="86">
      <formula>F152="prozentual"</formula>
    </cfRule>
  </conditionalFormatting>
  <conditionalFormatting sqref="G156:G163">
    <cfRule type="expression" dxfId="119" priority="72">
      <formula>F156="prozentual"</formula>
    </cfRule>
    <cfRule type="expression" dxfId="118" priority="71">
      <formula>F156="pauschal"</formula>
    </cfRule>
  </conditionalFormatting>
  <conditionalFormatting sqref="G157:G161">
    <cfRule type="expression" dxfId="117" priority="60">
      <formula>F157="prozentual"</formula>
    </cfRule>
    <cfRule type="expression" dxfId="116" priority="59">
      <formula>F157="pauschal"</formula>
    </cfRule>
  </conditionalFormatting>
  <conditionalFormatting sqref="G162">
    <cfRule type="expression" dxfId="115" priority="80">
      <formula>F162="prozentual"</formula>
    </cfRule>
    <cfRule type="expression" dxfId="114" priority="79">
      <formula>F162="pauschal"</formula>
    </cfRule>
    <cfRule type="expression" dxfId="113" priority="78">
      <formula>F162="prozentual"</formula>
    </cfRule>
    <cfRule type="expression" dxfId="112" priority="77">
      <formula>F162="pauschal"</formula>
    </cfRule>
  </conditionalFormatting>
  <conditionalFormatting sqref="G163">
    <cfRule type="expression" dxfId="111" priority="53">
      <formula>F163="pauschal"</formula>
    </cfRule>
    <cfRule type="expression" dxfId="110" priority="54">
      <formula>F163="prozentual"</formula>
    </cfRule>
  </conditionalFormatting>
  <conditionalFormatting sqref="G167:G211">
    <cfRule type="expression" dxfId="109" priority="39">
      <formula>F167="pauschal"</formula>
    </cfRule>
    <cfRule type="expression" dxfId="108" priority="40">
      <formula>F167="prozentual"</formula>
    </cfRule>
  </conditionalFormatting>
  <conditionalFormatting sqref="G217:G230">
    <cfRule type="expression" dxfId="107" priority="34">
      <formula>F217="prozentual"</formula>
    </cfRule>
    <cfRule type="expression" dxfId="106" priority="33">
      <formula>F217="pauschal"</formula>
    </cfRule>
  </conditionalFormatting>
  <conditionalFormatting sqref="H12:H19 H23:H41 H45:H62 H64:H73 H77:H100 H102:H103 H127:H140">
    <cfRule type="expression" dxfId="105" priority="164">
      <formula>F12="pauschal"</formula>
    </cfRule>
    <cfRule type="expression" dxfId="104" priority="165">
      <formula>H12&gt;0</formula>
    </cfRule>
  </conditionalFormatting>
  <conditionalFormatting sqref="H107:H123">
    <cfRule type="expression" dxfId="103" priority="16">
      <formula>H107&gt;0</formula>
    </cfRule>
    <cfRule type="expression" dxfId="102" priority="15">
      <formula>F107="pauschal"</formula>
    </cfRule>
  </conditionalFormatting>
  <conditionalFormatting sqref="H144:H152">
    <cfRule type="expression" dxfId="101" priority="11">
      <formula>F144="pauschal"</formula>
    </cfRule>
    <cfRule type="expression" dxfId="100" priority="12">
      <formula>H144&gt;0</formula>
    </cfRule>
  </conditionalFormatting>
  <conditionalFormatting sqref="H156:H163">
    <cfRule type="expression" dxfId="99" priority="10">
      <formula>H156&gt;0</formula>
    </cfRule>
    <cfRule type="expression" dxfId="98" priority="9">
      <formula>F156="pauschal"</formula>
    </cfRule>
  </conditionalFormatting>
  <conditionalFormatting sqref="H167:H172 H174:H211">
    <cfRule type="expression" dxfId="97" priority="8">
      <formula>H167&gt;0</formula>
    </cfRule>
    <cfRule type="expression" dxfId="96" priority="7">
      <formula>F167="pauschal"</formula>
    </cfRule>
  </conditionalFormatting>
  <conditionalFormatting sqref="H217:H230">
    <cfRule type="expression" dxfId="95" priority="6">
      <formula>H217&gt;0</formula>
    </cfRule>
    <cfRule type="expression" dxfId="94" priority="5">
      <formula>F217="pauschal"</formula>
    </cfRule>
  </conditionalFormatting>
  <conditionalFormatting sqref="H238:H240">
    <cfRule type="expression" dxfId="93" priority="2">
      <formula>H238&gt;0</formula>
    </cfRule>
    <cfRule type="expression" dxfId="92" priority="1">
      <formula>F238="pauschal"</formula>
    </cfRule>
  </conditionalFormatting>
  <conditionalFormatting sqref="I12:I20">
    <cfRule type="expression" dxfId="91" priority="20">
      <formula>F12="pauschal"</formula>
    </cfRule>
    <cfRule type="expression" dxfId="90" priority="19">
      <formula>F12="prozentual"</formula>
    </cfRule>
  </conditionalFormatting>
  <conditionalFormatting sqref="I23:I42">
    <cfRule type="expression" dxfId="89" priority="27">
      <formula>F23="prozentual"</formula>
    </cfRule>
    <cfRule type="expression" dxfId="88" priority="28">
      <formula>F23="pauschal"</formula>
    </cfRule>
  </conditionalFormatting>
  <conditionalFormatting sqref="I45:I62 I64:I73 I102:I103 I127:I140 I238:I240">
    <cfRule type="expression" dxfId="87" priority="167">
      <formula>F45="pauschal"</formula>
    </cfRule>
  </conditionalFormatting>
  <conditionalFormatting sqref="I45:I62">
    <cfRule type="expression" dxfId="86" priority="163">
      <formula>F45="prozentual"</formula>
    </cfRule>
  </conditionalFormatting>
  <conditionalFormatting sqref="I64:I74">
    <cfRule type="expression" dxfId="85" priority="159">
      <formula>F64="prozentual"</formula>
    </cfRule>
  </conditionalFormatting>
  <conditionalFormatting sqref="I74">
    <cfRule type="expression" dxfId="84" priority="160">
      <formula>F74="pauschal"</formula>
    </cfRule>
  </conditionalFormatting>
  <conditionalFormatting sqref="I77:I100">
    <cfRule type="expression" dxfId="83" priority="142">
      <formula>F77="pauschal"</formula>
    </cfRule>
    <cfRule type="expression" dxfId="82" priority="141">
      <formula>F77="prozentual"</formula>
    </cfRule>
  </conditionalFormatting>
  <conditionalFormatting sqref="I102:I104">
    <cfRule type="expression" dxfId="81" priority="157">
      <formula>F102="prozentual"</formula>
    </cfRule>
  </conditionalFormatting>
  <conditionalFormatting sqref="I104">
    <cfRule type="expression" dxfId="80" priority="158">
      <formula>F104="pauschal"</formula>
    </cfRule>
  </conditionalFormatting>
  <conditionalFormatting sqref="I107:I123">
    <cfRule type="expression" dxfId="79" priority="134">
      <formula>F107="pauschal"</formula>
    </cfRule>
  </conditionalFormatting>
  <conditionalFormatting sqref="I107:I124">
    <cfRule type="expression" dxfId="78" priority="133">
      <formula>F107="prozentual"</formula>
    </cfRule>
  </conditionalFormatting>
  <conditionalFormatting sqref="I124">
    <cfRule type="expression" dxfId="77" priority="156">
      <formula>F124="pauschal"</formula>
    </cfRule>
  </conditionalFormatting>
  <conditionalFormatting sqref="I127:I141">
    <cfRule type="expression" dxfId="76" priority="153">
      <formula>F127="prozentual"</formula>
    </cfRule>
  </conditionalFormatting>
  <conditionalFormatting sqref="I141">
    <cfRule type="expression" dxfId="75" priority="154">
      <formula>F141="pauschal"</formula>
    </cfRule>
  </conditionalFormatting>
  <conditionalFormatting sqref="I144:I152">
    <cfRule type="expression" dxfId="74" priority="98">
      <formula>F144="pauschal"</formula>
    </cfRule>
  </conditionalFormatting>
  <conditionalFormatting sqref="I144:I153">
    <cfRule type="expression" dxfId="73" priority="97">
      <formula>F144="prozentual"</formula>
    </cfRule>
  </conditionalFormatting>
  <conditionalFormatting sqref="I153">
    <cfRule type="expression" dxfId="72" priority="152">
      <formula>F153="pauschal"</formula>
    </cfRule>
  </conditionalFormatting>
  <conditionalFormatting sqref="I156:I163">
    <cfRule type="expression" dxfId="71" priority="58">
      <formula>F156="pauschal"</formula>
    </cfRule>
  </conditionalFormatting>
  <conditionalFormatting sqref="I156:I164">
    <cfRule type="expression" dxfId="70" priority="57">
      <formula>F156="prozentual"</formula>
    </cfRule>
  </conditionalFormatting>
  <conditionalFormatting sqref="I164">
    <cfRule type="expression" dxfId="69" priority="150">
      <formula>F164="pauschal"</formula>
    </cfRule>
  </conditionalFormatting>
  <conditionalFormatting sqref="I167:I172">
    <cfRule type="expression" dxfId="68" priority="44">
      <formula>F167="pauschal"</formula>
    </cfRule>
    <cfRule type="expression" dxfId="67" priority="43">
      <formula>F167="prozentual"</formula>
    </cfRule>
  </conditionalFormatting>
  <conditionalFormatting sqref="I174:I211">
    <cfRule type="expression" dxfId="66" priority="52">
      <formula>F174="pauschal"</formula>
    </cfRule>
  </conditionalFormatting>
  <conditionalFormatting sqref="I174:I212">
    <cfRule type="expression" dxfId="65" priority="51">
      <formula>F174="prozentual"</formula>
    </cfRule>
  </conditionalFormatting>
  <conditionalFormatting sqref="I212">
    <cfRule type="expression" dxfId="64" priority="148">
      <formula>F212="pauschal"</formula>
    </cfRule>
  </conditionalFormatting>
  <conditionalFormatting sqref="I217:I230">
    <cfRule type="expression" dxfId="63" priority="38">
      <formula>F217="pauschal"</formula>
    </cfRule>
  </conditionalFormatting>
  <conditionalFormatting sqref="I217:I233">
    <cfRule type="expression" dxfId="62" priority="37">
      <formula>F217="prozentual"</formula>
    </cfRule>
  </conditionalFormatting>
  <conditionalFormatting sqref="I238:I242">
    <cfRule type="expression" dxfId="61" priority="145">
      <formula>F238="prozentual"</formula>
    </cfRule>
  </conditionalFormatting>
  <conditionalFormatting sqref="I241:I242 I231:I233">
    <cfRule type="expression" dxfId="60" priority="146">
      <formula>F231="pauschal"</formula>
    </cfRule>
  </conditionalFormatting>
  <conditionalFormatting sqref="M23">
    <cfRule type="containsText" dxfId="59" priority="169" operator="containsText" text="€">
      <formula>NOT(ISERROR(SEARCH("€",M23)))</formula>
    </cfRule>
  </conditionalFormatting>
  <dataValidations count="2">
    <dataValidation showInputMessage="1" showErrorMessage="1" sqref="H12:H19 H23:H41 H45:H62 H64:H73 H77:H100 H102:H103 H107:H123 H127:H140 H144:H152 H156:H163 H238:H240 H217:H230 H167:H172 H174:H211" xr:uid="{00000000-0002-0000-2800-000000000000}"/>
    <dataValidation type="list" allowBlank="1" showInputMessage="1" showErrorMessage="1" sqref="F238:F240 F127:F140 F156:F163 F23:F41 F144:F152 F64:F73 F12:F19 F217:F230 F107:F123 F102:F103 F45:F62 F77:F100 F167:F211" xr:uid="{00000000-0002-0000-2800-000001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Tabelle38">
    <pageSetUpPr fitToPage="1"/>
  </sheetPr>
  <dimension ref="A1:AP170"/>
  <sheetViews>
    <sheetView view="pageBreakPreview" zoomScaleNormal="100" zoomScaleSheetLayoutView="100" workbookViewId="0">
      <selection activeCell="H12" sqref="H12:I12"/>
    </sheetView>
  </sheetViews>
  <sheetFormatPr baseColWidth="10" defaultColWidth="11.42578125" defaultRowHeight="15" x14ac:dyDescent="0.25"/>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1" width="11.42578125" style="45" hidden="1" customWidth="1"/>
    <col min="32" max="32" width="11.42578125" style="118" hidden="1" customWidth="1"/>
    <col min="33" max="36" width="11.42578125" style="45" hidden="1" customWidth="1"/>
    <col min="37" max="37" width="4.28515625" customWidth="1"/>
    <col min="38" max="38" width="61.28515625" customWidth="1"/>
    <col min="39" max="39" width="10.42578125" customWidth="1"/>
    <col min="40" max="40" width="10.42578125" style="316" customWidth="1"/>
    <col min="41" max="16384" width="11.42578125" style="45"/>
  </cols>
  <sheetData>
    <row r="1" spans="1:42" ht="15.95" customHeight="1" thickTop="1" thickBot="1" x14ac:dyDescent="0.3">
      <c r="A1" s="44" t="str">
        <f>Herstellkosten!A1</f>
        <v>Bieter:</v>
      </c>
      <c r="L1" s="45" t="s">
        <v>33</v>
      </c>
      <c r="M1" s="45" t="s">
        <v>45</v>
      </c>
      <c r="N1" s="443" t="s">
        <v>1249</v>
      </c>
      <c r="O1" s="57">
        <v>50</v>
      </c>
      <c r="AK1" s="290" t="s">
        <v>1579</v>
      </c>
      <c r="AO1" s="411"/>
    </row>
    <row r="2" spans="1:42" ht="15.95" customHeight="1" thickTop="1" thickBot="1" x14ac:dyDescent="0.25">
      <c r="A2" s="672" t="str">
        <f>' Gesamthonorar'!A2:I2</f>
        <v>Musterbietername</v>
      </c>
      <c r="B2" s="673"/>
      <c r="C2" s="673"/>
      <c r="D2" s="673"/>
      <c r="E2" s="673"/>
      <c r="F2" s="673"/>
      <c r="G2" s="673"/>
      <c r="H2" s="673"/>
      <c r="I2" s="674"/>
      <c r="L2" s="45" t="s">
        <v>34</v>
      </c>
      <c r="M2" s="45" t="s">
        <v>46</v>
      </c>
      <c r="N2" s="57" t="s">
        <v>1250</v>
      </c>
      <c r="O2" s="57">
        <v>70</v>
      </c>
      <c r="AK2" s="290" t="s">
        <v>1578</v>
      </c>
      <c r="AL2" s="290"/>
      <c r="AM2" s="290"/>
      <c r="AP2" s="393">
        <v>1</v>
      </c>
    </row>
    <row r="3" spans="1:42" ht="15.95" customHeight="1" thickTop="1" thickBot="1" x14ac:dyDescent="0.3">
      <c r="A3" s="675" t="str">
        <f>' Gesamthonorar'!A3:I3</f>
        <v>Musterstrasse, D-00000 Musterstadt</v>
      </c>
      <c r="B3" s="676"/>
      <c r="C3" s="676"/>
      <c r="D3" s="676"/>
      <c r="E3" s="676"/>
      <c r="F3" s="676"/>
      <c r="G3" s="676"/>
      <c r="H3" s="676"/>
      <c r="I3" s="677"/>
      <c r="L3" s="45" t="s">
        <v>35</v>
      </c>
      <c r="N3" s="57" t="s">
        <v>1251</v>
      </c>
      <c r="O3" s="57">
        <v>100</v>
      </c>
      <c r="AK3" s="449" t="s">
        <v>1261</v>
      </c>
      <c r="AP3" s="60" t="s">
        <v>1050</v>
      </c>
    </row>
    <row r="4" spans="1:42" ht="15.95" customHeight="1" thickBot="1" x14ac:dyDescent="0.3">
      <c r="A4" s="678" t="str">
        <f>' Gesamthonorar'!A4:I4</f>
        <v>Fon: +00 0000 00000, Fax: +00 0000 00000, Email: muster@muster-buero.de</v>
      </c>
      <c r="B4" s="679"/>
      <c r="C4" s="679"/>
      <c r="D4" s="679"/>
      <c r="E4" s="679"/>
      <c r="F4" s="679"/>
      <c r="G4" s="679"/>
      <c r="H4" s="679"/>
      <c r="I4" s="680"/>
      <c r="L4" s="45" t="s">
        <v>36</v>
      </c>
      <c r="N4" s="57" t="s">
        <v>1252</v>
      </c>
      <c r="O4" s="57">
        <v>130</v>
      </c>
      <c r="Y4" s="87"/>
      <c r="AK4" s="291"/>
      <c r="AL4" s="292" t="s">
        <v>1258</v>
      </c>
      <c r="AP4" s="60" t="s">
        <v>1051</v>
      </c>
    </row>
    <row r="5" spans="1:42" ht="15.95" customHeight="1" thickTop="1" x14ac:dyDescent="0.2">
      <c r="A5" s="46"/>
      <c r="B5" s="46"/>
      <c r="C5" s="46"/>
      <c r="D5" s="46"/>
      <c r="E5" s="46"/>
      <c r="F5" s="46"/>
      <c r="G5" s="46"/>
      <c r="H5" s="46"/>
      <c r="I5" s="46"/>
      <c r="L5" s="45" t="s">
        <v>37</v>
      </c>
      <c r="N5" s="57" t="s">
        <v>1253</v>
      </c>
      <c r="O5" s="57">
        <v>150</v>
      </c>
      <c r="AK5" s="951" t="s">
        <v>1581</v>
      </c>
      <c r="AL5" s="952"/>
      <c r="AM5" s="953" t="s">
        <v>1260</v>
      </c>
      <c r="AN5" s="946" t="s">
        <v>525</v>
      </c>
      <c r="AP5" s="60" t="s">
        <v>1052</v>
      </c>
    </row>
    <row r="6" spans="1:42" ht="35.1" customHeight="1" x14ac:dyDescent="0.25">
      <c r="A6" s="90" t="s">
        <v>0</v>
      </c>
      <c r="B6" s="389"/>
      <c r="C6" s="55" t="s">
        <v>1577</v>
      </c>
      <c r="L6" s="88">
        <v>0</v>
      </c>
      <c r="N6" s="38"/>
      <c r="O6" s="38"/>
      <c r="P6" s="6"/>
      <c r="Q6" s="883"/>
      <c r="R6" s="883"/>
      <c r="S6" s="883"/>
      <c r="T6" s="883"/>
      <c r="U6" s="883"/>
      <c r="V6" s="883"/>
      <c r="W6" s="883"/>
      <c r="X6" s="113"/>
      <c r="AK6" s="662"/>
      <c r="AL6" s="662"/>
      <c r="AM6" s="947"/>
      <c r="AN6" s="947"/>
    </row>
    <row r="7" spans="1:42" ht="16.5" customHeight="1" thickBot="1" x14ac:dyDescent="0.25">
      <c r="A7" s="44"/>
      <c r="L7" s="88">
        <v>0.01</v>
      </c>
      <c r="N7" s="5"/>
      <c r="O7" s="6"/>
      <c r="P7" s="6"/>
      <c r="Q7" s="6"/>
      <c r="R7" s="6"/>
      <c r="S7" s="845"/>
      <c r="T7" s="845"/>
      <c r="U7" s="845"/>
      <c r="V7" s="845"/>
      <c r="W7" s="845"/>
      <c r="X7" s="845"/>
      <c r="AK7" s="663"/>
      <c r="AL7" s="663"/>
      <c r="AM7" s="948"/>
      <c r="AN7" s="948"/>
    </row>
    <row r="8" spans="1:42" ht="16.5" customHeight="1" thickBot="1" x14ac:dyDescent="0.3">
      <c r="A8" s="44" t="str">
        <f>Herstellkosten!A8</f>
        <v>VgV-Verhandlungsverfahren: Fachplanung Tragwerksplanung</v>
      </c>
      <c r="L8" s="88">
        <v>0.02</v>
      </c>
      <c r="N8" s="6"/>
      <c r="O8" s="850"/>
      <c r="P8" s="850"/>
      <c r="Q8" s="845"/>
      <c r="R8" s="845"/>
      <c r="S8" s="845"/>
      <c r="T8" s="845"/>
      <c r="U8" s="845"/>
      <c r="V8" s="845"/>
      <c r="W8" s="845"/>
      <c r="X8" s="845"/>
      <c r="AK8" s="295" t="s">
        <v>526</v>
      </c>
      <c r="AL8" s="295" t="s">
        <v>527</v>
      </c>
      <c r="AM8" s="296"/>
      <c r="AO8" s="72"/>
    </row>
    <row r="9" spans="1:42" ht="33" customHeight="1" thickTop="1" thickBot="1" x14ac:dyDescent="0.3">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488" t="s">
        <v>1267</v>
      </c>
      <c r="AL9" s="487" t="s">
        <v>1489</v>
      </c>
      <c r="AM9" s="481"/>
      <c r="AN9" s="412"/>
      <c r="AO9" s="411"/>
    </row>
    <row r="10" spans="1:42" ht="16.5" thickTop="1" thickBot="1" x14ac:dyDescent="0.3">
      <c r="L10" s="88">
        <v>0.04</v>
      </c>
      <c r="N10" s="848"/>
      <c r="O10" s="848"/>
      <c r="P10" s="848"/>
      <c r="Q10" s="848"/>
      <c r="R10" s="848"/>
      <c r="S10" s="848"/>
      <c r="T10" s="851"/>
      <c r="U10" s="851"/>
      <c r="V10" s="851"/>
      <c r="W10" s="11"/>
      <c r="X10" s="9"/>
      <c r="AK10" s="299"/>
      <c r="AL10" s="350" t="s">
        <v>1648</v>
      </c>
      <c r="AM10" s="407">
        <v>0.02</v>
      </c>
      <c r="AN10" s="344">
        <v>0.02</v>
      </c>
      <c r="AO10" s="72"/>
      <c r="AP10" s="60"/>
    </row>
    <row r="11" spans="1:42" ht="16.5" thickTop="1" thickBot="1" x14ac:dyDescent="0.25">
      <c r="A11" s="90" t="s">
        <v>219</v>
      </c>
      <c r="L11" s="88">
        <v>0.05</v>
      </c>
      <c r="N11" s="8"/>
      <c r="O11" s="8"/>
      <c r="P11" s="8"/>
      <c r="Q11" s="8"/>
      <c r="R11" s="8"/>
      <c r="S11" s="8"/>
      <c r="T11" s="8"/>
      <c r="U11" s="8"/>
      <c r="V11" s="8"/>
      <c r="W11" s="8"/>
      <c r="X11" s="8"/>
      <c r="AK11" s="299" t="s">
        <v>1268</v>
      </c>
      <c r="AL11" s="300" t="s">
        <v>1490</v>
      </c>
      <c r="AM11" s="394">
        <v>0.01</v>
      </c>
      <c r="AN11" s="320">
        <v>0.01</v>
      </c>
      <c r="AP11" s="393"/>
    </row>
    <row r="12" spans="1:42" ht="15.75" thickTop="1" thickBot="1" x14ac:dyDescent="0.25">
      <c r="L12" s="88">
        <v>0.06</v>
      </c>
      <c r="N12" s="851"/>
      <c r="O12" s="851"/>
      <c r="P12" s="11"/>
      <c r="Q12" s="851"/>
      <c r="R12" s="851"/>
      <c r="S12" s="11"/>
      <c r="T12" s="851"/>
      <c r="U12" s="851"/>
      <c r="V12" s="851"/>
      <c r="W12" s="8"/>
      <c r="X12" s="8"/>
      <c r="AK12" s="297" t="s">
        <v>1493</v>
      </c>
      <c r="AL12" s="302" t="s">
        <v>532</v>
      </c>
      <c r="AM12" s="394">
        <v>0.01</v>
      </c>
      <c r="AN12" s="320">
        <v>0.01</v>
      </c>
      <c r="AP12" s="60"/>
    </row>
    <row r="13" spans="1:42" ht="15.75" thickTop="1" x14ac:dyDescent="0.25">
      <c r="A13" s="35" t="s">
        <v>1247</v>
      </c>
      <c r="B13" s="91"/>
      <c r="C13" s="177" t="s">
        <v>33</v>
      </c>
      <c r="D13" s="35" t="s">
        <v>1248</v>
      </c>
      <c r="E13" s="444" t="s">
        <v>1251</v>
      </c>
      <c r="F13" s="445">
        <v>0</v>
      </c>
      <c r="G13" s="35" t="s">
        <v>88</v>
      </c>
      <c r="H13" s="91"/>
      <c r="I13" s="123">
        <v>0</v>
      </c>
      <c r="L13" s="88">
        <v>7.0000000000000007E-2</v>
      </c>
      <c r="N13" s="8"/>
      <c r="O13" s="8"/>
      <c r="P13" s="8"/>
      <c r="Q13" s="10"/>
      <c r="R13" s="914"/>
      <c r="S13" s="914"/>
      <c r="T13" s="851"/>
      <c r="U13" s="851"/>
      <c r="V13" s="851"/>
      <c r="W13" s="11"/>
      <c r="X13" s="9"/>
      <c r="AK13" s="297" t="s">
        <v>1495</v>
      </c>
      <c r="AL13" s="484" t="s">
        <v>1491</v>
      </c>
      <c r="AM13" s="408"/>
      <c r="AN13" s="412"/>
      <c r="AP13" s="60"/>
    </row>
    <row r="14" spans="1:42" x14ac:dyDescent="0.25">
      <c r="A14" s="36" t="s">
        <v>30</v>
      </c>
      <c r="B14" s="92"/>
      <c r="C14" s="119">
        <v>0</v>
      </c>
      <c r="D14" s="36" t="s">
        <v>1537</v>
      </c>
      <c r="E14" s="92"/>
      <c r="F14" s="446">
        <v>1</v>
      </c>
      <c r="G14" s="36" t="s">
        <v>1255</v>
      </c>
      <c r="H14" s="92"/>
      <c r="I14" s="124">
        <v>0</v>
      </c>
      <c r="L14" s="88">
        <v>0.08</v>
      </c>
      <c r="X14" s="94"/>
      <c r="AK14" s="299"/>
      <c r="AL14" s="431" t="s">
        <v>1492</v>
      </c>
      <c r="AM14" s="407">
        <v>0.01</v>
      </c>
      <c r="AN14" s="344">
        <v>0.01</v>
      </c>
    </row>
    <row r="15" spans="1:42" ht="15.75" thickBot="1" x14ac:dyDescent="0.3">
      <c r="A15" s="37" t="s">
        <v>32</v>
      </c>
      <c r="B15" s="95"/>
      <c r="C15" s="120">
        <v>0</v>
      </c>
      <c r="D15" s="981" t="s">
        <v>1254</v>
      </c>
      <c r="E15" s="982"/>
      <c r="F15" s="447">
        <f>F14/10000*F13</f>
        <v>0</v>
      </c>
      <c r="G15" s="37" t="s">
        <v>1256</v>
      </c>
      <c r="H15" s="95"/>
      <c r="I15" s="125">
        <v>0</v>
      </c>
      <c r="L15" s="88">
        <v>0.09</v>
      </c>
      <c r="AK15" s="303"/>
      <c r="AL15" s="441" t="s">
        <v>1264</v>
      </c>
      <c r="AM15" s="395">
        <f>SUM(AM9:AM14)</f>
        <v>0.05</v>
      </c>
      <c r="AN15" s="321"/>
    </row>
    <row r="16" spans="1:42" thickTop="1" x14ac:dyDescent="0.2">
      <c r="D16" s="2"/>
      <c r="L16" s="88">
        <v>0.1</v>
      </c>
      <c r="Y16" s="87"/>
      <c r="AK16" s="303"/>
      <c r="AL16" s="326" t="s">
        <v>728</v>
      </c>
      <c r="AM16" s="304"/>
      <c r="AN16" s="322">
        <f>SUM(AN9:AN14)</f>
        <v>0.05</v>
      </c>
    </row>
    <row r="17" spans="1:40" ht="14.25" x14ac:dyDescent="0.2">
      <c r="A17" s="90" t="s">
        <v>508</v>
      </c>
      <c r="D17" s="2"/>
      <c r="L17" s="88">
        <v>0.11</v>
      </c>
      <c r="Y17" s="87"/>
      <c r="AK17" s="303"/>
      <c r="AL17" s="296"/>
      <c r="AM17" s="305"/>
      <c r="AN17" s="319"/>
    </row>
    <row r="18" spans="1:40" thickBot="1" x14ac:dyDescent="0.25">
      <c r="D18" s="2"/>
      <c r="L18" s="88">
        <v>0.12</v>
      </c>
      <c r="Y18" s="87"/>
      <c r="AK18" s="306" t="s">
        <v>541</v>
      </c>
      <c r="AL18" s="295" t="s">
        <v>1496</v>
      </c>
      <c r="AM18" s="305"/>
      <c r="AN18" s="323"/>
    </row>
    <row r="19" spans="1:40" ht="16.5" thickTop="1" thickBot="1" x14ac:dyDescent="0.3">
      <c r="A19" s="176">
        <v>1</v>
      </c>
      <c r="B19" s="855" t="s">
        <v>502</v>
      </c>
      <c r="C19" s="916"/>
      <c r="D19" s="916"/>
      <c r="E19" s="916"/>
      <c r="F19" s="916"/>
      <c r="G19" s="916"/>
      <c r="H19" s="916"/>
      <c r="I19" s="978"/>
      <c r="L19" s="88">
        <v>0.13</v>
      </c>
      <c r="Y19" s="87"/>
      <c r="AK19" s="308" t="s">
        <v>1497</v>
      </c>
      <c r="AL19" s="302" t="s">
        <v>1498</v>
      </c>
      <c r="AM19" s="394">
        <v>0.04</v>
      </c>
      <c r="AN19" s="320">
        <v>0.04</v>
      </c>
    </row>
    <row r="20" spans="1:40" ht="15.75" thickTop="1" thickBot="1" x14ac:dyDescent="0.25">
      <c r="A20" s="858" t="s">
        <v>519</v>
      </c>
      <c r="B20" s="979"/>
      <c r="C20" s="979"/>
      <c r="D20" s="979"/>
      <c r="E20" s="979"/>
      <c r="F20" s="979"/>
      <c r="G20" s="979"/>
      <c r="H20" s="979"/>
      <c r="I20" s="980"/>
      <c r="L20" s="88"/>
      <c r="Y20" s="87"/>
      <c r="AK20" s="299" t="s">
        <v>1499</v>
      </c>
      <c r="AL20" s="302" t="s">
        <v>1500</v>
      </c>
      <c r="AM20" s="394">
        <v>0.02</v>
      </c>
      <c r="AN20" s="320">
        <v>0.02</v>
      </c>
    </row>
    <row r="21" spans="1:40" thickTop="1" x14ac:dyDescent="0.2">
      <c r="D21" s="2"/>
      <c r="L21" s="88">
        <v>0.14000000000000001</v>
      </c>
      <c r="Y21" s="87"/>
      <c r="AK21" s="299" t="s">
        <v>1501</v>
      </c>
      <c r="AL21" s="302" t="s">
        <v>1502</v>
      </c>
      <c r="AM21" s="394">
        <v>0.1</v>
      </c>
      <c r="AN21" s="320">
        <v>0.1</v>
      </c>
    </row>
    <row r="22" spans="1:40" ht="14.25" hidden="1" x14ac:dyDescent="0.2">
      <c r="A22" s="57"/>
      <c r="D22" s="34"/>
      <c r="F22" s="57"/>
      <c r="I22" s="34"/>
      <c r="L22" s="88">
        <v>0.15</v>
      </c>
      <c r="AK22" s="297"/>
      <c r="AL22" s="302"/>
      <c r="AM22" s="394"/>
      <c r="AN22" s="320"/>
    </row>
    <row r="23" spans="1:40" ht="14.25" hidden="1" x14ac:dyDescent="0.2">
      <c r="A23" s="57"/>
      <c r="B23" s="96"/>
      <c r="D23" s="96"/>
      <c r="F23" s="57"/>
      <c r="G23" s="96"/>
      <c r="I23" s="96"/>
      <c r="L23" s="88">
        <v>0.16</v>
      </c>
      <c r="N23" s="38"/>
      <c r="O23" s="38"/>
      <c r="P23" s="6"/>
      <c r="Q23" s="883"/>
      <c r="R23" s="883"/>
      <c r="S23" s="883"/>
      <c r="T23" s="883"/>
      <c r="U23" s="883"/>
      <c r="V23" s="883"/>
      <c r="W23" s="883"/>
      <c r="X23" s="113"/>
      <c r="AK23" s="307"/>
      <c r="AL23" s="302"/>
      <c r="AM23" s="394"/>
      <c r="AN23" s="320"/>
    </row>
    <row r="24" spans="1:40" ht="14.25" hidden="1" x14ac:dyDescent="0.2">
      <c r="A24" s="57"/>
      <c r="B24" s="96"/>
      <c r="D24" s="96"/>
      <c r="F24" s="57"/>
      <c r="G24" s="96"/>
      <c r="I24" s="96"/>
      <c r="L24" s="88">
        <v>0.17</v>
      </c>
      <c r="N24" s="5"/>
      <c r="O24" s="6"/>
      <c r="P24" s="6"/>
      <c r="Q24" s="6"/>
      <c r="R24" s="6"/>
      <c r="S24" s="845"/>
      <c r="T24" s="845"/>
      <c r="U24" s="845"/>
      <c r="V24" s="845"/>
      <c r="W24" s="845"/>
      <c r="X24" s="845"/>
      <c r="AK24" s="299"/>
      <c r="AL24" s="302"/>
      <c r="AM24" s="394"/>
      <c r="AN24" s="320"/>
    </row>
    <row r="25" spans="1:40" hidden="1" thickBot="1" x14ac:dyDescent="0.25">
      <c r="A25" s="57"/>
      <c r="B25" s="96"/>
      <c r="C25" s="116"/>
      <c r="D25" s="96"/>
      <c r="F25" s="57"/>
      <c r="G25" s="96"/>
      <c r="H25" s="116"/>
      <c r="I25" s="96"/>
      <c r="L25" s="88">
        <v>0.18</v>
      </c>
      <c r="N25" s="6"/>
      <c r="O25" s="850"/>
      <c r="P25" s="850"/>
      <c r="Q25" s="845"/>
      <c r="R25" s="845"/>
      <c r="S25" s="845"/>
      <c r="T25" s="845"/>
      <c r="U25" s="845"/>
      <c r="V25" s="845"/>
      <c r="W25" s="845"/>
      <c r="X25" s="845"/>
      <c r="AK25" s="297"/>
      <c r="AL25" s="301"/>
      <c r="AM25" s="394"/>
      <c r="AN25" s="320"/>
    </row>
    <row r="26" spans="1:40" ht="14.25" hidden="1" x14ac:dyDescent="0.2">
      <c r="D26" s="98"/>
      <c r="I26" s="98"/>
      <c r="L26" s="88">
        <v>0.19</v>
      </c>
      <c r="N26" s="8"/>
      <c r="O26" s="8"/>
      <c r="P26" s="8"/>
      <c r="Q26" s="8"/>
      <c r="R26" s="8"/>
      <c r="S26" s="8"/>
      <c r="T26" s="8"/>
      <c r="U26" s="8"/>
      <c r="V26" s="8"/>
      <c r="W26" s="8"/>
      <c r="X26" s="9"/>
      <c r="AK26" s="307"/>
      <c r="AL26" s="302"/>
      <c r="AM26" s="394"/>
      <c r="AN26" s="320"/>
    </row>
    <row r="27" spans="1:40" hidden="1" thickBot="1" x14ac:dyDescent="0.25">
      <c r="F27" s="57"/>
      <c r="I27" s="96"/>
      <c r="L27" s="88">
        <v>0.2</v>
      </c>
      <c r="N27" s="848"/>
      <c r="O27" s="848"/>
      <c r="P27" s="848"/>
      <c r="Q27" s="848"/>
      <c r="R27" s="848"/>
      <c r="S27" s="848"/>
      <c r="T27" s="851"/>
      <c r="U27" s="851"/>
      <c r="V27" s="851"/>
      <c r="W27" s="11"/>
      <c r="X27" s="9"/>
      <c r="AK27" s="307"/>
      <c r="AL27" s="302"/>
      <c r="AM27" s="394"/>
      <c r="AN27" s="320"/>
    </row>
    <row r="28" spans="1:40" ht="14.25" hidden="1" x14ac:dyDescent="0.2">
      <c r="I28" s="98"/>
      <c r="L28" s="88">
        <v>0.21</v>
      </c>
      <c r="N28" s="8"/>
      <c r="O28" s="8"/>
      <c r="P28" s="8"/>
      <c r="Q28" s="8"/>
      <c r="R28" s="8"/>
      <c r="S28" s="8"/>
      <c r="T28" s="8"/>
      <c r="U28" s="8"/>
      <c r="V28" s="8"/>
      <c r="W28" s="8"/>
      <c r="X28" s="8"/>
      <c r="AK28" s="297"/>
      <c r="AL28" s="301"/>
      <c r="AM28" s="394"/>
      <c r="AN28" s="320"/>
    </row>
    <row r="29" spans="1:40" hidden="1" x14ac:dyDescent="0.25">
      <c r="A29" s="57"/>
      <c r="E29" s="99"/>
      <c r="L29" s="88">
        <v>0.22</v>
      </c>
      <c r="N29" s="851"/>
      <c r="O29" s="851"/>
      <c r="P29" s="11"/>
      <c r="Q29" s="851"/>
      <c r="R29" s="851"/>
      <c r="S29" s="11"/>
      <c r="T29" s="851"/>
      <c r="U29" s="851"/>
      <c r="V29" s="851"/>
      <c r="W29" s="8"/>
      <c r="X29" s="8"/>
    </row>
    <row r="30" spans="1:40" ht="14.25" x14ac:dyDescent="0.2">
      <c r="A30" s="57" t="s">
        <v>49</v>
      </c>
      <c r="E30" s="127">
        <f>IF(F15&lt;6,0,IF(F15&gt;11726,0,P86))</f>
        <v>0</v>
      </c>
      <c r="L30" s="88">
        <v>0.23</v>
      </c>
      <c r="N30" s="8"/>
      <c r="O30" s="8"/>
      <c r="P30" s="8"/>
      <c r="Q30" s="10"/>
      <c r="R30" s="914"/>
      <c r="S30" s="914"/>
      <c r="T30" s="851"/>
      <c r="U30" s="851"/>
      <c r="V30" s="851"/>
      <c r="W30" s="11"/>
      <c r="X30" s="9"/>
      <c r="AK30" s="299" t="s">
        <v>1503</v>
      </c>
      <c r="AL30" s="302" t="s">
        <v>1504</v>
      </c>
      <c r="AM30" s="394">
        <v>0.04</v>
      </c>
      <c r="AN30" s="320">
        <v>0.04</v>
      </c>
    </row>
    <row r="31" spans="1:40" ht="14.25" x14ac:dyDescent="0.2">
      <c r="A31" s="57"/>
      <c r="D31" s="129"/>
      <c r="E31" s="100"/>
      <c r="F31" s="57"/>
      <c r="I31" s="129"/>
      <c r="L31" s="88"/>
      <c r="X31" s="94"/>
      <c r="AK31" s="303"/>
      <c r="AL31" s="441" t="s">
        <v>1264</v>
      </c>
      <c r="AM31" s="396">
        <f>SUM(AM19:AM30)</f>
        <v>0.2</v>
      </c>
      <c r="AN31" s="322"/>
    </row>
    <row r="32" spans="1:40" ht="14.25" x14ac:dyDescent="0.2">
      <c r="F32" s="57"/>
      <c r="I32" s="129"/>
      <c r="L32" s="88"/>
      <c r="AK32" s="303"/>
      <c r="AL32" s="326" t="s">
        <v>728</v>
      </c>
      <c r="AM32" s="397"/>
      <c r="AN32" s="322">
        <f>SUM(AN19:AN30)</f>
        <v>0.2</v>
      </c>
    </row>
    <row r="33" spans="1:41" ht="14.25" x14ac:dyDescent="0.2">
      <c r="F33" s="2"/>
      <c r="I33" s="129"/>
      <c r="L33" s="88"/>
      <c r="AK33" s="303"/>
      <c r="AL33" s="296"/>
      <c r="AM33" s="342"/>
      <c r="AN33" s="319"/>
    </row>
    <row r="34" spans="1:41" ht="14.25" x14ac:dyDescent="0.2">
      <c r="F34" s="2"/>
      <c r="I34" s="129"/>
      <c r="L34" s="88"/>
      <c r="AK34" s="306" t="s">
        <v>567</v>
      </c>
      <c r="AL34" s="295" t="s">
        <v>1505</v>
      </c>
      <c r="AM34" s="342"/>
      <c r="AN34" s="323"/>
    </row>
    <row r="35" spans="1:41" thickBot="1" x14ac:dyDescent="0.25">
      <c r="B35" s="178" t="s">
        <v>1257</v>
      </c>
      <c r="C35" s="102" t="s">
        <v>84</v>
      </c>
      <c r="G35" s="101"/>
      <c r="H35" s="102"/>
      <c r="I35" s="129"/>
      <c r="L35" s="88">
        <v>0.28000000000000003</v>
      </c>
      <c r="AK35" s="297" t="s">
        <v>1513</v>
      </c>
      <c r="AL35" s="360" t="s">
        <v>1506</v>
      </c>
      <c r="AM35" s="408"/>
      <c r="AN35" s="412"/>
    </row>
    <row r="36" spans="1:41" ht="16.5" thickTop="1" thickBot="1" x14ac:dyDescent="0.3">
      <c r="A36" s="57" t="s">
        <v>75</v>
      </c>
      <c r="B36" s="104">
        <v>0.05</v>
      </c>
      <c r="C36" s="107">
        <f>IF($AP$2=1,0,IF($AP$2=2,AM15,IF($AP$2=3,AN16,"FALSCH")))</f>
        <v>0</v>
      </c>
      <c r="D36" s="129" t="str">
        <f>IF($F$15&lt;6,"Unter Tabelle",$E$30*C36)</f>
        <v>Unter Tabelle</v>
      </c>
      <c r="F36" s="57"/>
      <c r="G36" s="104"/>
      <c r="H36" s="107"/>
      <c r="I36" s="129"/>
      <c r="L36" s="88">
        <v>0.28999999999999998</v>
      </c>
      <c r="N36" s="1"/>
      <c r="O36" s="1"/>
      <c r="P36" s="12" t="s">
        <v>50</v>
      </c>
      <c r="Q36" s="13" t="s">
        <v>51</v>
      </c>
      <c r="R36" s="14" t="s">
        <v>225</v>
      </c>
      <c r="S36" s="14" t="s">
        <v>52</v>
      </c>
      <c r="T36" s="14"/>
      <c r="U36" s="14" t="s">
        <v>53</v>
      </c>
      <c r="V36" s="14"/>
      <c r="W36" s="14" t="s">
        <v>54</v>
      </c>
      <c r="X36" s="14"/>
      <c r="Y36" s="14" t="s">
        <v>55</v>
      </c>
      <c r="Z36" s="14"/>
      <c r="AA36" s="14" t="s">
        <v>56</v>
      </c>
      <c r="AB36" s="14"/>
      <c r="AC36" s="14"/>
      <c r="AD36" s="14"/>
      <c r="AE36" s="15"/>
      <c r="AG36" s="72"/>
      <c r="AH36" s="72"/>
      <c r="AK36" s="307"/>
      <c r="AL36" s="485" t="s">
        <v>1507</v>
      </c>
      <c r="AM36" s="433"/>
      <c r="AN36" s="434"/>
    </row>
    <row r="37" spans="1:41" ht="15.75" thickTop="1" x14ac:dyDescent="0.25">
      <c r="A37" s="57" t="s">
        <v>76</v>
      </c>
      <c r="B37" s="104">
        <v>0.2</v>
      </c>
      <c r="C37" s="107">
        <f>IF($AP$2=1,0,IF($AP$2=2,AM31,IF($AP$2=3,AN32,"FALSCH")))</f>
        <v>0</v>
      </c>
      <c r="D37" s="129" t="str">
        <f t="shared" ref="D37:D39" si="0">IF($F$15&lt;6,"Unter Tabelle",$E$30*C37)</f>
        <v>Unter Tabelle</v>
      </c>
      <c r="F37" s="57"/>
      <c r="G37" s="104"/>
      <c r="H37" s="107"/>
      <c r="I37" s="129"/>
      <c r="L37" s="88">
        <v>0.3</v>
      </c>
      <c r="N37" s="1"/>
      <c r="O37" s="1"/>
      <c r="P37" s="1"/>
      <c r="Q37" s="16" t="s">
        <v>57</v>
      </c>
      <c r="R37" s="1" t="s">
        <v>58</v>
      </c>
      <c r="S37" s="1"/>
      <c r="T37" s="1"/>
      <c r="U37" s="1"/>
      <c r="V37" s="1"/>
      <c r="W37" s="1"/>
      <c r="X37" s="1"/>
      <c r="Y37" s="1"/>
      <c r="Z37" s="1"/>
      <c r="AA37" s="1"/>
      <c r="AB37" s="1"/>
      <c r="AC37" s="1"/>
      <c r="AD37" s="1" t="s">
        <v>59</v>
      </c>
      <c r="AE37" s="17">
        <f>F15</f>
        <v>0</v>
      </c>
      <c r="AG37" s="1"/>
      <c r="AH37" s="39"/>
      <c r="AI37" s="1"/>
      <c r="AJ37" s="39"/>
      <c r="AK37" s="307"/>
      <c r="AL37" s="330" t="s">
        <v>1508</v>
      </c>
      <c r="AM37" s="433"/>
      <c r="AN37" s="434"/>
    </row>
    <row r="38" spans="1:41" x14ac:dyDescent="0.25">
      <c r="A38" s="57" t="s">
        <v>77</v>
      </c>
      <c r="B38" s="104">
        <v>0.65</v>
      </c>
      <c r="C38" s="107">
        <f>IF($AP$2=1,0,IF($AP$2=2,AM58,IF($AP$2=3,AN59,"FALSCH")))</f>
        <v>0</v>
      </c>
      <c r="D38" s="129" t="str">
        <f t="shared" si="0"/>
        <v>Unter Tabelle</v>
      </c>
      <c r="F38" s="57"/>
      <c r="G38" s="104"/>
      <c r="H38" s="107"/>
      <c r="I38" s="129"/>
      <c r="L38" s="88">
        <v>0.31</v>
      </c>
      <c r="N38" s="1"/>
      <c r="O38" s="1"/>
      <c r="P38" s="1"/>
      <c r="Q38" s="16" t="s">
        <v>60</v>
      </c>
      <c r="R38" s="1" t="s">
        <v>61</v>
      </c>
      <c r="S38" s="1"/>
      <c r="T38" s="1"/>
      <c r="U38" s="1"/>
      <c r="V38" s="1"/>
      <c r="W38" s="1"/>
      <c r="X38" s="1"/>
      <c r="Y38" s="1"/>
      <c r="Z38" s="1"/>
      <c r="AA38" s="1"/>
      <c r="AB38" s="1"/>
      <c r="AC38" s="1"/>
      <c r="AD38" s="1" t="s">
        <v>62</v>
      </c>
      <c r="AE38" s="17" t="e">
        <f>LOOKUP(AE37,Q41:Q69)</f>
        <v>#N/A</v>
      </c>
      <c r="AG38" s="1"/>
      <c r="AH38" s="39"/>
      <c r="AI38" s="1"/>
      <c r="AJ38" s="39"/>
      <c r="AK38" s="307"/>
      <c r="AL38" s="330" t="s">
        <v>1509</v>
      </c>
      <c r="AM38" s="433"/>
      <c r="AN38" s="434"/>
    </row>
    <row r="39" spans="1:41" ht="15.75" thickBot="1" x14ac:dyDescent="0.3">
      <c r="A39" s="57" t="s">
        <v>78</v>
      </c>
      <c r="B39" s="104">
        <v>0.1</v>
      </c>
      <c r="C39" s="107">
        <f>IF($AP$2=1,0,IF($AP$2=2,AM68,IF($AP$2=3,AN69,"FALSCH")))</f>
        <v>0</v>
      </c>
      <c r="D39" s="129" t="str">
        <f t="shared" si="0"/>
        <v>Unter Tabelle</v>
      </c>
      <c r="F39" s="57"/>
      <c r="G39" s="104"/>
      <c r="H39" s="107"/>
      <c r="I39" s="129"/>
      <c r="L39" s="88">
        <v>0.32</v>
      </c>
      <c r="N39" s="1"/>
      <c r="O39" s="1"/>
      <c r="P39" s="1"/>
      <c r="Q39" s="16"/>
      <c r="R39" s="1"/>
      <c r="S39" s="1" t="s">
        <v>63</v>
      </c>
      <c r="T39" s="1" t="s">
        <v>64</v>
      </c>
      <c r="U39" s="1" t="s">
        <v>63</v>
      </c>
      <c r="V39" s="1" t="s">
        <v>64</v>
      </c>
      <c r="W39" s="1" t="s">
        <v>63</v>
      </c>
      <c r="X39" s="1" t="s">
        <v>64</v>
      </c>
      <c r="Y39" s="1" t="s">
        <v>63</v>
      </c>
      <c r="Z39" s="1" t="s">
        <v>64</v>
      </c>
      <c r="AA39" s="1" t="s">
        <v>63</v>
      </c>
      <c r="AB39" s="1" t="s">
        <v>64</v>
      </c>
      <c r="AC39" s="1"/>
      <c r="AD39" s="1" t="s">
        <v>65</v>
      </c>
      <c r="AE39" s="17" t="e">
        <f>LOOKUP(AE37,Q41:R70)</f>
        <v>#N/A</v>
      </c>
      <c r="AG39" s="1"/>
      <c r="AH39" s="39"/>
      <c r="AI39" s="1"/>
      <c r="AJ39" s="39"/>
      <c r="AK39" s="307"/>
      <c r="AL39" s="330" t="s">
        <v>1510</v>
      </c>
      <c r="AM39" s="433"/>
      <c r="AN39" s="434"/>
    </row>
    <row r="40" spans="1:41" hidden="1" x14ac:dyDescent="0.25">
      <c r="A40" s="57"/>
      <c r="B40" s="104"/>
      <c r="C40" s="107"/>
      <c r="D40" s="129"/>
      <c r="F40" s="57"/>
      <c r="G40" s="104"/>
      <c r="H40" s="107"/>
      <c r="I40" s="129"/>
      <c r="L40" s="88">
        <v>0.33</v>
      </c>
      <c r="N40" s="1"/>
      <c r="O40" s="1"/>
      <c r="P40" s="1"/>
      <c r="Q40" s="16"/>
      <c r="R40">
        <v>6</v>
      </c>
      <c r="S40" s="1" t="s">
        <v>60</v>
      </c>
      <c r="T40" s="1"/>
      <c r="U40" s="1" t="s">
        <v>60</v>
      </c>
      <c r="V40" s="1"/>
      <c r="W40" s="1" t="s">
        <v>60</v>
      </c>
      <c r="X40" s="1"/>
      <c r="Y40" s="1" t="s">
        <v>60</v>
      </c>
      <c r="Z40" s="1"/>
      <c r="AA40" s="1" t="s">
        <v>60</v>
      </c>
      <c r="AB40" s="1"/>
      <c r="AC40" s="1"/>
      <c r="AD40" s="1" t="s">
        <v>66</v>
      </c>
      <c r="AE40" s="17" t="str">
        <f>C13</f>
        <v>I</v>
      </c>
      <c r="AG40" s="1"/>
      <c r="AH40" s="39"/>
      <c r="AI40" s="1"/>
      <c r="AJ40" s="39"/>
    </row>
    <row r="41" spans="1:41" hidden="1" x14ac:dyDescent="0.25">
      <c r="A41" s="57"/>
      <c r="B41" s="104"/>
      <c r="C41" s="107"/>
      <c r="D41" s="129"/>
      <c r="F41" s="57"/>
      <c r="G41" s="104"/>
      <c r="H41" s="107"/>
      <c r="I41" s="129"/>
      <c r="L41" s="88">
        <v>0.34</v>
      </c>
      <c r="N41" s="1"/>
      <c r="O41" s="1"/>
      <c r="P41" s="1"/>
      <c r="Q41">
        <v>6</v>
      </c>
      <c r="R41">
        <v>20</v>
      </c>
      <c r="S41">
        <v>658</v>
      </c>
      <c r="T41">
        <v>777</v>
      </c>
      <c r="U41">
        <v>777</v>
      </c>
      <c r="V41">
        <v>914</v>
      </c>
      <c r="W41">
        <v>914</v>
      </c>
      <c r="X41" s="152">
        <v>1051</v>
      </c>
      <c r="Y41" s="152">
        <v>1051</v>
      </c>
      <c r="Z41" s="152">
        <v>1170</v>
      </c>
      <c r="AA41" s="152">
        <v>1170</v>
      </c>
      <c r="AB41" s="152">
        <v>1289</v>
      </c>
      <c r="AC41" s="1"/>
      <c r="AD41" s="1"/>
      <c r="AE41" s="17"/>
      <c r="AF41" s="118">
        <f>(X41-W41)/W41</f>
        <v>0.14989059080962802</v>
      </c>
      <c r="AG41" s="1"/>
      <c r="AH41" s="39"/>
      <c r="AI41" s="1"/>
      <c r="AJ41" s="39"/>
    </row>
    <row r="42" spans="1:41" hidden="1" x14ac:dyDescent="0.25">
      <c r="A42" s="57"/>
      <c r="B42" s="104"/>
      <c r="C42" s="107"/>
      <c r="D42" s="129"/>
      <c r="F42" s="57"/>
      <c r="G42" s="104"/>
      <c r="H42" s="107"/>
      <c r="I42" s="129"/>
      <c r="L42" s="88">
        <v>0.35</v>
      </c>
      <c r="N42" s="1"/>
      <c r="O42" s="1"/>
      <c r="P42" s="1"/>
      <c r="Q42">
        <v>20</v>
      </c>
      <c r="R42">
        <v>50</v>
      </c>
      <c r="S42">
        <v>953</v>
      </c>
      <c r="T42" s="152">
        <v>1123</v>
      </c>
      <c r="U42" s="152">
        <v>1123</v>
      </c>
      <c r="V42" s="152">
        <v>1306</v>
      </c>
      <c r="W42" s="152">
        <v>1306</v>
      </c>
      <c r="X42" s="152">
        <v>1489</v>
      </c>
      <c r="Y42" s="152">
        <v>1489</v>
      </c>
      <c r="Z42" s="152">
        <v>1659</v>
      </c>
      <c r="AA42" s="152">
        <v>1659</v>
      </c>
      <c r="AB42" s="152">
        <v>1828</v>
      </c>
      <c r="AC42" s="1"/>
      <c r="AD42" s="1" t="s">
        <v>67</v>
      </c>
      <c r="AE42" s="222" t="e">
        <f>IF(AE40="I",LOOKUP(AE38,Q41:S69),IF(AE40="II",LOOKUP(AE38,Q41:U69),IF(AE40="III",LOOKUP(AE38,Q41:W69),IF(AE40="IV",LOOKUP(AE38,Q41:Y69),IF(AE40="V",LOOKUP(AE38,Q41:AA69),0)))))</f>
        <v>#N/A</v>
      </c>
      <c r="AF42" s="118">
        <f t="shared" ref="AF42:AF59" si="1">(X42-W42)/W42</f>
        <v>0.14012251148545177</v>
      </c>
      <c r="AG42" s="1"/>
      <c r="AH42" s="39"/>
      <c r="AI42" s="1"/>
      <c r="AJ42" s="39"/>
    </row>
    <row r="43" spans="1:41" hidden="1" x14ac:dyDescent="0.25">
      <c r="A43" s="57"/>
      <c r="B43" s="104"/>
      <c r="C43" s="107"/>
      <c r="D43" s="129"/>
      <c r="F43" s="57"/>
      <c r="G43" s="104"/>
      <c r="H43" s="107"/>
      <c r="I43" s="129"/>
      <c r="L43" s="88">
        <v>0.36</v>
      </c>
      <c r="N43" s="1"/>
      <c r="O43" s="1"/>
      <c r="P43" s="1"/>
      <c r="Q43">
        <v>50</v>
      </c>
      <c r="R43">
        <v>103</v>
      </c>
      <c r="S43" s="152">
        <v>1480</v>
      </c>
      <c r="T43" s="152">
        <v>1740</v>
      </c>
      <c r="U43" s="152">
        <v>1740</v>
      </c>
      <c r="V43" s="152">
        <v>2000</v>
      </c>
      <c r="W43" s="152">
        <v>2000</v>
      </c>
      <c r="X43" s="152">
        <v>2260</v>
      </c>
      <c r="Y43" s="152">
        <v>2260</v>
      </c>
      <c r="Z43" s="152">
        <v>2520</v>
      </c>
      <c r="AA43" s="152">
        <v>2520</v>
      </c>
      <c r="AB43" s="152">
        <v>2780</v>
      </c>
      <c r="AC43" s="1"/>
      <c r="AD43" s="1" t="s">
        <v>68</v>
      </c>
      <c r="AE43" s="225" t="e">
        <f>IF(AE40="I",LOOKUP(AE39,Q41:S69),IF(AE40="II",LOOKUP(AE39,Q41:U69),IF(AE40="III",LOOKUP(AE39,Q41:W69),IF(AE40="IV",LOOKUP(AE39,Q41:Y69),IF(AE40="V",LOOKUP(AE39,Q41:AA69),0)))))</f>
        <v>#N/A</v>
      </c>
      <c r="AF43" s="118">
        <f t="shared" si="1"/>
        <v>0.13</v>
      </c>
      <c r="AG43" s="1"/>
      <c r="AH43" s="39"/>
      <c r="AI43" s="1"/>
      <c r="AJ43" s="39"/>
    </row>
    <row r="44" spans="1:41" ht="15.75" hidden="1" thickBot="1" x14ac:dyDescent="0.3">
      <c r="A44" s="57"/>
      <c r="B44" s="104"/>
      <c r="C44" s="107"/>
      <c r="D44" s="129"/>
      <c r="F44" s="57"/>
      <c r="G44" s="104"/>
      <c r="H44" s="107"/>
      <c r="I44" s="129"/>
      <c r="L44" s="88">
        <v>0.37</v>
      </c>
      <c r="N44" s="1"/>
      <c r="O44" s="1"/>
      <c r="P44" s="1"/>
      <c r="Q44">
        <v>103</v>
      </c>
      <c r="R44">
        <v>188</v>
      </c>
      <c r="S44" s="152">
        <v>2225</v>
      </c>
      <c r="T44" s="152">
        <v>2616</v>
      </c>
      <c r="U44" s="152">
        <v>2616</v>
      </c>
      <c r="V44" s="152">
        <v>3007</v>
      </c>
      <c r="W44" s="152">
        <v>3007</v>
      </c>
      <c r="X44" s="152">
        <v>3399</v>
      </c>
      <c r="Y44" s="152">
        <v>3399</v>
      </c>
      <c r="Z44" s="152">
        <v>3790</v>
      </c>
      <c r="AA44" s="152">
        <v>3790</v>
      </c>
      <c r="AB44" s="152">
        <v>4182</v>
      </c>
      <c r="AC44" s="1"/>
      <c r="AD44" s="1" t="s">
        <v>69</v>
      </c>
      <c r="AE44" s="222" t="e">
        <f>IF(AE40="I",LOOKUP(AE38,Q41:T69),IF(AE40="II",LOOKUP(AE38,Q41:V69),IF(AE40="III",LOOKUP(AE38,Q41:X69),IF(AE40="IV",LOOKUP(AE38,Q41:Z69),IF(AE40="V",LOOKUP(AE38,Q41:AB69),0)))))</f>
        <v>#N/A</v>
      </c>
      <c r="AF44" s="118">
        <f t="shared" si="1"/>
        <v>0.13036248752909876</v>
      </c>
      <c r="AG44" s="1"/>
      <c r="AH44" s="39"/>
      <c r="AI44" s="1"/>
      <c r="AJ44" s="39"/>
    </row>
    <row r="45" spans="1:41" x14ac:dyDescent="0.25">
      <c r="B45" s="104">
        <f>SUM(B36:B44)</f>
        <v>1</v>
      </c>
      <c r="C45" s="107">
        <f>IF(SUM(C36:C44)&gt;1,"&gt;Vollbeauftr.",SUM(C36:C44))</f>
        <v>0</v>
      </c>
      <c r="D45" s="108">
        <f>SUM(D36:D44)</f>
        <v>0</v>
      </c>
      <c r="G45" s="104"/>
      <c r="H45" s="107"/>
      <c r="I45" s="129"/>
      <c r="L45" s="88">
        <v>0.38</v>
      </c>
      <c r="N45" s="1"/>
      <c r="O45" s="1"/>
      <c r="P45" s="1"/>
      <c r="Q45">
        <v>188</v>
      </c>
      <c r="R45">
        <v>278</v>
      </c>
      <c r="S45" s="152">
        <v>3325</v>
      </c>
      <c r="T45" s="152">
        <v>3826</v>
      </c>
      <c r="U45" s="152">
        <v>3826</v>
      </c>
      <c r="V45" s="152">
        <v>4327</v>
      </c>
      <c r="W45" s="152">
        <v>4327</v>
      </c>
      <c r="X45" s="152">
        <v>4829</v>
      </c>
      <c r="Y45" s="152">
        <v>4829</v>
      </c>
      <c r="Z45" s="152">
        <v>5330</v>
      </c>
      <c r="AA45" s="152">
        <v>5330</v>
      </c>
      <c r="AB45" s="152">
        <v>5831</v>
      </c>
      <c r="AC45" s="1"/>
      <c r="AD45" s="1" t="s">
        <v>70</v>
      </c>
      <c r="AE45" s="225" t="e">
        <f>IF(AE40="I",LOOKUP(AE39,Q41:T69),IF(AE40="II",LOOKUP(AE39,Q41:V69),IF(AE40="III",LOOKUP(AE39,Q41:X69),IF(AE40="IV",LOOKUP(AE39,Q41:Z69),IF(AE40="V",LOOKUP(AE39,Q41:AB69),0)))))</f>
        <v>#N/A</v>
      </c>
      <c r="AF45" s="118">
        <f t="shared" si="1"/>
        <v>0.11601571527617287</v>
      </c>
      <c r="AG45" s="1"/>
      <c r="AH45" s="39"/>
      <c r="AI45" s="1"/>
      <c r="AJ45" s="39"/>
      <c r="AK45" s="299"/>
      <c r="AL45" s="430" t="s">
        <v>1511</v>
      </c>
      <c r="AM45" s="407">
        <v>0.4</v>
      </c>
      <c r="AN45" s="344">
        <v>0.4</v>
      </c>
      <c r="AO45" s="45" t="s">
        <v>1512</v>
      </c>
    </row>
    <row r="46" spans="1:41" x14ac:dyDescent="0.25">
      <c r="L46" s="88">
        <v>0.39</v>
      </c>
      <c r="N46" s="1"/>
      <c r="O46" s="1"/>
      <c r="P46" s="1"/>
      <c r="Q46">
        <v>278</v>
      </c>
      <c r="R46">
        <v>359</v>
      </c>
      <c r="S46" s="152">
        <v>4320</v>
      </c>
      <c r="T46" s="152">
        <v>4931</v>
      </c>
      <c r="U46" s="152">
        <v>4931</v>
      </c>
      <c r="V46" s="152">
        <v>5542</v>
      </c>
      <c r="W46" s="152">
        <v>5542</v>
      </c>
      <c r="X46" s="152">
        <v>6153</v>
      </c>
      <c r="Y46" s="152">
        <v>6153</v>
      </c>
      <c r="Z46" s="152">
        <v>6765</v>
      </c>
      <c r="AA46" s="152">
        <v>6765</v>
      </c>
      <c r="AB46" s="152">
        <v>7376</v>
      </c>
      <c r="AC46" s="1"/>
      <c r="AD46" s="1"/>
      <c r="AE46" s="18"/>
      <c r="AF46" s="118">
        <f t="shared" si="1"/>
        <v>0.11024900757849151</v>
      </c>
      <c r="AK46" s="297" t="s">
        <v>1514</v>
      </c>
      <c r="AL46" s="361" t="s">
        <v>1515</v>
      </c>
      <c r="AM46" s="408"/>
      <c r="AN46" s="412"/>
    </row>
    <row r="47" spans="1:41" x14ac:dyDescent="0.25">
      <c r="A47" s="57" t="s">
        <v>93</v>
      </c>
      <c r="E47" s="129">
        <f>D45</f>
        <v>0</v>
      </c>
      <c r="L47" s="88">
        <v>0.4</v>
      </c>
      <c r="N47" s="1"/>
      <c r="O47" s="1"/>
      <c r="P47" s="1"/>
      <c r="Q47">
        <v>359</v>
      </c>
      <c r="R47">
        <v>435</v>
      </c>
      <c r="S47" s="152">
        <v>5156</v>
      </c>
      <c r="T47" s="152">
        <v>5826</v>
      </c>
      <c r="U47" s="152">
        <v>5826</v>
      </c>
      <c r="V47" s="152">
        <v>6547</v>
      </c>
      <c r="W47" s="152">
        <v>6547</v>
      </c>
      <c r="X47" s="152">
        <v>7217</v>
      </c>
      <c r="Y47" s="152">
        <v>7217</v>
      </c>
      <c r="Z47" s="152">
        <v>7939</v>
      </c>
      <c r="AA47" s="152">
        <v>7939</v>
      </c>
      <c r="AB47" s="152">
        <v>8609</v>
      </c>
      <c r="AC47" s="1"/>
      <c r="AD47" s="1"/>
      <c r="AE47" s="18"/>
      <c r="AF47" s="118">
        <f t="shared" si="1"/>
        <v>0.10233694822055904</v>
      </c>
      <c r="AG47" s="224" t="s">
        <v>490</v>
      </c>
      <c r="AH47" s="224"/>
      <c r="AI47" s="223"/>
      <c r="AJ47" s="228">
        <f>IF(F15&lt;6,0,((AE44-AE42)/AE42))</f>
        <v>0</v>
      </c>
      <c r="AK47" s="307"/>
      <c r="AL47" s="330" t="s">
        <v>1516</v>
      </c>
      <c r="AM47" s="433"/>
      <c r="AN47" s="434"/>
    </row>
    <row r="48" spans="1:41" x14ac:dyDescent="0.25">
      <c r="A48" s="57" t="s">
        <v>90</v>
      </c>
      <c r="B48" s="265">
        <v>20</v>
      </c>
      <c r="C48" s="57" t="s">
        <v>91</v>
      </c>
      <c r="E48" s="99">
        <f>I13*B48</f>
        <v>0</v>
      </c>
      <c r="F48" s="57" t="s">
        <v>226</v>
      </c>
      <c r="G48" s="57"/>
      <c r="L48" s="88">
        <v>0.41</v>
      </c>
      <c r="N48" s="1"/>
      <c r="O48" s="1"/>
      <c r="P48" s="1"/>
      <c r="Q48">
        <v>435</v>
      </c>
      <c r="R48">
        <v>506</v>
      </c>
      <c r="S48" s="152">
        <v>5881</v>
      </c>
      <c r="T48" s="152">
        <v>6656</v>
      </c>
      <c r="U48" s="152">
        <v>6656</v>
      </c>
      <c r="V48" s="152">
        <v>7437</v>
      </c>
      <c r="W48" s="152">
        <v>7437</v>
      </c>
      <c r="X48" s="152">
        <v>8212</v>
      </c>
      <c r="Y48" s="152">
        <v>8212</v>
      </c>
      <c r="Z48" s="152">
        <v>8994</v>
      </c>
      <c r="AA48" s="152">
        <v>8994</v>
      </c>
      <c r="AB48" s="152">
        <v>9768</v>
      </c>
      <c r="AC48" s="1"/>
      <c r="AD48" s="1"/>
      <c r="AE48" s="18"/>
      <c r="AF48" s="118">
        <f t="shared" si="1"/>
        <v>0.10420868629823854</v>
      </c>
      <c r="AG48" s="226" t="s">
        <v>489</v>
      </c>
      <c r="AH48" s="227"/>
      <c r="AI48" s="227"/>
      <c r="AJ48" s="229">
        <f>IF(F15&lt;6,0,((AE45-AE43)/AE43))</f>
        <v>0</v>
      </c>
      <c r="AK48" s="299"/>
      <c r="AL48" s="430" t="s">
        <v>1511</v>
      </c>
      <c r="AM48" s="407">
        <v>0.04</v>
      </c>
      <c r="AN48" s="344">
        <v>0.04</v>
      </c>
      <c r="AO48" s="45" t="s">
        <v>1512</v>
      </c>
    </row>
    <row r="49" spans="1:40" x14ac:dyDescent="0.25">
      <c r="A49" s="57"/>
      <c r="B49" s="265">
        <v>20</v>
      </c>
      <c r="C49" s="57" t="s">
        <v>281</v>
      </c>
      <c r="E49" s="99">
        <f>I14*B49</f>
        <v>0</v>
      </c>
      <c r="F49" s="57" t="s">
        <v>226</v>
      </c>
      <c r="G49" s="57"/>
      <c r="L49" s="88">
        <v>0.42</v>
      </c>
      <c r="N49" s="1"/>
      <c r="O49" s="1"/>
      <c r="P49" s="1"/>
      <c r="Q49">
        <v>506</v>
      </c>
      <c r="R49">
        <v>659</v>
      </c>
      <c r="S49" s="152">
        <v>6547</v>
      </c>
      <c r="T49">
        <v>7383</v>
      </c>
      <c r="U49" s="152">
        <v>7383</v>
      </c>
      <c r="V49" s="152">
        <v>8219</v>
      </c>
      <c r="W49" s="152">
        <v>8219</v>
      </c>
      <c r="X49" s="152">
        <v>9055</v>
      </c>
      <c r="Y49" s="152">
        <v>9055</v>
      </c>
      <c r="Z49" s="152">
        <v>9892</v>
      </c>
      <c r="AA49" s="152">
        <v>9892</v>
      </c>
      <c r="AB49" s="152">
        <v>10728</v>
      </c>
      <c r="AC49" s="1"/>
      <c r="AD49" s="1"/>
      <c r="AE49" s="18"/>
      <c r="AF49" s="118">
        <f t="shared" si="1"/>
        <v>0.10171553716997202</v>
      </c>
      <c r="AI49" s="128" t="s">
        <v>488</v>
      </c>
      <c r="AJ49" s="230">
        <f>((AJ47+AJ48)/2)</f>
        <v>0</v>
      </c>
      <c r="AK49" s="297" t="s">
        <v>1517</v>
      </c>
      <c r="AL49" s="361" t="s">
        <v>1518</v>
      </c>
      <c r="AM49" s="408"/>
      <c r="AN49" s="412"/>
    </row>
    <row r="50" spans="1:40" x14ac:dyDescent="0.25">
      <c r="A50" s="57"/>
      <c r="B50" s="265">
        <v>20</v>
      </c>
      <c r="C50" s="57" t="s">
        <v>92</v>
      </c>
      <c r="E50" s="99">
        <f>B50*I15</f>
        <v>0</v>
      </c>
      <c r="F50" s="57" t="s">
        <v>226</v>
      </c>
      <c r="G50" s="57"/>
      <c r="L50" s="88">
        <v>0.43</v>
      </c>
      <c r="N50" s="1"/>
      <c r="O50" s="1"/>
      <c r="P50" s="1"/>
      <c r="Q50">
        <v>659</v>
      </c>
      <c r="R50">
        <v>822</v>
      </c>
      <c r="S50" s="152">
        <v>7867</v>
      </c>
      <c r="T50" s="152">
        <v>8859</v>
      </c>
      <c r="U50" s="152">
        <v>8859</v>
      </c>
      <c r="V50" s="152">
        <v>9815</v>
      </c>
      <c r="W50" s="152">
        <v>9815</v>
      </c>
      <c r="X50" s="152">
        <v>10809</v>
      </c>
      <c r="Y50" s="152">
        <v>10809</v>
      </c>
      <c r="Z50" s="152">
        <v>11765</v>
      </c>
      <c r="AA50" s="152">
        <v>11765</v>
      </c>
      <c r="AB50" s="152">
        <v>12757</v>
      </c>
      <c r="AC50" s="1"/>
      <c r="AD50" s="1"/>
      <c r="AE50" s="18"/>
      <c r="AF50" s="118">
        <f t="shared" si="1"/>
        <v>0.10127356087620988</v>
      </c>
      <c r="AK50" s="299"/>
      <c r="AL50" s="430" t="s">
        <v>1519</v>
      </c>
      <c r="AM50" s="407">
        <v>0.08</v>
      </c>
      <c r="AN50" s="344">
        <v>0.08</v>
      </c>
    </row>
    <row r="51" spans="1:40" ht="21.95" customHeight="1" x14ac:dyDescent="0.25">
      <c r="A51" s="57" t="s">
        <v>1690</v>
      </c>
      <c r="B51" s="57"/>
      <c r="C51" s="57"/>
      <c r="D51" s="57"/>
      <c r="E51" s="145">
        <f>'Planbegl. Vermess. Anlage A'!H39</f>
        <v>0</v>
      </c>
      <c r="F51" s="863" t="s">
        <v>1691</v>
      </c>
      <c r="G51" s="915"/>
      <c r="H51" s="915"/>
      <c r="I51" s="915"/>
      <c r="J51" s="1"/>
      <c r="L51" s="88">
        <v>0.44</v>
      </c>
      <c r="N51" s="1"/>
      <c r="O51" s="1"/>
      <c r="P51" s="1"/>
      <c r="Q51">
        <v>822</v>
      </c>
      <c r="R51" s="152">
        <v>1105</v>
      </c>
      <c r="S51" s="152">
        <v>9187</v>
      </c>
      <c r="T51" s="152">
        <v>10299</v>
      </c>
      <c r="U51" s="152">
        <v>10299</v>
      </c>
      <c r="V51" s="152">
        <v>11413</v>
      </c>
      <c r="W51" s="152">
        <v>11413</v>
      </c>
      <c r="X51" s="152">
        <v>12513</v>
      </c>
      <c r="Y51" s="152">
        <v>12513</v>
      </c>
      <c r="Z51" s="152">
        <v>13625</v>
      </c>
      <c r="AA51" s="152">
        <v>13625</v>
      </c>
      <c r="AB51" s="152">
        <v>14737</v>
      </c>
      <c r="AC51" s="1"/>
      <c r="AD51" s="1"/>
      <c r="AE51" s="18"/>
      <c r="AF51" s="118">
        <f>(X51-W51)/W51</f>
        <v>9.6381319547883995E-2</v>
      </c>
      <c r="AK51" s="297" t="s">
        <v>1520</v>
      </c>
      <c r="AL51" s="361" t="s">
        <v>1521</v>
      </c>
      <c r="AM51" s="408"/>
      <c r="AN51" s="412"/>
    </row>
    <row r="52" spans="1:40" x14ac:dyDescent="0.25">
      <c r="A52" s="57"/>
      <c r="B52" s="57"/>
      <c r="C52" s="57"/>
      <c r="D52" s="57"/>
      <c r="E52" s="610"/>
      <c r="F52" s="915"/>
      <c r="G52" s="915"/>
      <c r="H52" s="915"/>
      <c r="I52" s="915"/>
      <c r="J52" s="1"/>
      <c r="L52" s="88">
        <v>0.45</v>
      </c>
      <c r="N52" s="1"/>
      <c r="O52" s="1"/>
      <c r="P52" s="1"/>
      <c r="Q52" s="152">
        <v>1105</v>
      </c>
      <c r="R52" s="152">
        <v>1400</v>
      </c>
      <c r="S52" s="152">
        <v>11332</v>
      </c>
      <c r="T52" s="152">
        <v>12667</v>
      </c>
      <c r="U52" s="152">
        <v>12667</v>
      </c>
      <c r="V52" s="152">
        <v>14002</v>
      </c>
      <c r="W52" s="152">
        <v>14002</v>
      </c>
      <c r="X52" s="152">
        <v>15336</v>
      </c>
      <c r="Y52" s="152">
        <v>15336</v>
      </c>
      <c r="Z52" s="152">
        <v>16672</v>
      </c>
      <c r="AA52" s="152">
        <v>16672</v>
      </c>
      <c r="AB52" s="152">
        <v>18006</v>
      </c>
      <c r="AC52" s="1"/>
      <c r="AD52" s="1"/>
      <c r="AE52" s="18"/>
      <c r="AF52" s="118">
        <f t="shared" si="1"/>
        <v>9.5272103985144976E-2</v>
      </c>
      <c r="AK52" s="299"/>
      <c r="AL52" s="430" t="s">
        <v>1522</v>
      </c>
      <c r="AM52" s="407">
        <v>0.04</v>
      </c>
      <c r="AN52" s="344">
        <v>0.04</v>
      </c>
    </row>
    <row r="53" spans="1:40" x14ac:dyDescent="0.25">
      <c r="A53" s="57"/>
      <c r="B53" s="57"/>
      <c r="C53" s="57"/>
      <c r="D53" s="57"/>
      <c r="E53" s="610"/>
      <c r="F53" s="915"/>
      <c r="G53" s="915"/>
      <c r="H53" s="915"/>
      <c r="I53" s="915"/>
      <c r="J53" s="1"/>
      <c r="L53" s="88">
        <v>0.46</v>
      </c>
      <c r="N53" s="1"/>
      <c r="O53" s="1"/>
      <c r="P53" s="1"/>
      <c r="Q53" s="152">
        <v>1400</v>
      </c>
      <c r="R53" s="152">
        <v>2033</v>
      </c>
      <c r="S53" s="152">
        <v>13525</v>
      </c>
      <c r="T53" s="152">
        <v>14977</v>
      </c>
      <c r="U53" s="152">
        <v>14977</v>
      </c>
      <c r="V53" s="152">
        <v>16532</v>
      </c>
      <c r="W53" s="152">
        <v>16532</v>
      </c>
      <c r="X53" s="152">
        <v>18086</v>
      </c>
      <c r="Y53" s="152">
        <v>18086</v>
      </c>
      <c r="Z53" s="152">
        <v>19642</v>
      </c>
      <c r="AA53" s="152">
        <v>19642</v>
      </c>
      <c r="AB53" s="152">
        <v>21196</v>
      </c>
      <c r="AC53" s="1"/>
      <c r="AD53" s="1"/>
      <c r="AE53" s="18"/>
      <c r="AF53" s="118">
        <f t="shared" si="1"/>
        <v>9.3999516090007257E-2</v>
      </c>
      <c r="AK53" s="308" t="s">
        <v>1523</v>
      </c>
      <c r="AL53" s="301" t="s">
        <v>1524</v>
      </c>
      <c r="AM53" s="394">
        <v>0.01</v>
      </c>
      <c r="AN53" s="320">
        <v>0.01</v>
      </c>
    </row>
    <row r="54" spans="1:40" x14ac:dyDescent="0.25">
      <c r="A54" s="57"/>
      <c r="B54" s="57"/>
      <c r="C54" s="57"/>
      <c r="D54" s="57"/>
      <c r="E54" s="610"/>
      <c r="F54" s="915"/>
      <c r="G54" s="915"/>
      <c r="H54" s="915"/>
      <c r="I54" s="915"/>
      <c r="J54" s="1"/>
      <c r="L54" s="88">
        <v>0.47</v>
      </c>
      <c r="N54" s="1"/>
      <c r="O54" s="1"/>
      <c r="P54" s="1"/>
      <c r="Q54" s="152">
        <v>2033</v>
      </c>
      <c r="R54" s="152">
        <v>2713</v>
      </c>
      <c r="S54" s="152">
        <v>17714</v>
      </c>
      <c r="T54" s="152">
        <v>19597</v>
      </c>
      <c r="U54" s="152">
        <v>19597</v>
      </c>
      <c r="V54" s="152">
        <v>21592</v>
      </c>
      <c r="W54" s="152">
        <v>21592</v>
      </c>
      <c r="X54" s="152">
        <v>23586</v>
      </c>
      <c r="Y54" s="152">
        <v>23586</v>
      </c>
      <c r="Z54" s="152">
        <v>25582</v>
      </c>
      <c r="AA54" s="152">
        <v>25582</v>
      </c>
      <c r="AB54" s="152">
        <v>27576</v>
      </c>
      <c r="AC54" s="1"/>
      <c r="AD54" s="1"/>
      <c r="AE54" s="18"/>
      <c r="AF54" s="118">
        <f t="shared" si="1"/>
        <v>9.2349018154872176E-2</v>
      </c>
      <c r="AK54" s="308" t="s">
        <v>1538</v>
      </c>
      <c r="AL54" s="301" t="s">
        <v>1539</v>
      </c>
      <c r="AM54" s="394">
        <v>0.01</v>
      </c>
      <c r="AN54" s="320">
        <v>0.01</v>
      </c>
    </row>
    <row r="55" spans="1:40" ht="15.75" thickBot="1" x14ac:dyDescent="0.3">
      <c r="A55" s="57"/>
      <c r="B55" s="57"/>
      <c r="C55" s="57"/>
      <c r="D55" s="57"/>
      <c r="E55" s="610"/>
      <c r="F55" s="915"/>
      <c r="G55" s="915"/>
      <c r="H55" s="915"/>
      <c r="I55" s="915"/>
      <c r="J55" s="1"/>
      <c r="L55" s="88">
        <v>0.48</v>
      </c>
      <c r="N55" s="1"/>
      <c r="O55" s="1"/>
      <c r="P55" s="1"/>
      <c r="Q55" s="152">
        <v>2713</v>
      </c>
      <c r="R55" s="152">
        <v>3430</v>
      </c>
      <c r="S55" s="152">
        <v>21894</v>
      </c>
      <c r="T55" s="152">
        <v>24217</v>
      </c>
      <c r="U55" s="152">
        <v>24217</v>
      </c>
      <c r="V55" s="152">
        <v>26652</v>
      </c>
      <c r="W55" s="152">
        <v>26652</v>
      </c>
      <c r="X55" s="152">
        <v>29086</v>
      </c>
      <c r="Y55" s="152">
        <v>29086</v>
      </c>
      <c r="Z55" s="152">
        <v>31522</v>
      </c>
      <c r="AA55" s="152">
        <v>31522</v>
      </c>
      <c r="AB55" s="152">
        <v>33956</v>
      </c>
      <c r="AC55" s="1"/>
      <c r="AD55" s="1"/>
      <c r="AE55" s="18"/>
      <c r="AF55" s="118">
        <f t="shared" si="1"/>
        <v>9.1325228875881737E-2</v>
      </c>
      <c r="AK55" s="297" t="s">
        <v>1540</v>
      </c>
      <c r="AL55" s="361" t="s">
        <v>1541</v>
      </c>
      <c r="AM55" s="408"/>
      <c r="AN55" s="412"/>
    </row>
    <row r="56" spans="1:40" x14ac:dyDescent="0.25">
      <c r="A56" s="57"/>
      <c r="B56" s="57"/>
      <c r="C56" s="110"/>
      <c r="D56" s="57"/>
      <c r="E56" s="103">
        <f>SUM(E47:E55)</f>
        <v>0</v>
      </c>
      <c r="L56" s="88">
        <v>0.49</v>
      </c>
      <c r="N56" s="1"/>
      <c r="O56" s="1"/>
      <c r="P56" s="1"/>
      <c r="Q56" s="152">
        <v>3430</v>
      </c>
      <c r="R56" s="152">
        <v>4949</v>
      </c>
      <c r="S56" s="152">
        <v>26074</v>
      </c>
      <c r="T56" s="152">
        <v>28837</v>
      </c>
      <c r="U56" s="152">
        <v>28837</v>
      </c>
      <c r="V56" s="152">
        <v>31712</v>
      </c>
      <c r="W56" s="152">
        <v>31712</v>
      </c>
      <c r="X56" s="152">
        <v>34586</v>
      </c>
      <c r="Y56" s="152">
        <v>34586</v>
      </c>
      <c r="Z56" s="152">
        <v>37462</v>
      </c>
      <c r="AA56" s="152">
        <v>37462</v>
      </c>
      <c r="AB56" s="152">
        <v>40336</v>
      </c>
      <c r="AC56" s="1"/>
      <c r="AD56" s="1"/>
      <c r="AE56" s="18"/>
      <c r="AF56" s="118">
        <f t="shared" si="1"/>
        <v>9.062815338042382E-2</v>
      </c>
      <c r="AK56" s="486"/>
      <c r="AL56" s="430" t="s">
        <v>1542</v>
      </c>
      <c r="AM56" s="407">
        <v>0.05</v>
      </c>
      <c r="AN56" s="344">
        <v>0.05</v>
      </c>
    </row>
    <row r="57" spans="1:40" ht="15.75" thickBot="1" x14ac:dyDescent="0.3">
      <c r="A57" s="57" t="s">
        <v>86</v>
      </c>
      <c r="E57" s="99">
        <f>E56*C15</f>
        <v>0</v>
      </c>
      <c r="L57" s="88">
        <v>0.5</v>
      </c>
      <c r="N57" s="1"/>
      <c r="O57" s="1"/>
      <c r="P57" s="1"/>
      <c r="Q57" s="152">
        <v>4949</v>
      </c>
      <c r="R57" s="152">
        <v>7385</v>
      </c>
      <c r="S57" s="152">
        <v>34434</v>
      </c>
      <c r="T57" s="152">
        <v>38077</v>
      </c>
      <c r="U57" s="152">
        <v>38077</v>
      </c>
      <c r="V57" s="152">
        <v>41832</v>
      </c>
      <c r="W57" s="152">
        <v>41832</v>
      </c>
      <c r="X57" s="152">
        <v>45586</v>
      </c>
      <c r="Y57" s="152">
        <v>45586</v>
      </c>
      <c r="Z57" s="152">
        <v>49342</v>
      </c>
      <c r="AA57" s="152">
        <v>49342</v>
      </c>
      <c r="AB57" s="152">
        <v>53096</v>
      </c>
      <c r="AC57" s="1"/>
      <c r="AD57" s="1"/>
      <c r="AE57" s="18"/>
      <c r="AF57" s="118">
        <f t="shared" si="1"/>
        <v>8.9739912029068655E-2</v>
      </c>
      <c r="AK57" s="308" t="s">
        <v>1543</v>
      </c>
      <c r="AL57" s="301" t="s">
        <v>1536</v>
      </c>
      <c r="AM57" s="396">
        <v>0.02</v>
      </c>
      <c r="AN57" s="320">
        <v>0.02</v>
      </c>
    </row>
    <row r="58" spans="1:40" x14ac:dyDescent="0.25">
      <c r="A58" s="57" t="s">
        <v>220</v>
      </c>
      <c r="E58" s="103">
        <f>E56+E57</f>
        <v>0</v>
      </c>
      <c r="L58" s="88">
        <v>0.51</v>
      </c>
      <c r="N58" s="1"/>
      <c r="O58" s="1"/>
      <c r="P58" s="1"/>
      <c r="Q58" s="152">
        <v>7385</v>
      </c>
      <c r="R58" s="152">
        <v>11726</v>
      </c>
      <c r="S58" s="152">
        <v>46974</v>
      </c>
      <c r="T58" s="152">
        <v>51937</v>
      </c>
      <c r="U58" s="152">
        <v>51937</v>
      </c>
      <c r="V58" s="152">
        <v>57012</v>
      </c>
      <c r="W58" s="152">
        <v>57012</v>
      </c>
      <c r="X58" s="152">
        <v>62086</v>
      </c>
      <c r="Y58" s="152">
        <v>62086</v>
      </c>
      <c r="Z58" s="152">
        <v>67162</v>
      </c>
      <c r="AA58" s="152">
        <v>67162</v>
      </c>
      <c r="AB58" s="152">
        <v>72236</v>
      </c>
      <c r="AC58" s="1"/>
      <c r="AD58" s="1"/>
      <c r="AE58" s="18"/>
      <c r="AF58" s="118">
        <f t="shared" si="1"/>
        <v>8.8998807268645203E-2</v>
      </c>
      <c r="AK58" s="303"/>
      <c r="AL58" s="296" t="s">
        <v>1264</v>
      </c>
      <c r="AM58" s="396">
        <f>SUM(AM35:AM57)</f>
        <v>0.65000000000000013</v>
      </c>
      <c r="AN58" s="322"/>
    </row>
    <row r="59" spans="1:40" x14ac:dyDescent="0.25">
      <c r="A59" s="57" t="s">
        <v>1890</v>
      </c>
      <c r="C59" s="111"/>
      <c r="D59" s="171">
        <f>A19</f>
        <v>1</v>
      </c>
      <c r="E59" s="85"/>
      <c r="F59" s="67" t="s">
        <v>221</v>
      </c>
      <c r="G59" s="169">
        <f>A19</f>
        <v>1</v>
      </c>
      <c r="H59" s="102" t="s">
        <v>63</v>
      </c>
      <c r="I59" s="170">
        <f>E58</f>
        <v>0</v>
      </c>
      <c r="L59" s="88">
        <v>0.52</v>
      </c>
      <c r="N59" s="1"/>
      <c r="O59" s="1"/>
      <c r="P59" s="1"/>
      <c r="Q59" s="152">
        <v>11726</v>
      </c>
      <c r="R59" s="106">
        <v>0</v>
      </c>
      <c r="S59" s="152">
        <v>67874</v>
      </c>
      <c r="T59" s="152">
        <v>75037</v>
      </c>
      <c r="U59" s="152">
        <v>75037</v>
      </c>
      <c r="V59" s="152">
        <v>82312</v>
      </c>
      <c r="W59" s="152">
        <v>82312</v>
      </c>
      <c r="X59" s="152">
        <v>89586</v>
      </c>
      <c r="Y59" s="152">
        <v>89586</v>
      </c>
      <c r="Z59" s="152">
        <v>96862</v>
      </c>
      <c r="AA59" s="152">
        <v>96862</v>
      </c>
      <c r="AB59" s="152">
        <v>104136</v>
      </c>
      <c r="AC59" s="1"/>
      <c r="AD59" s="1"/>
      <c r="AE59" s="18"/>
      <c r="AF59" s="118">
        <f t="shared" si="1"/>
        <v>8.8371075906307703E-2</v>
      </c>
      <c r="AK59" s="303"/>
      <c r="AL59" s="326" t="s">
        <v>728</v>
      </c>
      <c r="AM59" s="397"/>
      <c r="AN59" s="322">
        <f>SUM(AN35:AN57)</f>
        <v>0.65000000000000013</v>
      </c>
    </row>
    <row r="60" spans="1:40" x14ac:dyDescent="0.25">
      <c r="A60" s="56" t="s">
        <v>222</v>
      </c>
      <c r="E60" s="99">
        <f>A19*E58</f>
        <v>0</v>
      </c>
      <c r="L60" s="88">
        <v>0.53</v>
      </c>
      <c r="N60" s="1"/>
      <c r="O60" s="1"/>
      <c r="P60" s="1"/>
      <c r="Q60" s="448"/>
      <c r="R60" s="1"/>
      <c r="S60" s="106"/>
      <c r="T60" s="106"/>
      <c r="U60" s="106"/>
      <c r="V60" s="106"/>
      <c r="W60" s="106"/>
      <c r="X60" s="106"/>
      <c r="Y60" s="106"/>
      <c r="Z60" s="106"/>
      <c r="AA60" s="106"/>
      <c r="AB60" s="106"/>
      <c r="AC60" s="1"/>
      <c r="AD60" s="1"/>
      <c r="AE60" s="18"/>
      <c r="AF60" s="118" t="e">
        <f>(X60-W60)/W60</f>
        <v>#DIV/0!</v>
      </c>
      <c r="AK60" s="310"/>
      <c r="AM60" s="398"/>
      <c r="AN60" s="324"/>
    </row>
    <row r="61" spans="1:40" ht="15.75" thickBot="1" x14ac:dyDescent="0.3">
      <c r="A61" s="57" t="s">
        <v>87</v>
      </c>
      <c r="C61" s="111">
        <v>0.19</v>
      </c>
      <c r="E61" s="85">
        <f>E60*C61</f>
        <v>0</v>
      </c>
      <c r="L61" s="88">
        <v>0.54</v>
      </c>
      <c r="N61" s="1"/>
      <c r="O61" s="1"/>
      <c r="P61" s="1"/>
      <c r="Q61" s="16"/>
      <c r="R61" s="1"/>
      <c r="S61" s="1"/>
      <c r="T61" s="1"/>
      <c r="U61" s="1"/>
      <c r="V61" s="1"/>
      <c r="W61" s="1"/>
      <c r="X61" s="1"/>
      <c r="Y61" s="1"/>
      <c r="Z61" s="1"/>
      <c r="AA61" s="1"/>
      <c r="AB61" s="1"/>
      <c r="AC61" s="1"/>
      <c r="AD61" s="1"/>
      <c r="AE61" s="18"/>
      <c r="AK61" s="306" t="s">
        <v>594</v>
      </c>
      <c r="AL61" s="295" t="s">
        <v>1525</v>
      </c>
      <c r="AM61" s="398"/>
      <c r="AN61" s="324"/>
    </row>
    <row r="62" spans="1:40" x14ac:dyDescent="0.25">
      <c r="A62" s="56" t="s">
        <v>94</v>
      </c>
      <c r="E62" s="112">
        <f>E60+E61</f>
        <v>0</v>
      </c>
      <c r="L62" s="88">
        <v>0.55000000000000004</v>
      </c>
      <c r="N62" s="1"/>
      <c r="O62" s="1"/>
      <c r="P62" s="1"/>
      <c r="Q62" s="16"/>
      <c r="R62" s="1"/>
      <c r="S62" s="1"/>
      <c r="T62" s="1"/>
      <c r="U62" s="1"/>
      <c r="V62" s="1"/>
      <c r="W62" s="1"/>
      <c r="X62" s="1"/>
      <c r="Y62" s="1"/>
      <c r="Z62" s="1"/>
      <c r="AA62" s="1"/>
      <c r="AB62" s="1"/>
      <c r="AC62" s="1"/>
      <c r="AD62" s="1"/>
      <c r="AE62" s="18"/>
      <c r="AK62" s="297" t="s">
        <v>1526</v>
      </c>
      <c r="AL62" s="361" t="s">
        <v>1528</v>
      </c>
      <c r="AM62" s="408"/>
      <c r="AN62" s="412"/>
    </row>
    <row r="63" spans="1:40" x14ac:dyDescent="0.25">
      <c r="L63" s="88">
        <v>0.56000000000000005</v>
      </c>
      <c r="N63" s="1"/>
      <c r="O63" s="1"/>
      <c r="P63" s="1"/>
      <c r="Q63" s="16"/>
      <c r="R63" s="1"/>
      <c r="S63" s="1"/>
      <c r="T63" s="1"/>
      <c r="U63" s="1"/>
      <c r="V63" s="1"/>
      <c r="W63" s="1"/>
      <c r="X63" s="1"/>
      <c r="Y63" s="1"/>
      <c r="Z63" s="1"/>
      <c r="AA63" s="1"/>
      <c r="AB63" s="1"/>
      <c r="AC63" s="1"/>
      <c r="AD63" s="1"/>
      <c r="AE63" s="18"/>
      <c r="AK63" s="299"/>
      <c r="AL63" s="430" t="s">
        <v>1529</v>
      </c>
      <c r="AM63" s="407">
        <v>0.05</v>
      </c>
      <c r="AN63" s="344">
        <v>0.05</v>
      </c>
    </row>
    <row r="64" spans="1:40" x14ac:dyDescent="0.25">
      <c r="L64" s="88">
        <v>0.56999999999999995</v>
      </c>
      <c r="N64" s="1"/>
      <c r="O64" s="1"/>
      <c r="P64" s="1"/>
      <c r="Q64" s="16"/>
      <c r="R64" s="1"/>
      <c r="S64" s="1"/>
      <c r="T64" s="1"/>
      <c r="U64" s="1"/>
      <c r="V64" s="1"/>
      <c r="W64" s="1"/>
      <c r="X64" s="1"/>
      <c r="Y64" s="1"/>
      <c r="Z64" s="1"/>
      <c r="AA64" s="1"/>
      <c r="AB64" s="1"/>
      <c r="AC64" s="1"/>
      <c r="AD64" s="1"/>
      <c r="AE64" s="18"/>
      <c r="AK64" s="308" t="s">
        <v>1530</v>
      </c>
      <c r="AL64" s="302" t="s">
        <v>1531</v>
      </c>
      <c r="AM64" s="394">
        <v>0.01</v>
      </c>
      <c r="AN64" s="320">
        <v>0.01</v>
      </c>
    </row>
    <row r="65" spans="12:41" x14ac:dyDescent="0.25">
      <c r="L65" s="88">
        <v>0.57999999999999996</v>
      </c>
      <c r="N65" s="1"/>
      <c r="O65" s="1"/>
      <c r="P65" s="1"/>
      <c r="Q65" s="16"/>
      <c r="R65" s="1"/>
      <c r="S65" s="1"/>
      <c r="T65" s="1"/>
      <c r="U65" s="1"/>
      <c r="V65" s="1"/>
      <c r="W65" s="1"/>
      <c r="X65" s="1"/>
      <c r="Y65" s="1"/>
      <c r="Z65" s="1"/>
      <c r="AA65" s="1"/>
      <c r="AB65" s="1"/>
      <c r="AC65" s="1"/>
      <c r="AD65" s="1"/>
      <c r="AE65" s="18"/>
      <c r="AK65" s="308" t="s">
        <v>1532</v>
      </c>
      <c r="AL65" s="302" t="s">
        <v>1533</v>
      </c>
      <c r="AM65" s="394">
        <v>0.02</v>
      </c>
      <c r="AN65" s="320">
        <v>0.02</v>
      </c>
    </row>
    <row r="66" spans="12:41" x14ac:dyDescent="0.25">
      <c r="L66" s="88">
        <v>0.59</v>
      </c>
      <c r="N66" s="1"/>
      <c r="O66" s="1"/>
      <c r="P66" s="1"/>
      <c r="Q66" s="16"/>
      <c r="R66" s="1"/>
      <c r="S66" s="1"/>
      <c r="T66" s="1"/>
      <c r="U66" s="1"/>
      <c r="V66" s="1"/>
      <c r="W66" s="1"/>
      <c r="X66" s="1"/>
      <c r="Y66" s="1"/>
      <c r="Z66" s="1"/>
      <c r="AA66" s="1"/>
      <c r="AB66" s="1"/>
      <c r="AC66" s="1"/>
      <c r="AD66" s="1"/>
      <c r="AE66" s="18"/>
      <c r="AK66" s="299" t="s">
        <v>1534</v>
      </c>
      <c r="AL66" s="302" t="s">
        <v>1535</v>
      </c>
      <c r="AM66" s="394">
        <v>0.01</v>
      </c>
      <c r="AN66" s="320">
        <v>0.01</v>
      </c>
    </row>
    <row r="67" spans="12:41" x14ac:dyDescent="0.25">
      <c r="L67" s="88">
        <v>0.6</v>
      </c>
      <c r="N67" s="1"/>
      <c r="O67" s="1"/>
      <c r="P67" s="1"/>
      <c r="Q67" s="1"/>
      <c r="R67" s="1"/>
      <c r="S67" s="1"/>
      <c r="T67" s="1"/>
      <c r="U67" s="1"/>
      <c r="V67" s="1"/>
      <c r="W67" s="1"/>
      <c r="X67" s="1"/>
      <c r="Y67" s="1"/>
      <c r="Z67" s="1"/>
      <c r="AA67" s="1"/>
      <c r="AB67" s="1"/>
      <c r="AC67" s="1"/>
      <c r="AD67" s="1"/>
      <c r="AE67" s="18"/>
      <c r="AK67" s="299" t="s">
        <v>1527</v>
      </c>
      <c r="AL67" s="301" t="s">
        <v>1536</v>
      </c>
      <c r="AM67" s="394">
        <v>0.01</v>
      </c>
      <c r="AN67" s="320">
        <v>0.01</v>
      </c>
    </row>
    <row r="68" spans="12:41" x14ac:dyDescent="0.25">
      <c r="L68" s="88">
        <v>0.61</v>
      </c>
      <c r="N68" s="1"/>
      <c r="O68" s="1"/>
      <c r="P68" s="1"/>
      <c r="Q68" s="1"/>
      <c r="R68" s="1"/>
      <c r="S68" s="1"/>
      <c r="T68" s="1"/>
      <c r="U68" s="1"/>
      <c r="V68" s="1"/>
      <c r="W68" s="1"/>
      <c r="X68" s="1"/>
      <c r="Y68" s="1"/>
      <c r="Z68" s="1"/>
      <c r="AA68" s="1"/>
      <c r="AB68" s="1"/>
      <c r="AC68" s="1"/>
      <c r="AD68" s="1"/>
      <c r="AE68" s="18"/>
      <c r="AL68" s="296" t="s">
        <v>1264</v>
      </c>
      <c r="AM68" s="396">
        <f>SUM(AM62:AM67)</f>
        <v>9.9999999999999992E-2</v>
      </c>
      <c r="AN68" s="322"/>
    </row>
    <row r="69" spans="12:41" ht="15.75" thickBot="1" x14ac:dyDescent="0.3">
      <c r="L69" s="88">
        <v>0.62</v>
      </c>
      <c r="N69" s="1"/>
      <c r="O69" s="1"/>
      <c r="P69" s="1"/>
      <c r="Q69" s="19"/>
      <c r="R69" s="19"/>
      <c r="S69" s="19"/>
      <c r="T69" s="19"/>
      <c r="U69" s="19"/>
      <c r="V69" s="19"/>
      <c r="W69" s="19"/>
      <c r="X69" s="19"/>
      <c r="Y69" s="19"/>
      <c r="Z69" s="19"/>
      <c r="AA69" s="19"/>
      <c r="AB69" s="19"/>
      <c r="AC69" s="19"/>
      <c r="AD69" s="19"/>
      <c r="AE69" s="20"/>
      <c r="AK69" s="303"/>
      <c r="AL69" s="326" t="s">
        <v>728</v>
      </c>
      <c r="AM69" s="397"/>
      <c r="AN69" s="322">
        <f>SUM(AN62:AN67)</f>
        <v>9.9999999999999992E-2</v>
      </c>
    </row>
    <row r="70" spans="12:41" ht="16.5" thickTop="1" thickBot="1" x14ac:dyDescent="0.3">
      <c r="L70" s="88">
        <v>0.63</v>
      </c>
      <c r="N70" s="1"/>
      <c r="O70" s="1"/>
      <c r="P70" s="1"/>
      <c r="Q70" s="1"/>
      <c r="R70" s="1"/>
      <c r="S70" s="1"/>
      <c r="T70" s="1"/>
      <c r="U70" s="1"/>
      <c r="V70" s="1"/>
      <c r="W70" s="1"/>
      <c r="X70" s="1"/>
      <c r="Y70" s="1"/>
      <c r="Z70" s="1"/>
      <c r="AA70" s="1"/>
      <c r="AB70" s="1"/>
      <c r="AC70" s="1"/>
      <c r="AD70" s="1"/>
      <c r="AE70" s="1"/>
      <c r="AK70" s="303"/>
      <c r="AL70" s="296"/>
      <c r="AM70" s="342"/>
      <c r="AN70" s="319"/>
    </row>
    <row r="71" spans="12:41" ht="15.75" thickBot="1" x14ac:dyDescent="0.3">
      <c r="L71" s="88">
        <v>0.64</v>
      </c>
      <c r="N71" s="1"/>
      <c r="O71" s="1"/>
      <c r="P71" s="1"/>
      <c r="Q71" s="1"/>
      <c r="R71" s="1"/>
      <c r="S71" s="1"/>
      <c r="T71" s="1"/>
      <c r="U71" s="1"/>
      <c r="V71" s="1"/>
      <c r="W71" s="1"/>
      <c r="X71" s="1"/>
      <c r="Y71" s="1"/>
      <c r="Z71" s="1"/>
      <c r="AA71" s="1"/>
      <c r="AB71" s="1"/>
      <c r="AC71" s="1"/>
      <c r="AD71" s="1"/>
      <c r="AE71" s="1"/>
      <c r="AK71" s="303"/>
      <c r="AL71" s="295" t="s">
        <v>1265</v>
      </c>
      <c r="AM71" s="400">
        <f>AM15+AM31+AM58+AM68</f>
        <v>1.0000000000000002</v>
      </c>
      <c r="AN71" s="323"/>
    </row>
    <row r="72" spans="12:41" ht="15.75" thickBot="1" x14ac:dyDescent="0.3">
      <c r="L72" s="88">
        <v>0.65</v>
      </c>
      <c r="N72" s="1"/>
      <c r="O72" s="1"/>
      <c r="P72" s="1"/>
      <c r="Q72" s="1"/>
      <c r="R72" s="1"/>
      <c r="S72" s="1"/>
      <c r="T72" s="1"/>
      <c r="U72" s="1"/>
      <c r="V72" s="1"/>
      <c r="W72" s="1"/>
      <c r="X72" s="1"/>
      <c r="Y72" s="1"/>
      <c r="Z72" s="1"/>
      <c r="AA72" s="1"/>
      <c r="AB72" s="1"/>
      <c r="AC72" s="1"/>
      <c r="AD72" s="1"/>
      <c r="AE72" s="1"/>
      <c r="AK72" s="306"/>
      <c r="AL72" s="327" t="s">
        <v>1266</v>
      </c>
      <c r="AM72" s="309"/>
      <c r="AN72" s="325">
        <f>AN69+AN59+AN32+AN16</f>
        <v>1.0000000000000002</v>
      </c>
    </row>
    <row r="73" spans="12:41" x14ac:dyDescent="0.25">
      <c r="L73" s="88">
        <v>0.66</v>
      </c>
      <c r="N73" s="1"/>
      <c r="O73" s="1"/>
      <c r="P73" s="1"/>
      <c r="Q73" s="1"/>
      <c r="R73" s="1"/>
      <c r="S73" s="1"/>
      <c r="T73" s="1"/>
      <c r="U73" s="1"/>
      <c r="V73" s="1"/>
      <c r="W73" s="1"/>
      <c r="X73" s="1"/>
      <c r="Y73" s="1"/>
      <c r="Z73" s="1"/>
      <c r="AA73" s="1"/>
      <c r="AB73" s="1"/>
      <c r="AC73" s="1"/>
      <c r="AD73" s="1"/>
      <c r="AE73" s="1"/>
      <c r="AK73" s="303"/>
      <c r="AN73"/>
      <c r="AO73"/>
    </row>
    <row r="74" spans="12:41" x14ac:dyDescent="0.25">
      <c r="L74" s="88">
        <v>0.67</v>
      </c>
      <c r="N74" s="1"/>
      <c r="O74" s="1"/>
      <c r="P74" s="1"/>
      <c r="Q74" s="1"/>
      <c r="R74" s="1"/>
      <c r="S74" s="1"/>
      <c r="T74" s="1"/>
      <c r="U74" s="1"/>
      <c r="V74" s="1"/>
      <c r="W74" s="1"/>
      <c r="X74" s="1"/>
      <c r="Y74" s="1"/>
      <c r="Z74" s="1"/>
      <c r="AA74" s="1"/>
      <c r="AB74" s="1"/>
      <c r="AC74" s="1"/>
      <c r="AD74" s="1"/>
      <c r="AE74" s="1"/>
    </row>
    <row r="75" spans="12:41" x14ac:dyDescent="0.25">
      <c r="L75" s="88">
        <v>0.68</v>
      </c>
      <c r="N75" s="1"/>
      <c r="O75" s="1"/>
      <c r="P75" s="1"/>
      <c r="Q75" s="1"/>
      <c r="R75" s="1"/>
      <c r="S75" s="1"/>
      <c r="T75" s="1"/>
      <c r="U75" s="1"/>
      <c r="V75" s="1"/>
      <c r="W75" s="1"/>
      <c r="X75" s="1"/>
      <c r="Y75" s="1"/>
      <c r="Z75" s="1"/>
      <c r="AA75" s="1"/>
      <c r="AB75" s="1"/>
      <c r="AC75" s="1"/>
      <c r="AD75" s="1"/>
      <c r="AE75" s="1"/>
    </row>
    <row r="76" spans="12:41" x14ac:dyDescent="0.25">
      <c r="L76" s="88">
        <v>0.69</v>
      </c>
      <c r="N76" s="1"/>
      <c r="O76" s="1"/>
      <c r="P76" s="1"/>
      <c r="Q76" s="1"/>
      <c r="R76" s="1"/>
      <c r="S76" s="1"/>
      <c r="T76" s="1"/>
      <c r="U76" s="1"/>
      <c r="V76" s="1"/>
      <c r="W76" s="1"/>
      <c r="X76" s="1"/>
      <c r="Y76" s="1"/>
      <c r="Z76" s="1"/>
      <c r="AA76" s="1"/>
      <c r="AB76" s="1"/>
      <c r="AC76" s="1"/>
      <c r="AD76" s="1"/>
      <c r="AE76" s="1"/>
    </row>
    <row r="77" spans="12:41" x14ac:dyDescent="0.25">
      <c r="L77" s="88">
        <v>0.7</v>
      </c>
      <c r="N77" s="1"/>
      <c r="O77" s="1"/>
      <c r="P77" s="1"/>
      <c r="Q77" s="1"/>
      <c r="R77" s="1"/>
      <c r="S77" s="1"/>
      <c r="T77" s="1"/>
      <c r="U77" s="1"/>
      <c r="V77" s="1"/>
      <c r="W77" s="1"/>
      <c r="X77" s="1"/>
      <c r="Y77" s="1"/>
      <c r="Z77" s="1"/>
      <c r="AA77" s="1"/>
      <c r="AB77" s="1"/>
      <c r="AC77" s="1"/>
      <c r="AD77" s="1"/>
      <c r="AE77" s="1"/>
    </row>
    <row r="78" spans="12:41" x14ac:dyDescent="0.25">
      <c r="L78" s="88">
        <v>0.71</v>
      </c>
      <c r="N78" s="1"/>
      <c r="O78" s="1"/>
      <c r="P78" s="1"/>
      <c r="Q78" s="1"/>
      <c r="R78" s="1"/>
      <c r="S78" s="1"/>
      <c r="T78" s="1"/>
      <c r="U78" s="1"/>
      <c r="V78" s="1"/>
      <c r="W78" s="1"/>
      <c r="X78" s="1"/>
      <c r="Y78" s="1"/>
      <c r="Z78" s="1"/>
      <c r="AA78" s="1"/>
      <c r="AB78" s="1"/>
      <c r="AC78" s="1"/>
      <c r="AD78" s="1"/>
      <c r="AE78" s="1"/>
    </row>
    <row r="79" spans="12:41" x14ac:dyDescent="0.25">
      <c r="L79" s="88">
        <v>0.72</v>
      </c>
      <c r="N79" s="1"/>
      <c r="O79" s="1"/>
      <c r="P79" s="1"/>
      <c r="Q79" s="1"/>
      <c r="R79" s="1"/>
      <c r="S79" s="1"/>
      <c r="T79" s="21"/>
      <c r="U79" s="21" t="s">
        <v>71</v>
      </c>
      <c r="V79" s="1"/>
      <c r="W79" s="1"/>
      <c r="X79" s="1"/>
      <c r="Y79" s="1"/>
      <c r="Z79" s="1"/>
      <c r="AA79" s="1"/>
      <c r="AB79" s="1"/>
      <c r="AC79" s="1"/>
      <c r="AD79" s="1"/>
      <c r="AE79" s="1"/>
      <c r="AK79" s="303"/>
      <c r="AL79" s="305"/>
      <c r="AM79" s="414"/>
      <c r="AN79" s="319"/>
    </row>
    <row r="80" spans="12:41" x14ac:dyDescent="0.25">
      <c r="L80" s="88">
        <v>0.73</v>
      </c>
      <c r="N80" s="1"/>
      <c r="O80" s="1"/>
      <c r="P80" s="1"/>
      <c r="Q80" s="1"/>
      <c r="R80" s="1"/>
      <c r="S80" s="1"/>
      <c r="T80" s="21"/>
      <c r="U80" s="21"/>
      <c r="V80" s="1"/>
      <c r="W80" s="1"/>
      <c r="X80" s="1"/>
      <c r="Y80" s="1"/>
      <c r="Z80" s="1"/>
      <c r="AA80" s="1"/>
      <c r="AB80" s="1"/>
      <c r="AC80" s="1"/>
      <c r="AD80" s="1"/>
      <c r="AE80" s="1"/>
      <c r="AK80" s="303"/>
      <c r="AL80" s="305"/>
      <c r="AM80" s="414"/>
      <c r="AN80" s="319"/>
    </row>
    <row r="81" spans="12:40" ht="15.75" thickBot="1" x14ac:dyDescent="0.3">
      <c r="L81" s="88">
        <v>0.74</v>
      </c>
      <c r="N81" s="1"/>
      <c r="O81" s="1"/>
      <c r="P81" s="1"/>
      <c r="Q81" s="1"/>
      <c r="R81" s="1"/>
      <c r="S81" s="1"/>
      <c r="T81" s="21"/>
      <c r="U81" s="21"/>
      <c r="V81" s="1"/>
      <c r="W81" s="1"/>
      <c r="X81" s="1"/>
      <c r="Y81" s="1"/>
      <c r="Z81" s="1"/>
      <c r="AA81" s="1"/>
      <c r="AB81" s="1"/>
      <c r="AC81" s="1"/>
      <c r="AD81" s="1"/>
      <c r="AE81" s="1"/>
      <c r="AK81" s="303"/>
      <c r="AL81" s="305"/>
      <c r="AM81" s="414"/>
      <c r="AN81" s="319"/>
    </row>
    <row r="82" spans="12:40" ht="16.5" thickTop="1" thickBot="1" x14ac:dyDescent="0.3">
      <c r="L82" s="88">
        <v>0.75</v>
      </c>
      <c r="N82" s="22" t="s">
        <v>72</v>
      </c>
      <c r="O82" s="23"/>
      <c r="P82" s="24"/>
      <c r="Q82" s="1"/>
      <c r="R82" s="1"/>
      <c r="S82" s="1"/>
      <c r="T82" s="1"/>
      <c r="U82" s="21"/>
      <c r="V82" s="1"/>
      <c r="W82" s="1"/>
      <c r="X82" s="1"/>
      <c r="Y82" s="1"/>
      <c r="Z82" s="1"/>
      <c r="AA82" s="1"/>
      <c r="AB82" s="1"/>
      <c r="AC82" s="1"/>
      <c r="AD82" s="1"/>
      <c r="AE82" s="1"/>
      <c r="AK82" s="303"/>
      <c r="AL82" s="305"/>
      <c r="AM82" s="414"/>
      <c r="AN82" s="319"/>
    </row>
    <row r="83" spans="12:40" ht="15.75" thickTop="1" x14ac:dyDescent="0.25">
      <c r="L83" s="88">
        <v>0.76</v>
      </c>
      <c r="N83" s="25" t="e">
        <f>AE44-AE42</f>
        <v>#N/A</v>
      </c>
      <c r="O83" s="26"/>
      <c r="P83" s="27" t="e">
        <f>N83*C14+AE42</f>
        <v>#N/A</v>
      </c>
      <c r="Q83" s="1"/>
      <c r="R83" s="1"/>
      <c r="S83" s="1"/>
      <c r="T83" s="1"/>
      <c r="U83" s="1"/>
      <c r="V83" s="1"/>
      <c r="W83" s="1"/>
      <c r="X83" s="1"/>
      <c r="Y83" s="1"/>
      <c r="Z83" s="1"/>
      <c r="AA83" s="1"/>
      <c r="AB83" s="1"/>
      <c r="AC83" s="1"/>
      <c r="AD83" s="1"/>
      <c r="AE83" s="1"/>
      <c r="AK83" s="303"/>
      <c r="AL83" s="305"/>
      <c r="AM83" s="414"/>
      <c r="AN83" s="319"/>
    </row>
    <row r="84" spans="12:40" x14ac:dyDescent="0.25">
      <c r="L84" s="88">
        <v>0.77</v>
      </c>
      <c r="N84" s="28" t="e">
        <f>AE45-AE43</f>
        <v>#N/A</v>
      </c>
      <c r="O84" s="29"/>
      <c r="P84" s="30" t="e">
        <f>N84*C14+AE43</f>
        <v>#N/A</v>
      </c>
      <c r="Q84" s="1"/>
      <c r="R84" s="1"/>
      <c r="S84" s="1"/>
      <c r="T84" s="1"/>
      <c r="U84" s="1"/>
      <c r="V84" s="1"/>
      <c r="W84" s="1"/>
      <c r="X84" s="1"/>
      <c r="Y84" s="1"/>
      <c r="Z84" s="1"/>
      <c r="AA84" s="1"/>
      <c r="AB84" s="1"/>
      <c r="AC84" s="1"/>
      <c r="AD84" s="1"/>
      <c r="AE84" s="1"/>
      <c r="AK84" s="303"/>
      <c r="AL84" s="305"/>
      <c r="AM84" s="414"/>
      <c r="AN84" s="319"/>
    </row>
    <row r="85" spans="12:40" x14ac:dyDescent="0.25">
      <c r="L85" s="88">
        <v>0.78</v>
      </c>
      <c r="N85" s="28"/>
      <c r="O85" s="29"/>
      <c r="P85" s="30" t="e">
        <f>P84-P83</f>
        <v>#N/A</v>
      </c>
      <c r="Q85" s="1"/>
      <c r="R85" s="1"/>
      <c r="S85" s="1"/>
      <c r="T85" s="1"/>
      <c r="U85" s="1"/>
      <c r="V85" s="1"/>
      <c r="W85" s="1"/>
      <c r="X85" s="1"/>
      <c r="Y85" s="1"/>
      <c r="Z85" s="1"/>
      <c r="AA85" s="1"/>
      <c r="AB85" s="1"/>
      <c r="AC85" s="1"/>
      <c r="AD85" s="1"/>
      <c r="AE85" s="1"/>
      <c r="AK85" s="303"/>
      <c r="AL85" s="305"/>
      <c r="AM85" s="414"/>
      <c r="AN85" s="319"/>
    </row>
    <row r="86" spans="12:40" ht="15.75" thickBot="1" x14ac:dyDescent="0.3">
      <c r="L86" s="88">
        <v>0.79</v>
      </c>
      <c r="N86" s="31"/>
      <c r="O86" s="32"/>
      <c r="P86" s="33" t="e">
        <f>(F15-AE38)/(AE39-AE38)*P85+P83</f>
        <v>#N/A</v>
      </c>
      <c r="Q86" s="1"/>
      <c r="R86" s="1"/>
      <c r="S86" s="1"/>
      <c r="T86" s="1"/>
      <c r="U86" s="1"/>
      <c r="V86" s="1"/>
      <c r="W86" s="1"/>
      <c r="X86" s="1"/>
      <c r="Y86" s="1"/>
      <c r="Z86" s="1"/>
      <c r="AA86" s="1"/>
      <c r="AB86" s="1"/>
      <c r="AC86" s="1"/>
      <c r="AD86" s="1"/>
      <c r="AE86" s="1"/>
      <c r="AK86" s="303"/>
      <c r="AL86" s="452"/>
      <c r="AM86" s="414"/>
      <c r="AN86" s="319"/>
    </row>
    <row r="87" spans="12:40" thickTop="1" x14ac:dyDescent="0.2">
      <c r="L87" s="88">
        <v>0.8</v>
      </c>
      <c r="AK87" s="303"/>
      <c r="AL87" s="452"/>
      <c r="AM87" s="414"/>
      <c r="AN87" s="319"/>
    </row>
    <row r="88" spans="12:40" ht="14.25" x14ac:dyDescent="0.2">
      <c r="L88" s="88">
        <v>0.81</v>
      </c>
      <c r="AK88" s="303"/>
      <c r="AL88" s="305"/>
      <c r="AM88" s="414"/>
      <c r="AN88" s="319"/>
    </row>
    <row r="89" spans="12:40" ht="14.25" x14ac:dyDescent="0.2">
      <c r="L89" s="88">
        <v>0.82</v>
      </c>
      <c r="AK89" s="303"/>
      <c r="AL89" s="452"/>
      <c r="AM89" s="414"/>
      <c r="AN89" s="319"/>
    </row>
    <row r="90" spans="12:40" ht="14.25" x14ac:dyDescent="0.2">
      <c r="L90" s="88">
        <v>0.83</v>
      </c>
      <c r="AK90" s="303"/>
      <c r="AL90" s="452"/>
      <c r="AM90" s="414"/>
      <c r="AN90" s="319"/>
    </row>
    <row r="91" spans="12:40" ht="14.25" x14ac:dyDescent="0.2">
      <c r="L91" s="88">
        <v>0.84</v>
      </c>
      <c r="AK91" s="303"/>
      <c r="AL91" s="452"/>
      <c r="AM91" s="414"/>
      <c r="AN91" s="319"/>
    </row>
    <row r="92" spans="12:40" ht="14.25" x14ac:dyDescent="0.2">
      <c r="L92" s="88">
        <v>0.85</v>
      </c>
      <c r="AK92" s="303"/>
      <c r="AL92" s="296"/>
      <c r="AM92" s="341"/>
      <c r="AN92" s="319"/>
    </row>
    <row r="93" spans="12:40" ht="14.25" x14ac:dyDescent="0.2">
      <c r="L93" s="88">
        <v>0.86</v>
      </c>
      <c r="AK93" s="303"/>
      <c r="AL93" s="326"/>
      <c r="AM93" s="342"/>
      <c r="AN93" s="319"/>
    </row>
    <row r="94" spans="12:40" ht="14.25" x14ac:dyDescent="0.2">
      <c r="L94" s="88">
        <v>0.87</v>
      </c>
      <c r="AK94" s="303"/>
      <c r="AL94" s="296"/>
      <c r="AM94" s="342"/>
      <c r="AN94" s="319"/>
    </row>
    <row r="95" spans="12:40" ht="14.25" x14ac:dyDescent="0.2">
      <c r="L95" s="88">
        <v>0.88</v>
      </c>
      <c r="AK95" s="306"/>
      <c r="AL95" s="295"/>
      <c r="AM95" s="342"/>
      <c r="AN95" s="323"/>
    </row>
    <row r="96" spans="12:40" ht="14.25" x14ac:dyDescent="0.2">
      <c r="L96" s="88">
        <v>0.89</v>
      </c>
      <c r="AK96" s="303"/>
      <c r="AL96" s="452"/>
      <c r="AM96" s="414"/>
      <c r="AN96" s="319"/>
    </row>
    <row r="97" spans="12:40" ht="14.25" x14ac:dyDescent="0.2">
      <c r="L97" s="88">
        <v>0.9</v>
      </c>
      <c r="AK97" s="303"/>
      <c r="AL97" s="452"/>
      <c r="AM97" s="414"/>
      <c r="AN97" s="319"/>
    </row>
    <row r="98" spans="12:40" ht="14.25" x14ac:dyDescent="0.2">
      <c r="L98" s="88">
        <v>0.91</v>
      </c>
      <c r="AK98" s="303"/>
      <c r="AL98" s="305"/>
      <c r="AM98" s="414"/>
      <c r="AN98" s="319"/>
    </row>
    <row r="99" spans="12:40" ht="14.25" x14ac:dyDescent="0.2">
      <c r="L99" s="88">
        <v>0.92</v>
      </c>
      <c r="AK99" s="303"/>
      <c r="AL99" s="305"/>
      <c r="AM99" s="414"/>
      <c r="AN99" s="319"/>
    </row>
    <row r="100" spans="12:40" ht="14.25" x14ac:dyDescent="0.2">
      <c r="L100" s="88">
        <v>0.93</v>
      </c>
      <c r="AK100" s="303"/>
      <c r="AL100" s="305"/>
      <c r="AM100" s="414"/>
      <c r="AN100" s="319"/>
    </row>
    <row r="101" spans="12:40" ht="14.25" x14ac:dyDescent="0.2">
      <c r="L101" s="88">
        <v>0.94</v>
      </c>
      <c r="AK101" s="303"/>
      <c r="AL101" s="452"/>
      <c r="AM101" s="414"/>
      <c r="AN101" s="319"/>
    </row>
    <row r="102" spans="12:40" ht="14.25" x14ac:dyDescent="0.2">
      <c r="L102" s="88">
        <v>0.95</v>
      </c>
      <c r="AK102" s="303"/>
      <c r="AL102" s="452"/>
      <c r="AM102" s="414"/>
      <c r="AN102" s="319"/>
    </row>
    <row r="103" spans="12:40" ht="14.25" x14ac:dyDescent="0.2">
      <c r="L103" s="88">
        <v>0.96</v>
      </c>
      <c r="AK103" s="303"/>
      <c r="AL103" s="452"/>
      <c r="AM103" s="414"/>
      <c r="AN103" s="319"/>
    </row>
    <row r="104" spans="12:40" ht="14.25" x14ac:dyDescent="0.2">
      <c r="L104" s="88">
        <v>0.97</v>
      </c>
      <c r="AK104" s="303"/>
      <c r="AL104" s="452"/>
      <c r="AM104" s="414"/>
      <c r="AN104" s="319"/>
    </row>
    <row r="105" spans="12:40" ht="14.25" x14ac:dyDescent="0.2">
      <c r="L105" s="88">
        <v>0.98</v>
      </c>
      <c r="AK105" s="303"/>
      <c r="AL105" s="452"/>
      <c r="AM105" s="414"/>
      <c r="AN105" s="319"/>
    </row>
    <row r="106" spans="12:40" ht="14.25" x14ac:dyDescent="0.2">
      <c r="L106" s="88">
        <v>0.99</v>
      </c>
      <c r="AK106" s="303"/>
      <c r="AL106" s="452"/>
      <c r="AM106" s="414"/>
      <c r="AN106" s="319"/>
    </row>
    <row r="107" spans="12:40" ht="14.25" x14ac:dyDescent="0.2">
      <c r="L107" s="88">
        <v>1</v>
      </c>
      <c r="AK107" s="303"/>
      <c r="AL107" s="296"/>
      <c r="AM107" s="341"/>
      <c r="AN107" s="319"/>
    </row>
    <row r="108" spans="12:40" ht="14.25" x14ac:dyDescent="0.2">
      <c r="L108" s="88"/>
      <c r="AK108" s="303"/>
      <c r="AL108" s="326"/>
      <c r="AM108" s="342"/>
      <c r="AN108" s="319"/>
    </row>
    <row r="109" spans="12:40" ht="14.25" x14ac:dyDescent="0.2">
      <c r="L109" s="88"/>
      <c r="AK109" s="303"/>
      <c r="AL109" s="305"/>
      <c r="AM109" s="342"/>
      <c r="AN109" s="323"/>
    </row>
    <row r="110" spans="12:40" ht="14.25" x14ac:dyDescent="0.2">
      <c r="L110" s="88"/>
      <c r="AK110" s="306"/>
      <c r="AL110" s="295"/>
      <c r="AM110" s="342"/>
      <c r="AN110" s="323"/>
    </row>
    <row r="111" spans="12:40" ht="14.25" x14ac:dyDescent="0.2">
      <c r="L111" s="88"/>
      <c r="AK111" s="303"/>
      <c r="AL111" s="305"/>
      <c r="AM111" s="414"/>
      <c r="AN111" s="319"/>
    </row>
    <row r="112" spans="12:40" ht="14.25" x14ac:dyDescent="0.2">
      <c r="L112" s="88"/>
      <c r="AK112" s="303"/>
      <c r="AL112" s="305"/>
      <c r="AM112" s="414"/>
      <c r="AN112" s="319"/>
    </row>
    <row r="113" spans="37:40" ht="14.25" x14ac:dyDescent="0.2">
      <c r="AK113" s="303"/>
      <c r="AL113" s="305"/>
      <c r="AM113" s="414"/>
      <c r="AN113" s="319"/>
    </row>
    <row r="114" spans="37:40" ht="14.25" x14ac:dyDescent="0.2">
      <c r="AK114" s="303"/>
      <c r="AL114" s="305"/>
      <c r="AM114" s="414"/>
      <c r="AN114" s="319"/>
    </row>
    <row r="115" spans="37:40" ht="14.25" x14ac:dyDescent="0.2">
      <c r="AK115" s="303"/>
      <c r="AL115" s="305"/>
      <c r="AM115" s="414"/>
      <c r="AN115" s="319"/>
    </row>
    <row r="116" spans="37:40" ht="14.25" x14ac:dyDescent="0.2">
      <c r="AK116" s="303"/>
      <c r="AL116" s="305"/>
      <c r="AM116" s="414"/>
      <c r="AN116" s="319"/>
    </row>
    <row r="117" spans="37:40" ht="14.25" x14ac:dyDescent="0.2">
      <c r="AK117" s="303"/>
      <c r="AL117" s="305"/>
      <c r="AM117" s="414"/>
      <c r="AN117" s="319"/>
    </row>
    <row r="118" spans="37:40" ht="14.25" x14ac:dyDescent="0.2">
      <c r="AK118" s="303"/>
      <c r="AL118" s="305"/>
      <c r="AM118" s="414"/>
      <c r="AN118" s="319"/>
    </row>
    <row r="119" spans="37:40" ht="14.25" x14ac:dyDescent="0.2">
      <c r="AK119" s="303"/>
      <c r="AL119" s="305"/>
      <c r="AM119" s="414"/>
      <c r="AN119" s="319"/>
    </row>
    <row r="120" spans="37:40" ht="14.25" x14ac:dyDescent="0.2">
      <c r="AK120" s="303"/>
      <c r="AL120" s="305"/>
      <c r="AM120" s="414"/>
      <c r="AN120" s="319"/>
    </row>
    <row r="121" spans="37:40" ht="14.25" x14ac:dyDescent="0.2">
      <c r="AK121" s="303"/>
      <c r="AL121" s="305"/>
      <c r="AM121" s="414"/>
      <c r="AN121" s="319"/>
    </row>
    <row r="122" spans="37:40" ht="14.25" x14ac:dyDescent="0.2">
      <c r="AK122" s="303"/>
      <c r="AL122" s="305"/>
      <c r="AM122" s="414"/>
      <c r="AN122" s="319"/>
    </row>
    <row r="123" spans="37:40" ht="14.25" x14ac:dyDescent="0.2">
      <c r="AK123" s="303"/>
      <c r="AL123" s="296"/>
      <c r="AM123" s="341"/>
      <c r="AN123" s="319"/>
    </row>
    <row r="124" spans="37:40" ht="14.25" x14ac:dyDescent="0.2">
      <c r="AK124" s="303"/>
      <c r="AL124" s="326"/>
      <c r="AM124" s="342"/>
      <c r="AN124" s="319"/>
    </row>
    <row r="125" spans="37:40" ht="14.25" x14ac:dyDescent="0.2">
      <c r="AK125" s="303"/>
      <c r="AL125" s="296"/>
      <c r="AM125" s="342"/>
      <c r="AN125" s="319"/>
    </row>
    <row r="126" spans="37:40" ht="14.25" x14ac:dyDescent="0.2">
      <c r="AK126" s="306"/>
      <c r="AL126" s="295"/>
      <c r="AM126" s="342"/>
      <c r="AN126" s="323"/>
    </row>
    <row r="127" spans="37:40" ht="14.25" x14ac:dyDescent="0.2">
      <c r="AK127" s="303"/>
      <c r="AL127" s="305"/>
      <c r="AM127" s="414"/>
      <c r="AN127" s="319"/>
    </row>
    <row r="128" spans="37:40" ht="14.25" x14ac:dyDescent="0.2">
      <c r="AK128" s="303"/>
      <c r="AL128" s="305"/>
      <c r="AM128" s="414"/>
      <c r="AN128" s="319"/>
    </row>
    <row r="129" spans="37:40" ht="14.25" x14ac:dyDescent="0.2">
      <c r="AK129" s="303"/>
      <c r="AL129" s="305"/>
      <c r="AM129" s="414"/>
      <c r="AN129" s="319"/>
    </row>
    <row r="130" spans="37:40" ht="14.25" x14ac:dyDescent="0.2">
      <c r="AK130" s="303"/>
      <c r="AL130" s="305"/>
      <c r="AM130" s="414"/>
      <c r="AN130" s="319"/>
    </row>
    <row r="131" spans="37:40" ht="14.25" x14ac:dyDescent="0.2">
      <c r="AK131" s="303"/>
      <c r="AL131" s="305"/>
      <c r="AM131" s="414"/>
      <c r="AN131" s="319"/>
    </row>
    <row r="132" spans="37:40" ht="14.25" x14ac:dyDescent="0.2">
      <c r="AK132" s="303"/>
      <c r="AL132" s="305"/>
      <c r="AM132" s="414"/>
      <c r="AN132" s="319"/>
    </row>
    <row r="133" spans="37:40" ht="14.25" x14ac:dyDescent="0.2">
      <c r="AK133" s="303"/>
      <c r="AL133" s="305"/>
      <c r="AM133" s="414"/>
      <c r="AN133" s="319"/>
    </row>
    <row r="134" spans="37:40" ht="14.25" x14ac:dyDescent="0.2">
      <c r="AK134" s="303"/>
      <c r="AL134" s="305"/>
      <c r="AM134" s="414"/>
      <c r="AN134" s="319"/>
    </row>
    <row r="135" spans="37:40" ht="14.25" x14ac:dyDescent="0.2">
      <c r="AK135" s="303"/>
      <c r="AL135" s="305"/>
      <c r="AM135" s="414"/>
      <c r="AN135" s="319"/>
    </row>
    <row r="136" spans="37:40" ht="14.25" x14ac:dyDescent="0.2">
      <c r="AK136" s="303"/>
      <c r="AL136" s="305"/>
      <c r="AM136" s="414"/>
      <c r="AN136" s="319"/>
    </row>
    <row r="137" spans="37:40" ht="14.25" x14ac:dyDescent="0.2">
      <c r="AK137" s="303"/>
      <c r="AL137" s="305"/>
      <c r="AM137" s="414"/>
      <c r="AN137" s="319"/>
    </row>
    <row r="138" spans="37:40" ht="14.25" x14ac:dyDescent="0.2">
      <c r="AK138" s="303"/>
      <c r="AL138" s="305"/>
      <c r="AM138" s="414"/>
      <c r="AN138" s="319"/>
    </row>
    <row r="139" spans="37:40" ht="14.25" x14ac:dyDescent="0.2">
      <c r="AK139" s="303"/>
      <c r="AL139" s="305"/>
      <c r="AM139" s="414"/>
      <c r="AN139" s="319"/>
    </row>
    <row r="140" spans="37:40" ht="14.25" x14ac:dyDescent="0.2">
      <c r="AK140" s="303"/>
      <c r="AL140" s="305"/>
      <c r="AM140" s="414"/>
      <c r="AN140" s="319"/>
    </row>
    <row r="141" spans="37:40" ht="14.25" x14ac:dyDescent="0.2">
      <c r="AK141" s="303"/>
      <c r="AL141" s="305"/>
      <c r="AM141" s="414"/>
      <c r="AN141" s="319"/>
    </row>
    <row r="142" spans="37:40" ht="14.25" x14ac:dyDescent="0.2">
      <c r="AK142" s="303"/>
      <c r="AL142" s="305"/>
      <c r="AM142" s="414"/>
      <c r="AN142" s="319"/>
    </row>
    <row r="143" spans="37:40" ht="14.25" x14ac:dyDescent="0.2">
      <c r="AK143" s="303"/>
      <c r="AL143" s="305"/>
      <c r="AM143" s="414"/>
      <c r="AN143" s="319"/>
    </row>
    <row r="144" spans="37:40" ht="14.25" x14ac:dyDescent="0.2">
      <c r="AK144" s="303"/>
      <c r="AL144" s="305"/>
      <c r="AM144" s="414"/>
      <c r="AN144" s="319"/>
    </row>
    <row r="145" spans="37:40" ht="14.25" x14ac:dyDescent="0.2">
      <c r="AK145" s="303"/>
      <c r="AL145" s="305"/>
      <c r="AM145" s="414"/>
      <c r="AN145" s="319"/>
    </row>
    <row r="146" spans="37:40" ht="14.25" x14ac:dyDescent="0.2">
      <c r="AK146" s="303"/>
      <c r="AL146" s="305"/>
      <c r="AM146" s="414"/>
      <c r="AN146" s="319"/>
    </row>
    <row r="147" spans="37:40" ht="14.25" x14ac:dyDescent="0.2">
      <c r="AK147" s="303"/>
      <c r="AL147" s="305"/>
      <c r="AM147" s="414"/>
      <c r="AN147" s="319"/>
    </row>
    <row r="148" spans="37:40" ht="14.25" x14ac:dyDescent="0.2">
      <c r="AK148" s="303"/>
      <c r="AL148" s="305"/>
      <c r="AM148" s="414"/>
      <c r="AN148" s="319"/>
    </row>
    <row r="149" spans="37:40" ht="14.25" x14ac:dyDescent="0.2">
      <c r="AK149" s="303"/>
      <c r="AL149" s="305"/>
      <c r="AM149" s="414"/>
      <c r="AN149" s="319"/>
    </row>
    <row r="150" spans="37:40" ht="14.25" x14ac:dyDescent="0.2">
      <c r="AK150" s="303"/>
      <c r="AL150" s="305"/>
      <c r="AM150" s="414"/>
      <c r="AN150" s="319"/>
    </row>
    <row r="151" spans="37:40" ht="14.25" x14ac:dyDescent="0.2">
      <c r="AK151" s="303"/>
      <c r="AL151" s="305"/>
      <c r="AM151" s="414"/>
      <c r="AN151" s="319"/>
    </row>
    <row r="152" spans="37:40" ht="14.25" x14ac:dyDescent="0.2">
      <c r="AK152" s="303"/>
      <c r="AL152" s="305"/>
      <c r="AM152" s="414"/>
      <c r="AN152" s="319"/>
    </row>
    <row r="153" spans="37:40" ht="14.25" x14ac:dyDescent="0.2">
      <c r="AK153" s="303"/>
      <c r="AL153" s="305"/>
      <c r="AM153" s="414"/>
      <c r="AN153" s="319"/>
    </row>
    <row r="154" spans="37:40" ht="14.25" x14ac:dyDescent="0.2">
      <c r="AK154" s="303"/>
      <c r="AL154" s="296"/>
      <c r="AM154" s="341"/>
      <c r="AN154" s="319"/>
    </row>
    <row r="155" spans="37:40" ht="14.25" x14ac:dyDescent="0.2">
      <c r="AK155" s="303"/>
      <c r="AL155" s="326"/>
      <c r="AM155" s="342"/>
      <c r="AN155" s="319"/>
    </row>
    <row r="156" spans="37:40" ht="14.25" x14ac:dyDescent="0.2">
      <c r="AK156" s="303"/>
      <c r="AL156" s="296"/>
      <c r="AM156" s="342"/>
      <c r="AN156" s="319"/>
    </row>
    <row r="157" spans="37:40" ht="14.25" x14ac:dyDescent="0.2">
      <c r="AK157" s="306"/>
      <c r="AL157" s="295"/>
      <c r="AM157" s="342"/>
      <c r="AN157" s="323"/>
    </row>
    <row r="158" spans="37:40" ht="14.25" x14ac:dyDescent="0.2">
      <c r="AK158" s="303"/>
      <c r="AL158" s="305"/>
      <c r="AM158" s="414"/>
      <c r="AN158" s="319"/>
    </row>
    <row r="159" spans="37:40" ht="14.25" x14ac:dyDescent="0.2">
      <c r="AK159" s="303"/>
      <c r="AL159" s="305"/>
      <c r="AM159" s="414"/>
      <c r="AN159" s="319"/>
    </row>
    <row r="160" spans="37:40" ht="14.25" x14ac:dyDescent="0.2">
      <c r="AK160" s="303"/>
      <c r="AL160" s="305"/>
      <c r="AM160" s="414"/>
      <c r="AN160" s="319"/>
    </row>
    <row r="161" spans="37:40" ht="14.25" x14ac:dyDescent="0.2">
      <c r="AK161" s="303"/>
      <c r="AL161" s="305"/>
      <c r="AM161" s="414"/>
      <c r="AN161" s="319"/>
    </row>
    <row r="162" spans="37:40" ht="14.25" x14ac:dyDescent="0.2">
      <c r="AK162" s="303"/>
      <c r="AL162" s="305"/>
      <c r="AM162" s="414"/>
      <c r="AN162" s="319"/>
    </row>
    <row r="163" spans="37:40" ht="14.25" x14ac:dyDescent="0.2">
      <c r="AK163" s="303"/>
      <c r="AL163" s="305"/>
      <c r="AM163" s="414"/>
      <c r="AN163" s="319"/>
    </row>
    <row r="164" spans="37:40" ht="14.25" x14ac:dyDescent="0.2">
      <c r="AK164" s="303"/>
      <c r="AL164" s="296"/>
      <c r="AM164" s="341"/>
      <c r="AN164" s="319"/>
    </row>
    <row r="165" spans="37:40" ht="14.25" x14ac:dyDescent="0.2">
      <c r="AK165" s="303"/>
      <c r="AL165" s="326"/>
      <c r="AM165" s="342"/>
      <c r="AN165" s="319"/>
    </row>
    <row r="166" spans="37:40" ht="14.25" x14ac:dyDescent="0.2">
      <c r="AK166" s="303"/>
      <c r="AL166" s="296"/>
      <c r="AM166" s="342"/>
      <c r="AN166" s="319"/>
    </row>
    <row r="167" spans="37:40" ht="14.25" x14ac:dyDescent="0.2">
      <c r="AK167" s="303"/>
      <c r="AL167" s="305"/>
      <c r="AM167" s="342"/>
      <c r="AN167" s="323"/>
    </row>
    <row r="168" spans="37:40" ht="14.25" x14ac:dyDescent="0.2">
      <c r="AK168" s="303"/>
      <c r="AL168" s="295"/>
      <c r="AM168" s="454"/>
      <c r="AN168" s="323"/>
    </row>
    <row r="169" spans="37:40" ht="14.25" x14ac:dyDescent="0.2">
      <c r="AK169" s="303"/>
      <c r="AL169" s="327"/>
      <c r="AM169" s="309"/>
      <c r="AN169" s="455"/>
    </row>
    <row r="170" spans="37:40" ht="14.25" x14ac:dyDescent="0.2">
      <c r="AK170" s="303"/>
      <c r="AL170" s="315"/>
      <c r="AM170" s="309"/>
      <c r="AN170" s="318"/>
    </row>
  </sheetData>
  <sheetProtection selectLockedCells="1"/>
  <mergeCells count="33">
    <mergeCell ref="R30:S30"/>
    <mergeCell ref="T30:V30"/>
    <mergeCell ref="F51:I55"/>
    <mergeCell ref="D15:E15"/>
    <mergeCell ref="Q23:W23"/>
    <mergeCell ref="S24:X24"/>
    <mergeCell ref="O25:P25"/>
    <mergeCell ref="Q25:X25"/>
    <mergeCell ref="N27:S27"/>
    <mergeCell ref="T27:V27"/>
    <mergeCell ref="N29:O29"/>
    <mergeCell ref="Q29:R29"/>
    <mergeCell ref="T29:V29"/>
    <mergeCell ref="R13:S13"/>
    <mergeCell ref="T13:V13"/>
    <mergeCell ref="B19:I19"/>
    <mergeCell ref="A20:I20"/>
    <mergeCell ref="A9:I9"/>
    <mergeCell ref="N10:S10"/>
    <mergeCell ref="T10:V10"/>
    <mergeCell ref="N12:O12"/>
    <mergeCell ref="Q12:R12"/>
    <mergeCell ref="T12:V12"/>
    <mergeCell ref="A2:I2"/>
    <mergeCell ref="A3:I3"/>
    <mergeCell ref="A4:I4"/>
    <mergeCell ref="Q6:W6"/>
    <mergeCell ref="S7:X7"/>
    <mergeCell ref="AM5:AM7"/>
    <mergeCell ref="AN5:AN7"/>
    <mergeCell ref="O8:P8"/>
    <mergeCell ref="Q8:X8"/>
    <mergeCell ref="AK5:AL7"/>
  </mergeCells>
  <dataValidations count="9">
    <dataValidation type="decimal" allowBlank="1" showInputMessage="1" showErrorMessage="1" sqref="C45" xr:uid="{00000000-0002-0000-2900-000000000000}">
      <formula1>0</formula1>
      <formula2>1</formula2>
    </dataValidation>
    <dataValidation type="whole" operator="greaterThan"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2900-000001000000}">
      <formula1>0</formula1>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2900-000002000000}"/>
    <dataValidation type="decimal" allowBlank="1" showInputMessage="1" showErrorMessage="1" promptTitle="Hinweis:" prompt="Das Löschen der Prozentangabe führt zu einem &quot;Null-Honorar&quot;! Daher ist eine Prozentangabe &gt; 0% erforderlich!" sqref="A19" xr:uid="{00000000-0002-0000-2900-000003000000}">
      <formula1>0</formula1>
      <formula2>1000</formula2>
    </dataValidation>
    <dataValidation type="list" allowBlank="1" showInputMessage="1" showErrorMessage="1" sqref="C25 H25" xr:uid="{00000000-0002-0000-2900-000004000000}">
      <formula1>$M$1:$M$2</formula1>
    </dataValidation>
    <dataValidation type="decimal" operator="greaterThanOrEqual" allowBlank="1" showInputMessage="1" showErrorMessage="1" sqref="C15 I13:I15" xr:uid="{00000000-0002-0000-2900-000005000000}">
      <formula1>0</formula1>
    </dataValidation>
    <dataValidation type="list" allowBlank="1" showInputMessage="1" showErrorMessage="1" sqref="C14" xr:uid="{00000000-0002-0000-2900-000006000000}">
      <formula1>$L$6:$L$112</formula1>
    </dataValidation>
    <dataValidation type="list" allowBlank="1" showInputMessage="1" showErrorMessage="1" sqref="C13" xr:uid="{00000000-0002-0000-2900-000007000000}">
      <formula1>$L$1:$L$5</formula1>
    </dataValidation>
    <dataValidation type="list" allowBlank="1" showInputMessage="1" showErrorMessage="1" sqref="E13" xr:uid="{00000000-0002-0000-2900-000008000000}">
      <formula1>$N$1:$N$5</formula1>
    </dataValidation>
  </dataValidations>
  <pageMargins left="0.70866141732283472" right="0.70866141732283472" top="0.78740157480314965" bottom="0.78740157480314965" header="0.31496062992125984" footer="0.31496062992125984"/>
  <pageSetup paperSize="9" scale="67"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6977" r:id="rId4" name="Option Button 1">
              <controlPr defaultSize="0" autoFill="0" autoLine="0" autoPict="0" altText="">
                <anchor moveWithCells="1">
                  <from>
                    <xdr:col>40</xdr:col>
                    <xdr:colOff>38100</xdr:colOff>
                    <xdr:row>1</xdr:row>
                    <xdr:rowOff>200025</xdr:rowOff>
                  </from>
                  <to>
                    <xdr:col>40</xdr:col>
                    <xdr:colOff>276225</xdr:colOff>
                    <xdr:row>3</xdr:row>
                    <xdr:rowOff>104775</xdr:rowOff>
                  </to>
                </anchor>
              </controlPr>
            </control>
          </mc:Choice>
        </mc:AlternateContent>
        <mc:AlternateContent xmlns:mc="http://schemas.openxmlformats.org/markup-compatibility/2006">
          <mc:Choice Requires="x14">
            <control shapeId="126978" r:id="rId5" name="Option Button 2">
              <controlPr defaultSize="0" autoFill="0" autoLine="0" autoPict="0">
                <anchor moveWithCells="1">
                  <from>
                    <xdr:col>40</xdr:col>
                    <xdr:colOff>38100</xdr:colOff>
                    <xdr:row>2</xdr:row>
                    <xdr:rowOff>200025</xdr:rowOff>
                  </from>
                  <to>
                    <xdr:col>40</xdr:col>
                    <xdr:colOff>238125</xdr:colOff>
                    <xdr:row>4</xdr:row>
                    <xdr:rowOff>38100</xdr:rowOff>
                  </to>
                </anchor>
              </controlPr>
            </control>
          </mc:Choice>
        </mc:AlternateContent>
        <mc:AlternateContent xmlns:mc="http://schemas.openxmlformats.org/markup-compatibility/2006">
          <mc:Choice Requires="x14">
            <control shapeId="126979" r:id="rId6" name="Option Button 3">
              <controlPr defaultSize="0" autoFill="0" autoLine="0" autoPict="0">
                <anchor moveWithCells="1">
                  <from>
                    <xdr:col>40</xdr:col>
                    <xdr:colOff>38100</xdr:colOff>
                    <xdr:row>4</xdr:row>
                    <xdr:rowOff>0</xdr:rowOff>
                  </from>
                  <to>
                    <xdr:col>40</xdr:col>
                    <xdr:colOff>247650</xdr:colOff>
                    <xdr:row>5</xdr:row>
                    <xdr:rowOff>28575</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Tabelle39">
    <pageSetUpPr fitToPage="1"/>
  </sheetPr>
  <dimension ref="A1:Y43"/>
  <sheetViews>
    <sheetView view="pageBreakPreview" zoomScaleNormal="100" zoomScaleSheetLayoutView="100" workbookViewId="0">
      <selection activeCell="H12" sqref="H12:I12"/>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1623</v>
      </c>
      <c r="L6" s="137"/>
      <c r="N6" s="630"/>
      <c r="O6" s="630"/>
      <c r="P6" s="631" t="s">
        <v>295</v>
      </c>
      <c r="Q6" s="936"/>
      <c r="R6" s="936"/>
      <c r="S6" s="936"/>
      <c r="T6" s="936"/>
      <c r="U6" s="936"/>
      <c r="V6" s="936"/>
      <c r="W6" s="936"/>
      <c r="X6" s="133"/>
    </row>
    <row r="7" spans="1:25" s="45" customFormat="1" x14ac:dyDescent="0.25">
      <c r="A7" s="44"/>
      <c r="C7" s="55" t="s">
        <v>1576</v>
      </c>
      <c r="L7" s="137"/>
      <c r="N7" s="196"/>
      <c r="O7" s="6"/>
      <c r="P7" s="6"/>
      <c r="Q7" s="6"/>
      <c r="R7" s="6"/>
      <c r="S7" s="845"/>
      <c r="T7" s="845"/>
      <c r="U7" s="845"/>
      <c r="V7" s="845"/>
      <c r="W7" s="845"/>
      <c r="X7" s="845"/>
    </row>
    <row r="8" spans="1:25" s="45" customFormat="1" thickBot="1" x14ac:dyDescent="0.25">
      <c r="A8" s="44" t="str">
        <f>Herstellkosten!A8</f>
        <v>VgV-Verhandlungsverfahren: Fachplanung Tragwerksplanung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4" t="s">
        <v>480</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x14ac:dyDescent="0.2">
      <c r="A11" s="872" t="s">
        <v>144</v>
      </c>
      <c r="B11" s="873"/>
      <c r="C11" s="873"/>
      <c r="D11" s="873"/>
      <c r="E11" s="873"/>
      <c r="F11" s="873"/>
      <c r="G11" s="873"/>
      <c r="H11" s="873"/>
      <c r="I11" s="874"/>
      <c r="P11" s="45"/>
    </row>
    <row r="12" spans="1:25" s="137" customFormat="1" x14ac:dyDescent="0.2">
      <c r="A12" s="891" t="s">
        <v>153</v>
      </c>
      <c r="B12" s="892"/>
      <c r="C12" s="892"/>
      <c r="D12" s="892"/>
      <c r="E12" s="892"/>
      <c r="F12" s="192"/>
      <c r="G12" s="192"/>
      <c r="H12" s="875"/>
      <c r="I12" s="875"/>
    </row>
    <row r="13" spans="1:25" s="137" customFormat="1" ht="38.1" customHeight="1" x14ac:dyDescent="0.2">
      <c r="A13" s="887" t="s">
        <v>1575</v>
      </c>
      <c r="B13" s="888"/>
      <c r="C13" s="888"/>
      <c r="D13" s="888"/>
      <c r="E13" s="888"/>
      <c r="F13" s="476" t="s">
        <v>295</v>
      </c>
      <c r="G13" s="461">
        <v>0</v>
      </c>
      <c r="H13" s="466">
        <f>G13*'Honorar planbegl. Vermess.'!$E$30</f>
        <v>0</v>
      </c>
      <c r="I13" s="620"/>
    </row>
    <row r="14" spans="1:25" s="137" customFormat="1" ht="15" customHeight="1" x14ac:dyDescent="0.25">
      <c r="A14" s="205"/>
      <c r="B14" s="190"/>
      <c r="C14" s="190"/>
      <c r="D14" s="190"/>
      <c r="E14" s="190"/>
      <c r="F14" s="906" t="s">
        <v>1625</v>
      </c>
      <c r="G14" s="906"/>
      <c r="H14" s="906"/>
      <c r="I14" s="208">
        <f>SUM(SUMIF(F13:F13,"pauschal",I13:I13),SUMIF(F13:F13,"prozentual",H13:H13))</f>
        <v>0</v>
      </c>
    </row>
    <row r="15" spans="1:25" s="137" customFormat="1" x14ac:dyDescent="0.2">
      <c r="A15" s="872" t="s">
        <v>1582</v>
      </c>
      <c r="B15" s="873"/>
      <c r="C15" s="873"/>
      <c r="D15" s="873"/>
      <c r="E15" s="873"/>
      <c r="F15" s="873"/>
      <c r="G15" s="873"/>
      <c r="H15" s="873"/>
      <c r="I15" s="874"/>
    </row>
    <row r="16" spans="1:25" s="137" customFormat="1" x14ac:dyDescent="0.2">
      <c r="A16" s="191" t="s">
        <v>153</v>
      </c>
      <c r="B16" s="192"/>
      <c r="C16" s="192"/>
      <c r="D16" s="192"/>
      <c r="E16" s="192"/>
      <c r="F16" s="192"/>
      <c r="G16" s="192"/>
      <c r="H16" s="875"/>
      <c r="I16" s="875"/>
    </row>
    <row r="17" spans="1:9" s="471" customFormat="1" ht="27.95" customHeight="1" x14ac:dyDescent="0.25">
      <c r="A17" s="894" t="s">
        <v>1583</v>
      </c>
      <c r="B17" s="895"/>
      <c r="C17" s="895"/>
      <c r="D17" s="895"/>
      <c r="E17" s="895"/>
      <c r="F17" s="476" t="s">
        <v>295</v>
      </c>
      <c r="G17" s="463">
        <v>0</v>
      </c>
      <c r="H17" s="466">
        <f>G17*'Honorar planbegl. Vermess.'!$E$30</f>
        <v>0</v>
      </c>
      <c r="I17" s="620"/>
    </row>
    <row r="18" spans="1:9" s="472" customFormat="1" ht="14.25" customHeight="1" x14ac:dyDescent="0.2">
      <c r="A18" s="880" t="s">
        <v>1584</v>
      </c>
      <c r="B18" s="880"/>
      <c r="C18" s="880"/>
      <c r="D18" s="880"/>
      <c r="E18" s="880"/>
      <c r="F18" s="476" t="s">
        <v>295</v>
      </c>
      <c r="G18" s="463">
        <v>0</v>
      </c>
      <c r="H18" s="466">
        <f>G18*'Honorar planbegl. Vermess.'!$E$30</f>
        <v>0</v>
      </c>
      <c r="I18" s="620"/>
    </row>
    <row r="19" spans="1:9" s="472" customFormat="1" ht="14.25" customHeight="1" x14ac:dyDescent="0.25">
      <c r="A19" s="957" t="s">
        <v>1585</v>
      </c>
      <c r="B19" s="958"/>
      <c r="C19" s="958"/>
      <c r="D19" s="958"/>
      <c r="E19" s="958"/>
      <c r="F19" s="476" t="s">
        <v>295</v>
      </c>
      <c r="G19" s="463">
        <v>0</v>
      </c>
      <c r="H19" s="466">
        <f>G19*'Honorar planbegl. Vermess.'!$E$30</f>
        <v>0</v>
      </c>
      <c r="I19" s="620"/>
    </row>
    <row r="20" spans="1:9" s="137" customFormat="1" ht="15" customHeight="1" x14ac:dyDescent="0.2">
      <c r="A20" s="194"/>
      <c r="B20" s="194"/>
      <c r="C20" s="194"/>
      <c r="D20" s="194"/>
      <c r="E20" s="194"/>
      <c r="F20" s="881" t="s">
        <v>1626</v>
      </c>
      <c r="G20" s="881"/>
      <c r="H20" s="881"/>
      <c r="I20" s="208">
        <f>SUM(SUMIF(F17:F19,"pauschal",I17:I19),SUMIF(F17:F19,"prozentual",H17:H19))</f>
        <v>0</v>
      </c>
    </row>
    <row r="21" spans="1:9" s="137" customFormat="1" x14ac:dyDescent="0.2">
      <c r="A21" s="872" t="s">
        <v>1586</v>
      </c>
      <c r="B21" s="873"/>
      <c r="C21" s="873"/>
      <c r="D21" s="873"/>
      <c r="E21" s="873"/>
      <c r="F21" s="873"/>
      <c r="G21" s="873"/>
      <c r="H21" s="873"/>
      <c r="I21" s="874"/>
    </row>
    <row r="22" spans="1:9" s="137" customFormat="1" x14ac:dyDescent="0.2">
      <c r="A22" s="876" t="s">
        <v>153</v>
      </c>
      <c r="B22" s="877"/>
      <c r="C22" s="877"/>
      <c r="D22" s="877"/>
      <c r="E22" s="877"/>
      <c r="F22" s="877"/>
      <c r="G22" s="877"/>
      <c r="H22" s="875"/>
      <c r="I22" s="875"/>
    </row>
    <row r="23" spans="1:9" s="458" customFormat="1" ht="14.25" customHeight="1" x14ac:dyDescent="0.25">
      <c r="A23" s="967" t="s">
        <v>1587</v>
      </c>
      <c r="B23" s="967"/>
      <c r="C23" s="967"/>
      <c r="D23" s="967"/>
      <c r="E23" s="967"/>
      <c r="F23" s="476" t="s">
        <v>295</v>
      </c>
      <c r="G23" s="463">
        <v>0</v>
      </c>
      <c r="H23" s="466">
        <f>G23*'Honorar planbegl. Vermess.'!$E$30</f>
        <v>0</v>
      </c>
      <c r="I23" s="466"/>
    </row>
    <row r="24" spans="1:9" s="458" customFormat="1" ht="15" customHeight="1" x14ac:dyDescent="0.25">
      <c r="A24" s="967" t="s">
        <v>1588</v>
      </c>
      <c r="B24" s="983"/>
      <c r="C24" s="983"/>
      <c r="D24" s="983"/>
      <c r="E24" s="983"/>
      <c r="F24" s="476" t="s">
        <v>295</v>
      </c>
      <c r="G24" s="463">
        <v>0</v>
      </c>
      <c r="H24" s="466">
        <f>G24*'Honorar planbegl. Vermess.'!$E$30</f>
        <v>0</v>
      </c>
      <c r="I24" s="620"/>
    </row>
    <row r="25" spans="1:9" s="458" customFormat="1" ht="15" customHeight="1" x14ac:dyDescent="0.25">
      <c r="A25" s="967" t="s">
        <v>1589</v>
      </c>
      <c r="B25" s="983"/>
      <c r="C25" s="983"/>
      <c r="D25" s="983"/>
      <c r="E25" s="983"/>
      <c r="F25" s="476" t="s">
        <v>295</v>
      </c>
      <c r="G25" s="463">
        <v>0</v>
      </c>
      <c r="H25" s="466">
        <f>G25*'Honorar planbegl. Vermess.'!$E$30</f>
        <v>0</v>
      </c>
      <c r="I25" s="466"/>
    </row>
    <row r="26" spans="1:9" s="458" customFormat="1" ht="38.1" customHeight="1" x14ac:dyDescent="0.25">
      <c r="A26" s="985" t="s">
        <v>1590</v>
      </c>
      <c r="B26" s="986"/>
      <c r="C26" s="986"/>
      <c r="D26" s="986"/>
      <c r="E26" s="986"/>
      <c r="F26" s="476" t="s">
        <v>295</v>
      </c>
      <c r="G26" s="463">
        <v>0</v>
      </c>
      <c r="H26" s="466">
        <f>G26*'Honorar planbegl. Vermess.'!$E$30</f>
        <v>0</v>
      </c>
      <c r="I26" s="620"/>
    </row>
    <row r="27" spans="1:9" s="458" customFormat="1" ht="15" customHeight="1" x14ac:dyDescent="0.25">
      <c r="A27" s="967" t="s">
        <v>1591</v>
      </c>
      <c r="B27" s="983"/>
      <c r="C27" s="983"/>
      <c r="D27" s="983"/>
      <c r="E27" s="983"/>
      <c r="F27" s="476" t="s">
        <v>295</v>
      </c>
      <c r="G27" s="463">
        <v>0</v>
      </c>
      <c r="H27" s="466">
        <f>G27*'Honorar planbegl. Vermess.'!$E$30</f>
        <v>0</v>
      </c>
      <c r="I27" s="466"/>
    </row>
    <row r="28" spans="1:9" s="458" customFormat="1" ht="15" customHeight="1" x14ac:dyDescent="0.25">
      <c r="A28" s="967" t="s">
        <v>1592</v>
      </c>
      <c r="B28" s="983"/>
      <c r="C28" s="983"/>
      <c r="D28" s="983"/>
      <c r="E28" s="983"/>
      <c r="F28" s="476" t="s">
        <v>295</v>
      </c>
      <c r="G28" s="463">
        <v>0</v>
      </c>
      <c r="H28" s="466">
        <f>G28*'Honorar planbegl. Vermess.'!$E$30</f>
        <v>0</v>
      </c>
      <c r="I28" s="466"/>
    </row>
    <row r="29" spans="1:9" s="458" customFormat="1" ht="15" customHeight="1" x14ac:dyDescent="0.25">
      <c r="A29" s="967" t="s">
        <v>1593</v>
      </c>
      <c r="B29" s="983"/>
      <c r="C29" s="983"/>
      <c r="D29" s="983"/>
      <c r="E29" s="983"/>
      <c r="F29" s="476" t="s">
        <v>295</v>
      </c>
      <c r="G29" s="463">
        <v>0</v>
      </c>
      <c r="H29" s="466">
        <f>G29*'Honorar planbegl. Vermess.'!$E$30</f>
        <v>0</v>
      </c>
      <c r="I29" s="466"/>
    </row>
    <row r="30" spans="1:9" s="458" customFormat="1" ht="15" customHeight="1" x14ac:dyDescent="0.25">
      <c r="A30" s="967" t="s">
        <v>1594</v>
      </c>
      <c r="B30" s="983"/>
      <c r="C30" s="983"/>
      <c r="D30" s="983"/>
      <c r="E30" s="983"/>
      <c r="F30" s="476" t="s">
        <v>295</v>
      </c>
      <c r="G30" s="463">
        <v>0</v>
      </c>
      <c r="H30" s="466">
        <f>G30*'Honorar planbegl. Vermess.'!$E$30</f>
        <v>0</v>
      </c>
      <c r="I30" s="466"/>
    </row>
    <row r="31" spans="1:9" s="458" customFormat="1" ht="15" customHeight="1" x14ac:dyDescent="0.25">
      <c r="A31" s="967" t="s">
        <v>1595</v>
      </c>
      <c r="B31" s="983"/>
      <c r="C31" s="983"/>
      <c r="D31" s="983"/>
      <c r="E31" s="983"/>
      <c r="F31" s="476" t="s">
        <v>295</v>
      </c>
      <c r="G31" s="463">
        <v>0</v>
      </c>
      <c r="H31" s="466">
        <f>G31*'Honorar planbegl. Vermess.'!$E$30</f>
        <v>0</v>
      </c>
      <c r="I31" s="466"/>
    </row>
    <row r="32" spans="1:9" s="458" customFormat="1" ht="27.95" customHeight="1" x14ac:dyDescent="0.25">
      <c r="A32" s="967" t="s">
        <v>1596</v>
      </c>
      <c r="B32" s="983"/>
      <c r="C32" s="983"/>
      <c r="D32" s="983"/>
      <c r="E32" s="983"/>
      <c r="F32" s="476" t="s">
        <v>295</v>
      </c>
      <c r="G32" s="463">
        <v>0</v>
      </c>
      <c r="H32" s="466">
        <f>G32*'Honorar planbegl. Vermess.'!$E$30</f>
        <v>0</v>
      </c>
      <c r="I32" s="466"/>
    </row>
    <row r="33" spans="1:9" s="137" customFormat="1" ht="15" customHeight="1" x14ac:dyDescent="0.2">
      <c r="A33" s="967" t="s">
        <v>1597</v>
      </c>
      <c r="B33" s="983"/>
      <c r="C33" s="983"/>
      <c r="D33" s="983"/>
      <c r="E33" s="983"/>
      <c r="F33" s="476" t="s">
        <v>295</v>
      </c>
      <c r="G33" s="463">
        <v>0</v>
      </c>
      <c r="H33" s="466">
        <f>G33*'Honorar planbegl. Vermess.'!$E$30</f>
        <v>0</v>
      </c>
      <c r="I33" s="466"/>
    </row>
    <row r="34" spans="1:9" s="137" customFormat="1" ht="15" customHeight="1" x14ac:dyDescent="0.25">
      <c r="A34" s="188"/>
      <c r="B34" s="189"/>
      <c r="C34" s="189"/>
      <c r="D34" s="189"/>
      <c r="E34" s="189"/>
      <c r="F34" s="881" t="s">
        <v>1627</v>
      </c>
      <c r="G34" s="881"/>
      <c r="H34" s="881"/>
      <c r="I34" s="208">
        <f>SUM(SUMIF(F23:F33,"pauschal",I23:I33),SUMIF(F23:F33,"prozentual",H23:H33))</f>
        <v>0</v>
      </c>
    </row>
    <row r="35" spans="1:9" s="137" customFormat="1" x14ac:dyDescent="0.2">
      <c r="A35" s="872" t="s">
        <v>1598</v>
      </c>
      <c r="B35" s="873"/>
      <c r="C35" s="873"/>
      <c r="D35" s="873"/>
      <c r="E35" s="873"/>
      <c r="F35" s="873"/>
      <c r="G35" s="873"/>
      <c r="H35" s="873"/>
      <c r="I35" s="874"/>
    </row>
    <row r="36" spans="1:9" s="137" customFormat="1" x14ac:dyDescent="0.2">
      <c r="A36" s="876" t="s">
        <v>153</v>
      </c>
      <c r="B36" s="877"/>
      <c r="C36" s="877"/>
      <c r="D36" s="877"/>
      <c r="E36" s="877"/>
      <c r="F36" s="877"/>
      <c r="G36" s="877"/>
      <c r="H36" s="875"/>
      <c r="I36" s="875"/>
    </row>
    <row r="37" spans="1:9" s="137" customFormat="1" ht="15" customHeight="1" x14ac:dyDescent="0.2">
      <c r="A37" s="984" t="s">
        <v>1599</v>
      </c>
      <c r="B37" s="984"/>
      <c r="C37" s="984"/>
      <c r="D37" s="984"/>
      <c r="E37" s="984"/>
      <c r="F37" s="476" t="s">
        <v>295</v>
      </c>
      <c r="G37" s="463">
        <v>0</v>
      </c>
      <c r="H37" s="466">
        <f>G37*'Honorar planbegl. Vermess.'!$E$30</f>
        <v>0</v>
      </c>
      <c r="I37" s="620"/>
    </row>
    <row r="38" spans="1:9" s="137" customFormat="1" ht="15" customHeight="1" x14ac:dyDescent="0.25">
      <c r="B38"/>
      <c r="C38"/>
      <c r="D38"/>
      <c r="E38"/>
      <c r="F38" s="881" t="s">
        <v>1628</v>
      </c>
      <c r="G38" s="881"/>
      <c r="H38" s="881"/>
      <c r="I38" s="208">
        <f>SUM(SUMIF(F37:F37,"pauschal",I37:I37),SUMIF(F37:F37,"prozentual",H37:H37))</f>
        <v>0</v>
      </c>
    </row>
    <row r="39" spans="1:9" s="137" customFormat="1" ht="24.95" customHeight="1" x14ac:dyDescent="0.25">
      <c r="A39" s="899" t="s">
        <v>1889</v>
      </c>
      <c r="B39" s="662"/>
      <c r="C39" s="662"/>
      <c r="D39" s="662"/>
      <c r="E39" s="900"/>
      <c r="F39" s="138"/>
      <c r="G39" s="139" t="s">
        <v>27</v>
      </c>
      <c r="H39" s="896">
        <f>SUM(I14,I20,I34,I38)</f>
        <v>0</v>
      </c>
      <c r="I39" s="897"/>
    </row>
    <row r="40" spans="1:9" s="137" customFormat="1" ht="14.25" x14ac:dyDescent="0.2"/>
    <row r="41" spans="1:9" s="137" customFormat="1" x14ac:dyDescent="0.25">
      <c r="I41" s="193"/>
    </row>
    <row r="42" spans="1:9" s="137" customFormat="1" ht="14.25" x14ac:dyDescent="0.2"/>
    <row r="43" spans="1:9" s="137" customFormat="1" ht="14.25" x14ac:dyDescent="0.2"/>
  </sheetData>
  <sheetProtection selectLockedCells="1"/>
  <mergeCells count="43">
    <mergeCell ref="O8:P8"/>
    <mergeCell ref="Q8:X8"/>
    <mergeCell ref="A2:I2"/>
    <mergeCell ref="A3:I3"/>
    <mergeCell ref="A4:I4"/>
    <mergeCell ref="Q6:W6"/>
    <mergeCell ref="S7:X7"/>
    <mergeCell ref="A9:I9"/>
    <mergeCell ref="N10:S10"/>
    <mergeCell ref="T10:V10"/>
    <mergeCell ref="A11:I11"/>
    <mergeCell ref="A12:E12"/>
    <mergeCell ref="H12:I12"/>
    <mergeCell ref="A13:E13"/>
    <mergeCell ref="F14:H14"/>
    <mergeCell ref="A15:I15"/>
    <mergeCell ref="H16:I16"/>
    <mergeCell ref="A17:E17"/>
    <mergeCell ref="A26:E26"/>
    <mergeCell ref="A18:E18"/>
    <mergeCell ref="A19:E19"/>
    <mergeCell ref="F20:H20"/>
    <mergeCell ref="A21:I21"/>
    <mergeCell ref="A22:G22"/>
    <mergeCell ref="H22:I22"/>
    <mergeCell ref="A23:E23"/>
    <mergeCell ref="A24:E24"/>
    <mergeCell ref="A25:E25"/>
    <mergeCell ref="A27:E27"/>
    <mergeCell ref="A33:E33"/>
    <mergeCell ref="F34:H34"/>
    <mergeCell ref="A35:I35"/>
    <mergeCell ref="A36:G36"/>
    <mergeCell ref="H36:I36"/>
    <mergeCell ref="H39:I39"/>
    <mergeCell ref="A28:E28"/>
    <mergeCell ref="A29:E29"/>
    <mergeCell ref="A30:E30"/>
    <mergeCell ref="A31:E31"/>
    <mergeCell ref="A32:E32"/>
    <mergeCell ref="A37:E37"/>
    <mergeCell ref="F38:H38"/>
    <mergeCell ref="A39:E39"/>
  </mergeCells>
  <conditionalFormatting sqref="G13">
    <cfRule type="expression" dxfId="58" priority="11">
      <formula>F13="pauschal"</formula>
    </cfRule>
    <cfRule type="expression" dxfId="57" priority="12">
      <formula>F13="prozentual"</formula>
    </cfRule>
  </conditionalFormatting>
  <conditionalFormatting sqref="G17:G19 G23:G33 G37">
    <cfRule type="expression" dxfId="56" priority="88">
      <formula>#REF!="pauschal"</formula>
    </cfRule>
    <cfRule type="expression" dxfId="55" priority="90">
      <formula>#REF!="prozentual"</formula>
    </cfRule>
  </conditionalFormatting>
  <conditionalFormatting sqref="G17:G19">
    <cfRule type="expression" dxfId="54" priority="49">
      <formula>F17="pauschal"</formula>
    </cfRule>
    <cfRule type="expression" dxfId="53" priority="50" stopIfTrue="1">
      <formula>F17="prozentual"</formula>
    </cfRule>
  </conditionalFormatting>
  <conditionalFormatting sqref="G18:G19 G25:G33 G37">
    <cfRule type="expression" dxfId="52" priority="83">
      <formula>F18="pauschal"</formula>
    </cfRule>
    <cfRule type="expression" dxfId="51" priority="84">
      <formula>F18="prozentual"</formula>
    </cfRule>
  </conditionalFormatting>
  <conditionalFormatting sqref="G23:G33">
    <cfRule type="expression" dxfId="50" priority="47">
      <formula>F23="pauschal"</formula>
    </cfRule>
    <cfRule type="expression" dxfId="49" priority="48">
      <formula>F23="prozentual"</formula>
    </cfRule>
  </conditionalFormatting>
  <conditionalFormatting sqref="H13 H17:H19 H23:H33">
    <cfRule type="expression" dxfId="48" priority="86">
      <formula>F13="pauschal"</formula>
    </cfRule>
    <cfRule type="expression" dxfId="47" priority="87">
      <formula>H13&gt;0</formula>
    </cfRule>
  </conditionalFormatting>
  <conditionalFormatting sqref="H37">
    <cfRule type="expression" dxfId="46" priority="1">
      <formula>F37="pauschal"</formula>
    </cfRule>
    <cfRule type="expression" dxfId="45" priority="2">
      <formula>H37&gt;0</formula>
    </cfRule>
  </conditionalFormatting>
  <conditionalFormatting sqref="I13:I14">
    <cfRule type="expression" dxfId="44" priority="13">
      <formula>F13="prozentual"</formula>
    </cfRule>
    <cfRule type="expression" dxfId="43" priority="14">
      <formula>F13="pauschal"</formula>
    </cfRule>
  </conditionalFormatting>
  <conditionalFormatting sqref="I17:I19">
    <cfRule type="expression" dxfId="42" priority="89">
      <formula>F17="pauschal"</formula>
    </cfRule>
  </conditionalFormatting>
  <conditionalFormatting sqref="I17:I20">
    <cfRule type="expression" dxfId="41" priority="81">
      <formula>F17="prozentual"</formula>
    </cfRule>
  </conditionalFormatting>
  <conditionalFormatting sqref="I20">
    <cfRule type="expression" dxfId="40" priority="82">
      <formula>F20="pauschal"</formula>
    </cfRule>
  </conditionalFormatting>
  <conditionalFormatting sqref="I23:I33">
    <cfRule type="expression" dxfId="39" priority="10">
      <formula>F23="pauschal"</formula>
    </cfRule>
  </conditionalFormatting>
  <conditionalFormatting sqref="I23:I34">
    <cfRule type="expression" dxfId="38" priority="9">
      <formula>F23="prozentual"</formula>
    </cfRule>
  </conditionalFormatting>
  <conditionalFormatting sqref="I34">
    <cfRule type="expression" dxfId="37" priority="80">
      <formula>F34="pauschal"</formula>
    </cfRule>
  </conditionalFormatting>
  <conditionalFormatting sqref="I37">
    <cfRule type="expression" dxfId="36" priority="58">
      <formula>F37="pauschal"</formula>
    </cfRule>
  </conditionalFormatting>
  <conditionalFormatting sqref="I37:I38">
    <cfRule type="expression" dxfId="35" priority="57">
      <formula>F37="prozentual"</formula>
    </cfRule>
  </conditionalFormatting>
  <conditionalFormatting sqref="I38">
    <cfRule type="expression" dxfId="34" priority="78">
      <formula>F38="pauschal"</formula>
    </cfRule>
  </conditionalFormatting>
  <conditionalFormatting sqref="M13">
    <cfRule type="containsText" dxfId="33" priority="91" operator="containsText" text="€">
      <formula>NOT(ISERROR(SEARCH("€",M13)))</formula>
    </cfRule>
  </conditionalFormatting>
  <dataValidations count="2">
    <dataValidation showInputMessage="1" showErrorMessage="1" sqref="H13 H17:H19 H23:H33 H37" xr:uid="{00000000-0002-0000-2A00-000000000000}"/>
    <dataValidation type="list" allowBlank="1" showInputMessage="1" showErrorMessage="1" sqref="F17:F19 F37 F13 F23:F33" xr:uid="{00000000-0002-0000-2A00-000001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Tabelle40">
    <pageSetUpPr fitToPage="1"/>
  </sheetPr>
  <dimension ref="A1:AP170"/>
  <sheetViews>
    <sheetView view="pageBreakPreview" zoomScaleNormal="100" zoomScaleSheetLayoutView="100" workbookViewId="0">
      <selection activeCell="H12" sqref="H12:I12"/>
    </sheetView>
  </sheetViews>
  <sheetFormatPr baseColWidth="10" defaultColWidth="11.42578125" defaultRowHeight="15" x14ac:dyDescent="0.25"/>
  <cols>
    <col min="1" max="1" width="15.140625" style="45" customWidth="1"/>
    <col min="2" max="9" width="14.28515625" style="45" customWidth="1"/>
    <col min="10" max="10" width="11.42578125" style="45"/>
    <col min="11" max="23" width="11.42578125" style="45" hidden="1" customWidth="1"/>
    <col min="24" max="24" width="14.7109375" style="45" hidden="1" customWidth="1"/>
    <col min="25" max="25" width="11.85546875" style="45" hidden="1" customWidth="1"/>
    <col min="26" max="31" width="11.42578125" style="45" hidden="1" customWidth="1"/>
    <col min="32" max="32" width="11.42578125" style="118" hidden="1" customWidth="1"/>
    <col min="33" max="36" width="11.42578125" style="45" hidden="1" customWidth="1"/>
    <col min="37" max="37" width="4.28515625" customWidth="1"/>
    <col min="38" max="38" width="61.28515625" customWidth="1"/>
    <col min="39" max="39" width="10.42578125" customWidth="1"/>
    <col min="40" max="40" width="10.42578125" style="316" customWidth="1"/>
    <col min="41" max="16384" width="11.42578125" style="45"/>
  </cols>
  <sheetData>
    <row r="1" spans="1:42" ht="15.95" customHeight="1" thickTop="1" thickBot="1" x14ac:dyDescent="0.3">
      <c r="A1" s="44" t="str">
        <f>Herstellkosten!A1</f>
        <v>Bieter:</v>
      </c>
      <c r="L1" s="45" t="s">
        <v>33</v>
      </c>
      <c r="M1" s="45" t="s">
        <v>45</v>
      </c>
      <c r="N1" s="443" t="s">
        <v>1249</v>
      </c>
      <c r="O1" s="57">
        <v>50</v>
      </c>
      <c r="Q1" s="45" t="b">
        <v>0</v>
      </c>
      <c r="R1" s="45" t="b">
        <v>0</v>
      </c>
      <c r="S1" s="45" t="b">
        <v>0</v>
      </c>
      <c r="AK1" s="290" t="s">
        <v>1579</v>
      </c>
      <c r="AO1" s="411"/>
    </row>
    <row r="2" spans="1:42" ht="15.95" customHeight="1" thickTop="1" thickBot="1" x14ac:dyDescent="0.25">
      <c r="A2" s="672" t="str">
        <f>' Gesamthonorar'!A2:I2</f>
        <v>Musterbietername</v>
      </c>
      <c r="B2" s="673"/>
      <c r="C2" s="673"/>
      <c r="D2" s="673"/>
      <c r="E2" s="673"/>
      <c r="F2" s="673"/>
      <c r="G2" s="673"/>
      <c r="H2" s="673"/>
      <c r="I2" s="674"/>
      <c r="L2" s="45" t="s">
        <v>34</v>
      </c>
      <c r="M2" s="45" t="s">
        <v>46</v>
      </c>
      <c r="N2" s="57" t="s">
        <v>1250</v>
      </c>
      <c r="O2" s="57">
        <v>70</v>
      </c>
      <c r="Q2" s="45" t="s">
        <v>1884</v>
      </c>
      <c r="R2" s="45" t="s">
        <v>1885</v>
      </c>
      <c r="S2" s="45" t="s">
        <v>1886</v>
      </c>
      <c r="AK2" s="290" t="s">
        <v>1580</v>
      </c>
      <c r="AL2" s="290"/>
      <c r="AM2" s="290"/>
      <c r="AP2" s="393">
        <v>1</v>
      </c>
    </row>
    <row r="3" spans="1:42" ht="15.95" customHeight="1" thickTop="1" thickBot="1" x14ac:dyDescent="0.3">
      <c r="A3" s="675" t="str">
        <f>' Gesamthonorar'!A3:I3</f>
        <v>Musterstrasse, D-00000 Musterstadt</v>
      </c>
      <c r="B3" s="676"/>
      <c r="C3" s="676"/>
      <c r="D3" s="676"/>
      <c r="E3" s="676"/>
      <c r="F3" s="676"/>
      <c r="G3" s="676"/>
      <c r="H3" s="676"/>
      <c r="I3" s="677"/>
      <c r="L3" s="45" t="s">
        <v>35</v>
      </c>
      <c r="N3" s="57" t="s">
        <v>1251</v>
      </c>
      <c r="O3" s="57">
        <v>100</v>
      </c>
      <c r="AK3" s="449" t="s">
        <v>1261</v>
      </c>
      <c r="AP3" s="60" t="s">
        <v>1050</v>
      </c>
    </row>
    <row r="4" spans="1:42" ht="15.95" customHeight="1" thickBot="1" x14ac:dyDescent="0.3">
      <c r="A4" s="678" t="str">
        <f>' Gesamthonorar'!A4:I4</f>
        <v>Fon: +00 0000 00000, Fax: +00 0000 00000, Email: muster@muster-buero.de</v>
      </c>
      <c r="B4" s="679"/>
      <c r="C4" s="679"/>
      <c r="D4" s="679"/>
      <c r="E4" s="679"/>
      <c r="F4" s="679"/>
      <c r="G4" s="679"/>
      <c r="H4" s="679"/>
      <c r="I4" s="680"/>
      <c r="L4" s="45" t="s">
        <v>36</v>
      </c>
      <c r="N4" s="57" t="s">
        <v>1252</v>
      </c>
      <c r="O4" s="57">
        <v>130</v>
      </c>
      <c r="Y4" s="87"/>
      <c r="AK4" s="291"/>
      <c r="AL4" s="292" t="s">
        <v>1258</v>
      </c>
      <c r="AP4" s="60" t="s">
        <v>1051</v>
      </c>
    </row>
    <row r="5" spans="1:42" ht="15.95" customHeight="1" thickTop="1" x14ac:dyDescent="0.2">
      <c r="A5" s="46"/>
      <c r="B5" s="46"/>
      <c r="C5" s="46"/>
      <c r="D5" s="46"/>
      <c r="E5" s="46"/>
      <c r="F5" s="46"/>
      <c r="G5" s="46"/>
      <c r="H5" s="46"/>
      <c r="I5" s="46"/>
      <c r="L5" s="45" t="s">
        <v>37</v>
      </c>
      <c r="N5" s="57" t="s">
        <v>1253</v>
      </c>
      <c r="O5" s="57">
        <v>150</v>
      </c>
      <c r="AK5" s="951" t="s">
        <v>1581</v>
      </c>
      <c r="AL5" s="952"/>
      <c r="AM5" s="953" t="s">
        <v>524</v>
      </c>
      <c r="AN5" s="946" t="s">
        <v>525</v>
      </c>
      <c r="AP5" s="60" t="s">
        <v>1052</v>
      </c>
    </row>
    <row r="6" spans="1:42" ht="35.1" customHeight="1" thickBot="1" x14ac:dyDescent="0.3">
      <c r="A6" s="90" t="s">
        <v>0</v>
      </c>
      <c r="B6" s="389"/>
      <c r="C6" s="55" t="s">
        <v>1269</v>
      </c>
      <c r="L6" s="88">
        <v>0</v>
      </c>
      <c r="N6" s="38"/>
      <c r="O6" s="38"/>
      <c r="P6" s="6"/>
      <c r="Q6" s="883"/>
      <c r="R6" s="883"/>
      <c r="S6" s="883"/>
      <c r="T6" s="883"/>
      <c r="U6" s="883"/>
      <c r="V6" s="883"/>
      <c r="W6" s="883"/>
      <c r="X6" s="113"/>
      <c r="AK6" s="662"/>
      <c r="AL6" s="662"/>
      <c r="AM6" s="948"/>
      <c r="AN6" s="948"/>
    </row>
    <row r="7" spans="1:42" ht="16.5" customHeight="1" thickBot="1" x14ac:dyDescent="0.25">
      <c r="A7" s="44"/>
      <c r="L7" s="88">
        <v>0.01</v>
      </c>
      <c r="N7" s="5"/>
      <c r="O7" s="6"/>
      <c r="P7" s="6"/>
      <c r="Q7" s="6"/>
      <c r="R7" s="6"/>
      <c r="S7" s="845"/>
      <c r="T7" s="845"/>
      <c r="U7" s="845"/>
      <c r="V7" s="845"/>
      <c r="W7" s="845"/>
      <c r="X7" s="845"/>
      <c r="AK7" s="663"/>
      <c r="AL7" s="663"/>
      <c r="AM7" s="948"/>
      <c r="AN7" s="948"/>
    </row>
    <row r="8" spans="1:42" ht="16.5" customHeight="1" thickBot="1" x14ac:dyDescent="0.3">
      <c r="A8" s="44" t="str">
        <f>Herstellkosten!A8</f>
        <v>VgV-Verhandlungsverfahren: Fachplanung Tragwerksplanung</v>
      </c>
      <c r="L8" s="88">
        <v>0.02</v>
      </c>
      <c r="N8" s="6"/>
      <c r="O8" s="850"/>
      <c r="P8" s="850"/>
      <c r="Q8" s="845"/>
      <c r="R8" s="845"/>
      <c r="S8" s="845"/>
      <c r="T8" s="845"/>
      <c r="U8" s="845"/>
      <c r="V8" s="845"/>
      <c r="W8" s="845"/>
      <c r="X8" s="845"/>
      <c r="AK8" s="295" t="s">
        <v>526</v>
      </c>
      <c r="AL8" s="295" t="s">
        <v>527</v>
      </c>
      <c r="AM8" s="296"/>
      <c r="AO8" s="72"/>
    </row>
    <row r="9" spans="1:42" ht="33" customHeight="1" thickTop="1" thickBot="1" x14ac:dyDescent="0.3">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440" t="s">
        <v>1267</v>
      </c>
      <c r="AL9" s="489" t="s">
        <v>1544</v>
      </c>
      <c r="AM9" s="407">
        <v>0.01</v>
      </c>
      <c r="AN9" s="344">
        <v>0.01</v>
      </c>
      <c r="AO9" s="411"/>
    </row>
    <row r="10" spans="1:42" ht="16.5" thickTop="1" thickBot="1" x14ac:dyDescent="0.3">
      <c r="L10" s="88">
        <v>0.04</v>
      </c>
      <c r="N10" s="848"/>
      <c r="O10" s="848"/>
      <c r="P10" s="848"/>
      <c r="Q10" s="848"/>
      <c r="R10" s="848"/>
      <c r="S10" s="848"/>
      <c r="T10" s="851"/>
      <c r="U10" s="851"/>
      <c r="V10" s="851"/>
      <c r="W10" s="11"/>
      <c r="X10" s="9"/>
      <c r="AK10" s="297" t="s">
        <v>1268</v>
      </c>
      <c r="AL10" s="360" t="s">
        <v>1545</v>
      </c>
      <c r="AM10" s="408"/>
      <c r="AN10" s="412"/>
      <c r="AO10" s="72"/>
      <c r="AP10" s="60"/>
    </row>
    <row r="11" spans="1:42" ht="16.5" thickTop="1" thickBot="1" x14ac:dyDescent="0.25">
      <c r="A11" s="90" t="s">
        <v>219</v>
      </c>
      <c r="L11" s="88">
        <v>0.05</v>
      </c>
      <c r="N11" s="8"/>
      <c r="O11" s="8"/>
      <c r="P11" s="8"/>
      <c r="Q11" s="8"/>
      <c r="R11" s="8"/>
      <c r="S11" s="8"/>
      <c r="T11" s="8"/>
      <c r="U11" s="8"/>
      <c r="V11" s="8"/>
      <c r="W11" s="8"/>
      <c r="X11" s="8"/>
      <c r="AK11" s="299"/>
      <c r="AL11" s="435" t="s">
        <v>1546</v>
      </c>
      <c r="AM11" s="407">
        <v>5.0000000000000001E-3</v>
      </c>
      <c r="AN11" s="344">
        <v>5.0000000000000001E-3</v>
      </c>
      <c r="AP11" s="393"/>
    </row>
    <row r="12" spans="1:42" ht="15.75" thickTop="1" thickBot="1" x14ac:dyDescent="0.25">
      <c r="L12" s="88">
        <v>0.06</v>
      </c>
      <c r="N12" s="851"/>
      <c r="O12" s="851"/>
      <c r="P12" s="11"/>
      <c r="Q12" s="851"/>
      <c r="R12" s="851"/>
      <c r="S12" s="11"/>
      <c r="T12" s="851"/>
      <c r="U12" s="851"/>
      <c r="V12" s="851"/>
      <c r="W12" s="8"/>
      <c r="X12" s="8"/>
      <c r="AK12" s="308" t="s">
        <v>1493</v>
      </c>
      <c r="AL12" s="301" t="s">
        <v>1547</v>
      </c>
      <c r="AM12" s="394">
        <v>5.0000000000000001E-3</v>
      </c>
      <c r="AN12" s="320">
        <v>5.0000000000000001E-3</v>
      </c>
      <c r="AP12" s="60"/>
    </row>
    <row r="13" spans="1:42" ht="15.75" thickTop="1" x14ac:dyDescent="0.25">
      <c r="A13" s="35" t="s">
        <v>1270</v>
      </c>
      <c r="B13" s="91"/>
      <c r="C13" s="177" t="s">
        <v>33</v>
      </c>
      <c r="D13" s="35"/>
      <c r="E13" s="444"/>
      <c r="F13" s="445"/>
      <c r="G13" s="35" t="s">
        <v>88</v>
      </c>
      <c r="H13" s="91"/>
      <c r="I13" s="123">
        <v>0</v>
      </c>
      <c r="L13" s="88">
        <v>7.0000000000000007E-2</v>
      </c>
      <c r="N13" s="8"/>
      <c r="O13" s="8"/>
      <c r="P13" s="8"/>
      <c r="Q13" s="10"/>
      <c r="R13" s="914"/>
      <c r="S13" s="914"/>
      <c r="T13" s="851"/>
      <c r="U13" s="851"/>
      <c r="V13" s="851"/>
      <c r="W13" s="11"/>
      <c r="X13" s="9"/>
      <c r="AK13" s="303"/>
      <c r="AL13" s="441" t="s">
        <v>1264</v>
      </c>
      <c r="AM13" s="395">
        <f>SUM(AM9:AM12)</f>
        <v>0.02</v>
      </c>
      <c r="AN13" s="321"/>
      <c r="AP13" s="60"/>
    </row>
    <row r="14" spans="1:42" x14ac:dyDescent="0.25">
      <c r="A14" s="36" t="s">
        <v>30</v>
      </c>
      <c r="B14" s="92"/>
      <c r="C14" s="119">
        <v>0</v>
      </c>
      <c r="D14" s="36"/>
      <c r="E14" s="92"/>
      <c r="F14" s="446"/>
      <c r="G14" s="36" t="s">
        <v>1255</v>
      </c>
      <c r="H14" s="92"/>
      <c r="I14" s="124">
        <v>0</v>
      </c>
      <c r="L14" s="88">
        <v>0.08</v>
      </c>
      <c r="X14" s="94"/>
      <c r="AK14" s="303"/>
      <c r="AL14" s="326" t="s">
        <v>728</v>
      </c>
      <c r="AM14" s="304"/>
      <c r="AN14" s="322">
        <f>SUM(AN9:AN12)</f>
        <v>0.02</v>
      </c>
    </row>
    <row r="15" spans="1:42" ht="15.75" thickBot="1" x14ac:dyDescent="0.3">
      <c r="A15" s="37" t="s">
        <v>32</v>
      </c>
      <c r="B15" s="95"/>
      <c r="C15" s="120">
        <v>0</v>
      </c>
      <c r="D15" s="981"/>
      <c r="E15" s="982"/>
      <c r="F15" s="447"/>
      <c r="G15" s="37" t="s">
        <v>1256</v>
      </c>
      <c r="H15" s="95"/>
      <c r="I15" s="125">
        <v>0</v>
      </c>
      <c r="L15" s="88">
        <v>0.09</v>
      </c>
      <c r="AK15" s="303"/>
      <c r="AL15" s="296"/>
      <c r="AM15" s="305"/>
      <c r="AN15" s="319"/>
    </row>
    <row r="16" spans="1:42" thickTop="1" x14ac:dyDescent="0.2">
      <c r="D16" s="2"/>
      <c r="L16" s="88">
        <v>0.1</v>
      </c>
      <c r="Y16" s="87"/>
      <c r="AK16" s="306" t="s">
        <v>541</v>
      </c>
      <c r="AL16" s="295" t="s">
        <v>1548</v>
      </c>
      <c r="AM16" s="305"/>
      <c r="AN16" s="323"/>
    </row>
    <row r="17" spans="1:40" ht="14.25" x14ac:dyDescent="0.2">
      <c r="A17" s="90" t="s">
        <v>508</v>
      </c>
      <c r="D17" s="2"/>
      <c r="L17" s="88">
        <v>0.11</v>
      </c>
      <c r="Y17" s="87"/>
      <c r="AK17" s="297" t="s">
        <v>1497</v>
      </c>
      <c r="AL17" s="361" t="s">
        <v>1549</v>
      </c>
      <c r="AM17" s="408"/>
      <c r="AN17" s="412"/>
    </row>
    <row r="18" spans="1:40" thickBot="1" x14ac:dyDescent="0.25">
      <c r="D18" s="2"/>
      <c r="L18" s="88">
        <v>0.12</v>
      </c>
      <c r="Y18" s="87"/>
      <c r="AK18" s="307"/>
      <c r="AL18" s="330" t="s">
        <v>1550</v>
      </c>
      <c r="AM18" s="433"/>
      <c r="AN18" s="434"/>
    </row>
    <row r="19" spans="1:40" ht="16.5" thickTop="1" thickBot="1" x14ac:dyDescent="0.3">
      <c r="A19" s="176">
        <v>1</v>
      </c>
      <c r="B19" s="855" t="s">
        <v>502</v>
      </c>
      <c r="C19" s="916"/>
      <c r="D19" s="916"/>
      <c r="E19" s="916"/>
      <c r="F19" s="916"/>
      <c r="G19" s="916"/>
      <c r="H19" s="916"/>
      <c r="I19" s="978"/>
      <c r="L19" s="88">
        <v>0.13</v>
      </c>
      <c r="Y19" s="87"/>
      <c r="AK19" s="299"/>
      <c r="AL19" s="430" t="s">
        <v>1651</v>
      </c>
      <c r="AM19" s="407">
        <v>0.05</v>
      </c>
      <c r="AN19" s="344">
        <v>0.05</v>
      </c>
    </row>
    <row r="20" spans="1:40" ht="15.75" thickTop="1" thickBot="1" x14ac:dyDescent="0.25">
      <c r="A20" s="858" t="s">
        <v>519</v>
      </c>
      <c r="B20" s="979"/>
      <c r="C20" s="979"/>
      <c r="D20" s="979"/>
      <c r="E20" s="979"/>
      <c r="F20" s="979"/>
      <c r="G20" s="979"/>
      <c r="H20" s="979"/>
      <c r="I20" s="980"/>
      <c r="L20" s="88"/>
      <c r="Y20" s="87"/>
      <c r="AK20" s="303"/>
      <c r="AL20" s="441" t="s">
        <v>1264</v>
      </c>
      <c r="AM20" s="396">
        <f>SUM(AM17:AM19)</f>
        <v>0.05</v>
      </c>
      <c r="AN20" s="322"/>
    </row>
    <row r="21" spans="1:40" thickTop="1" x14ac:dyDescent="0.2">
      <c r="D21" s="2"/>
      <c r="L21" s="88">
        <v>0.14000000000000001</v>
      </c>
      <c r="Y21" s="87"/>
      <c r="AK21" s="303"/>
      <c r="AL21" s="326" t="s">
        <v>728</v>
      </c>
      <c r="AM21" s="397"/>
      <c r="AN21" s="322">
        <f>SUM(AN17:AN20)</f>
        <v>0.05</v>
      </c>
    </row>
    <row r="22" spans="1:40" ht="14.25" x14ac:dyDescent="0.2">
      <c r="A22" s="57" t="s">
        <v>1271</v>
      </c>
      <c r="D22" s="34" t="s">
        <v>1276</v>
      </c>
      <c r="F22" s="57"/>
      <c r="I22" s="34"/>
      <c r="L22" s="88">
        <v>0.15</v>
      </c>
      <c r="AK22" s="303"/>
      <c r="AL22" s="296"/>
      <c r="AM22" s="342"/>
      <c r="AN22" s="319"/>
    </row>
    <row r="23" spans="1:40" ht="14.25" x14ac:dyDescent="0.2">
      <c r="A23" s="57" t="s">
        <v>1272</v>
      </c>
      <c r="B23" s="96" t="b">
        <f>IF(AND($Q$1=TRUE,$S$1=FALSE),IF(AND($R$1=FALSE,$S$1=FALSE),IF(AND($R$1=FALSE,$Q$1=TRUE),'Honorar Architekt'!$E$29,0)))</f>
        <v>0</v>
      </c>
      <c r="C23" s="102" t="s">
        <v>1883</v>
      </c>
      <c r="D23" s="96">
        <f>B23*0.8</f>
        <v>0</v>
      </c>
      <c r="F23" s="57"/>
      <c r="G23" s="96"/>
      <c r="I23" s="96"/>
      <c r="L23" s="88">
        <v>0.16</v>
      </c>
      <c r="N23" s="38"/>
      <c r="O23" s="38"/>
      <c r="P23" s="6"/>
      <c r="Q23" s="883"/>
      <c r="R23" s="883"/>
      <c r="S23" s="883"/>
      <c r="T23" s="883"/>
      <c r="U23" s="883"/>
      <c r="V23" s="883"/>
      <c r="W23" s="883"/>
      <c r="X23" s="113"/>
      <c r="AK23" s="306" t="s">
        <v>567</v>
      </c>
      <c r="AL23" s="295" t="s">
        <v>1551</v>
      </c>
      <c r="AM23" s="342"/>
      <c r="AN23" s="323"/>
    </row>
    <row r="24" spans="1:40" ht="14.25" x14ac:dyDescent="0.2">
      <c r="A24" s="57" t="s">
        <v>1273</v>
      </c>
      <c r="B24" s="96" t="b">
        <f>IF(AND($Q$1=FALSE,$S$1=FALSE),IF(AND($R$1=TRUE,$S$1=FALSE),IF(AND($R$1=TRUE,$Q$1=FALSE),'Honorar Ingenieurbauwerke'!$E$29,0)))</f>
        <v>0</v>
      </c>
      <c r="C24" s="102"/>
      <c r="D24" s="96">
        <f>B24*1</f>
        <v>0</v>
      </c>
      <c r="F24" s="57"/>
      <c r="G24" s="592" t="s">
        <v>1887</v>
      </c>
      <c r="I24" s="96"/>
      <c r="L24" s="88">
        <v>0.17</v>
      </c>
      <c r="N24" s="5"/>
      <c r="O24" s="6"/>
      <c r="P24" s="6"/>
      <c r="Q24" s="6"/>
      <c r="R24" s="6"/>
      <c r="S24" s="845"/>
      <c r="T24" s="845"/>
      <c r="U24" s="845"/>
      <c r="V24" s="845"/>
      <c r="W24" s="845"/>
      <c r="X24" s="845"/>
      <c r="AK24" s="308" t="s">
        <v>1513</v>
      </c>
      <c r="AL24" s="302" t="s">
        <v>1552</v>
      </c>
      <c r="AM24" s="394">
        <v>0.04</v>
      </c>
      <c r="AN24" s="320">
        <v>0.04</v>
      </c>
    </row>
    <row r="25" spans="1:40" thickBot="1" x14ac:dyDescent="0.25">
      <c r="A25" s="57" t="s">
        <v>1274</v>
      </c>
      <c r="B25" s="96" t="b">
        <f>IF(AND($Q$1=FALSE,$S$1=TRUE),IF(AND($R$1=FALSE,$S$1=TRUE),IF(AND($R$1=FALSE,$Q$1=FALSE),'Honorar Verkehrsanlagen'!$E$30,0)))</f>
        <v>0</v>
      </c>
      <c r="C25" s="34" t="s">
        <v>1883</v>
      </c>
      <c r="D25" s="96">
        <f>B25*0.8</f>
        <v>0</v>
      </c>
      <c r="F25" s="57"/>
      <c r="G25" s="96"/>
      <c r="H25" s="116"/>
      <c r="I25" s="96"/>
      <c r="L25" s="88">
        <v>0.18</v>
      </c>
      <c r="N25" s="6"/>
      <c r="O25" s="850"/>
      <c r="P25" s="850"/>
      <c r="Q25" s="845"/>
      <c r="R25" s="845"/>
      <c r="S25" s="845"/>
      <c r="T25" s="845"/>
      <c r="U25" s="845"/>
      <c r="V25" s="845"/>
      <c r="W25" s="845"/>
      <c r="X25" s="845"/>
      <c r="AK25" s="308" t="s">
        <v>1514</v>
      </c>
      <c r="AL25" s="302" t="s">
        <v>1553</v>
      </c>
      <c r="AM25" s="394">
        <v>0.01</v>
      </c>
      <c r="AN25" s="320">
        <v>0.01</v>
      </c>
    </row>
    <row r="26" spans="1:40" ht="14.25" x14ac:dyDescent="0.2">
      <c r="D26" s="98">
        <f>D25+D24+D23</f>
        <v>0</v>
      </c>
      <c r="I26" s="96"/>
      <c r="L26" s="88">
        <v>0.19</v>
      </c>
      <c r="N26" s="8"/>
      <c r="O26" s="8"/>
      <c r="P26" s="8"/>
      <c r="Q26" s="8"/>
      <c r="R26" s="8"/>
      <c r="S26" s="8"/>
      <c r="T26" s="8"/>
      <c r="U26" s="8"/>
      <c r="V26" s="8"/>
      <c r="W26" s="8"/>
      <c r="X26" s="9"/>
      <c r="AK26" s="307" t="s">
        <v>1517</v>
      </c>
      <c r="AL26" s="361" t="s">
        <v>1554</v>
      </c>
      <c r="AM26" s="408"/>
      <c r="AN26" s="412"/>
    </row>
    <row r="27" spans="1:40" ht="14.25" x14ac:dyDescent="0.2">
      <c r="F27" s="57"/>
      <c r="I27" s="96"/>
      <c r="L27" s="88">
        <v>0.2</v>
      </c>
      <c r="N27" s="848"/>
      <c r="O27" s="848"/>
      <c r="P27" s="848"/>
      <c r="Q27" s="848"/>
      <c r="R27" s="848"/>
      <c r="S27" s="848"/>
      <c r="T27" s="851"/>
      <c r="U27" s="851"/>
      <c r="V27" s="851"/>
      <c r="W27" s="11"/>
      <c r="X27" s="9"/>
      <c r="AK27" s="299"/>
      <c r="AL27" s="430" t="s">
        <v>1555</v>
      </c>
      <c r="AM27" s="407">
        <v>0.08</v>
      </c>
      <c r="AN27" s="344">
        <v>0.08</v>
      </c>
    </row>
    <row r="28" spans="1:40" ht="14.25" x14ac:dyDescent="0.2">
      <c r="I28" s="96"/>
      <c r="L28" s="88">
        <v>0.21</v>
      </c>
      <c r="N28" s="8"/>
      <c r="O28" s="8"/>
      <c r="P28" s="8"/>
      <c r="Q28" s="8"/>
      <c r="R28" s="8"/>
      <c r="S28" s="8"/>
      <c r="T28" s="8"/>
      <c r="U28" s="8"/>
      <c r="V28" s="8"/>
      <c r="W28" s="8"/>
      <c r="X28" s="8"/>
      <c r="AK28" s="307" t="s">
        <v>1520</v>
      </c>
      <c r="AL28" s="361" t="s">
        <v>1556</v>
      </c>
      <c r="AM28" s="408"/>
      <c r="AN28" s="412"/>
    </row>
    <row r="29" spans="1:40" ht="14.25" x14ac:dyDescent="0.2">
      <c r="A29" s="57" t="s">
        <v>139</v>
      </c>
      <c r="E29" s="99">
        <f>D26+I28</f>
        <v>0</v>
      </c>
      <c r="L29" s="88">
        <v>0.22</v>
      </c>
      <c r="N29" s="851"/>
      <c r="O29" s="851"/>
      <c r="P29" s="11"/>
      <c r="Q29" s="851"/>
      <c r="R29" s="851"/>
      <c r="S29" s="11"/>
      <c r="T29" s="851"/>
      <c r="U29" s="851"/>
      <c r="V29" s="851"/>
      <c r="W29" s="8"/>
      <c r="X29" s="8"/>
      <c r="AK29" s="299"/>
      <c r="AL29" s="430" t="s">
        <v>1557</v>
      </c>
      <c r="AM29" s="407">
        <v>0.03</v>
      </c>
      <c r="AN29" s="344">
        <v>0.03</v>
      </c>
    </row>
    <row r="30" spans="1:40" ht="14.25" x14ac:dyDescent="0.2">
      <c r="A30" s="57" t="s">
        <v>49</v>
      </c>
      <c r="E30" s="127">
        <f>IF(E29&lt;50000,0,IF(E29&gt;10000000,0,P86))</f>
        <v>0</v>
      </c>
      <c r="L30" s="88">
        <v>0.23</v>
      </c>
      <c r="N30" s="8"/>
      <c r="O30" s="8"/>
      <c r="P30" s="8"/>
      <c r="Q30" s="10"/>
      <c r="R30" s="914"/>
      <c r="S30" s="914"/>
      <c r="T30" s="851"/>
      <c r="U30" s="851"/>
      <c r="V30" s="851"/>
      <c r="W30" s="11"/>
      <c r="X30" s="9"/>
      <c r="AK30" s="303"/>
      <c r="AL30" s="441" t="s">
        <v>1264</v>
      </c>
      <c r="AM30" s="396">
        <f>SUM(AM24:AM29)</f>
        <v>0.16</v>
      </c>
      <c r="AN30" s="322"/>
    </row>
    <row r="31" spans="1:40" ht="14.25" x14ac:dyDescent="0.2">
      <c r="A31" s="57" t="s">
        <v>1275</v>
      </c>
      <c r="D31" s="129" t="str">
        <f>IF(E30="#NV",0,IF(E29&lt;25000,"Unter Tabelle",E30/E29*D26))</f>
        <v>Unter Tabelle</v>
      </c>
      <c r="E31" s="100"/>
      <c r="F31" s="57"/>
      <c r="I31" s="129"/>
      <c r="L31" s="88"/>
      <c r="X31" s="94"/>
      <c r="AK31" s="303"/>
      <c r="AL31" s="326" t="s">
        <v>728</v>
      </c>
      <c r="AM31" s="397"/>
      <c r="AN31" s="322">
        <f>SUM(AN24:AN29)</f>
        <v>0.16</v>
      </c>
    </row>
    <row r="32" spans="1:40" x14ac:dyDescent="0.25">
      <c r="F32" s="57"/>
      <c r="I32" s="129"/>
      <c r="L32" s="88"/>
      <c r="AK32" s="310"/>
      <c r="AM32" s="398"/>
      <c r="AN32" s="324"/>
    </row>
    <row r="33" spans="1:40" x14ac:dyDescent="0.25">
      <c r="F33" s="2"/>
      <c r="I33" s="129"/>
      <c r="L33" s="88"/>
      <c r="AK33" s="306" t="s">
        <v>594</v>
      </c>
      <c r="AL33" s="295" t="s">
        <v>1558</v>
      </c>
      <c r="AM33" s="398"/>
      <c r="AN33" s="324"/>
    </row>
    <row r="34" spans="1:40" ht="14.25" x14ac:dyDescent="0.2">
      <c r="F34" s="2"/>
      <c r="I34" s="129"/>
      <c r="L34" s="88"/>
      <c r="AK34" s="308" t="s">
        <v>1526</v>
      </c>
      <c r="AL34" s="301" t="s">
        <v>1559</v>
      </c>
      <c r="AM34" s="394">
        <v>0.08</v>
      </c>
      <c r="AN34" s="320">
        <v>0.08</v>
      </c>
    </row>
    <row r="35" spans="1:40" thickBot="1" x14ac:dyDescent="0.25">
      <c r="B35" s="178" t="s">
        <v>1257</v>
      </c>
      <c r="C35" s="102" t="s">
        <v>84</v>
      </c>
      <c r="G35" s="101"/>
      <c r="H35" s="102"/>
      <c r="I35" s="129"/>
      <c r="L35" s="88">
        <v>0.28000000000000003</v>
      </c>
      <c r="AK35" s="308" t="s">
        <v>1530</v>
      </c>
      <c r="AL35" s="302" t="s">
        <v>1560</v>
      </c>
      <c r="AM35" s="394">
        <v>0.08</v>
      </c>
      <c r="AN35" s="320">
        <v>0.08</v>
      </c>
    </row>
    <row r="36" spans="1:40" ht="16.5" thickTop="1" thickBot="1" x14ac:dyDescent="0.3">
      <c r="A36" s="57" t="s">
        <v>75</v>
      </c>
      <c r="B36" s="104">
        <v>0.02</v>
      </c>
      <c r="C36" s="107">
        <f>IF($AP$2=1,0,IF($AP$2=2,AM13,IF($AP$2=3,AN14,"FALSCH")))</f>
        <v>0</v>
      </c>
      <c r="D36" s="129" t="str">
        <f>IF($E$29&lt;25000,"Unter Tabelle",$D$31*C36)</f>
        <v>Unter Tabelle</v>
      </c>
      <c r="F36" s="57"/>
      <c r="G36" s="104"/>
      <c r="H36" s="107"/>
      <c r="I36" s="129"/>
      <c r="L36" s="88">
        <v>0.28999999999999998</v>
      </c>
      <c r="N36" s="1"/>
      <c r="O36" s="1"/>
      <c r="P36" s="12" t="s">
        <v>50</v>
      </c>
      <c r="Q36" s="13" t="s">
        <v>51</v>
      </c>
      <c r="R36" s="14" t="s">
        <v>225</v>
      </c>
      <c r="S36" s="14" t="s">
        <v>52</v>
      </c>
      <c r="T36" s="14"/>
      <c r="U36" s="14" t="s">
        <v>53</v>
      </c>
      <c r="V36" s="14"/>
      <c r="W36" s="14" t="s">
        <v>54</v>
      </c>
      <c r="X36" s="14"/>
      <c r="Y36" s="14" t="s">
        <v>55</v>
      </c>
      <c r="Z36" s="14"/>
      <c r="AA36" s="14" t="s">
        <v>56</v>
      </c>
      <c r="AB36" s="14"/>
      <c r="AC36" s="14"/>
      <c r="AD36" s="14"/>
      <c r="AE36" s="15"/>
      <c r="AG36" s="72"/>
      <c r="AH36" s="72"/>
      <c r="AK36" s="307" t="s">
        <v>1532</v>
      </c>
      <c r="AL36" s="361" t="s">
        <v>1561</v>
      </c>
      <c r="AM36" s="408"/>
      <c r="AN36" s="412"/>
    </row>
    <row r="37" spans="1:40" ht="15.75" thickTop="1" x14ac:dyDescent="0.25">
      <c r="A37" s="57" t="s">
        <v>76</v>
      </c>
      <c r="B37" s="104">
        <v>0.05</v>
      </c>
      <c r="C37" s="107">
        <f>IF($AP$2=1,0,IF($AP$2=2,AM20,IF($AP$2=3,AN21,"FALSCH")))</f>
        <v>0</v>
      </c>
      <c r="D37" s="129" t="str">
        <f t="shared" ref="D37:D40" si="0">IF($E$29&lt;25000,"Unter Tabelle",$D$31*C37)</f>
        <v>Unter Tabelle</v>
      </c>
      <c r="F37" s="57"/>
      <c r="G37" s="104"/>
      <c r="H37" s="107"/>
      <c r="I37" s="129"/>
      <c r="L37" s="88">
        <v>0.3</v>
      </c>
      <c r="N37" s="1"/>
      <c r="O37" s="1"/>
      <c r="P37" s="1"/>
      <c r="Q37" s="16" t="s">
        <v>57</v>
      </c>
      <c r="R37" s="1" t="s">
        <v>58</v>
      </c>
      <c r="S37" s="1"/>
      <c r="T37" s="1"/>
      <c r="U37" s="1"/>
      <c r="V37" s="1"/>
      <c r="W37" s="1"/>
      <c r="X37" s="1"/>
      <c r="Y37" s="1"/>
      <c r="Z37" s="1"/>
      <c r="AA37" s="1"/>
      <c r="AB37" s="1"/>
      <c r="AC37" s="1"/>
      <c r="AD37" s="1" t="s">
        <v>59</v>
      </c>
      <c r="AE37" s="17">
        <f>E29</f>
        <v>0</v>
      </c>
      <c r="AG37" s="1"/>
      <c r="AH37" s="39"/>
      <c r="AI37" s="1"/>
      <c r="AJ37" s="39"/>
      <c r="AK37" s="299"/>
      <c r="AL37" s="430" t="s">
        <v>1562</v>
      </c>
      <c r="AM37" s="407">
        <v>0.24</v>
      </c>
      <c r="AN37" s="344">
        <v>0.24</v>
      </c>
    </row>
    <row r="38" spans="1:40" x14ac:dyDescent="0.25">
      <c r="A38" s="57" t="s">
        <v>77</v>
      </c>
      <c r="B38" s="104">
        <v>0.16</v>
      </c>
      <c r="C38" s="107">
        <f>IF($AP$2=1,0,IF($AP$2=2,AM30,IF($AP$2=3,AN31,"FALSCH")))</f>
        <v>0</v>
      </c>
      <c r="D38" s="129" t="str">
        <f t="shared" si="0"/>
        <v>Unter Tabelle</v>
      </c>
      <c r="F38" s="57"/>
      <c r="G38" s="104"/>
      <c r="H38" s="107"/>
      <c r="I38" s="129"/>
      <c r="L38" s="88">
        <v>0.31</v>
      </c>
      <c r="N38" s="1"/>
      <c r="O38" s="1"/>
      <c r="P38" s="1"/>
      <c r="Q38" s="16" t="s">
        <v>60</v>
      </c>
      <c r="R38" s="1" t="s">
        <v>61</v>
      </c>
      <c r="S38" s="1"/>
      <c r="T38" s="1"/>
      <c r="U38" s="1"/>
      <c r="V38" s="1"/>
      <c r="W38" s="1"/>
      <c r="X38" s="1"/>
      <c r="Y38" s="1"/>
      <c r="Z38" s="1"/>
      <c r="AA38" s="1"/>
      <c r="AB38" s="1"/>
      <c r="AC38" s="1"/>
      <c r="AD38" s="1" t="s">
        <v>62</v>
      </c>
      <c r="AE38" s="17" t="e">
        <f>IF(AE37&gt;10000000,1,LOOKUP(AE37,Q41:Q69))</f>
        <v>#N/A</v>
      </c>
      <c r="AG38" s="1"/>
      <c r="AH38" s="39"/>
      <c r="AI38" s="1"/>
      <c r="AJ38" s="39"/>
      <c r="AK38" s="297" t="s">
        <v>1534</v>
      </c>
      <c r="AL38" s="361" t="s">
        <v>1563</v>
      </c>
      <c r="AM38" s="408"/>
      <c r="AN38" s="412"/>
    </row>
    <row r="39" spans="1:40" x14ac:dyDescent="0.25">
      <c r="A39" s="57" t="s">
        <v>78</v>
      </c>
      <c r="B39" s="104">
        <v>0.62</v>
      </c>
      <c r="C39" s="107">
        <f>IF($AP$2=1,0,IF($AP$2=2,AM47,IF($AP$2=3,AN48,"FALSCH")))</f>
        <v>0</v>
      </c>
      <c r="D39" s="129" t="str">
        <f t="shared" si="0"/>
        <v>Unter Tabelle</v>
      </c>
      <c r="F39" s="57"/>
      <c r="G39" s="104"/>
      <c r="H39" s="107"/>
      <c r="I39" s="129"/>
      <c r="L39" s="88">
        <v>0.32</v>
      </c>
      <c r="N39" s="1"/>
      <c r="O39" s="1"/>
      <c r="P39" s="1"/>
      <c r="Q39" s="16"/>
      <c r="R39" s="1"/>
      <c r="S39" s="1" t="s">
        <v>63</v>
      </c>
      <c r="T39" s="1" t="s">
        <v>64</v>
      </c>
      <c r="U39" s="1" t="s">
        <v>63</v>
      </c>
      <c r="V39" s="1" t="s">
        <v>64</v>
      </c>
      <c r="W39" s="1" t="s">
        <v>63</v>
      </c>
      <c r="X39" s="1" t="s">
        <v>64</v>
      </c>
      <c r="Y39" s="1" t="s">
        <v>63</v>
      </c>
      <c r="Z39" s="1" t="s">
        <v>64</v>
      </c>
      <c r="AA39" s="1" t="s">
        <v>63</v>
      </c>
      <c r="AB39" s="1" t="s">
        <v>64</v>
      </c>
      <c r="AC39" s="1"/>
      <c r="AD39" s="1" t="s">
        <v>65</v>
      </c>
      <c r="AE39" s="17" t="e">
        <f>IF(AE37&gt;10000000,1,LOOKUP(AE37,Q41:R70))</f>
        <v>#N/A</v>
      </c>
      <c r="AG39" s="1"/>
      <c r="AH39" s="39"/>
      <c r="AI39" s="1"/>
      <c r="AJ39" s="39"/>
      <c r="AK39" s="299"/>
      <c r="AL39" s="430" t="s">
        <v>1650</v>
      </c>
      <c r="AM39" s="407">
        <v>0.08</v>
      </c>
      <c r="AN39" s="344">
        <v>0.08</v>
      </c>
    </row>
    <row r="40" spans="1:40" ht="15.75" thickBot="1" x14ac:dyDescent="0.3">
      <c r="A40" s="57" t="s">
        <v>79</v>
      </c>
      <c r="B40" s="104">
        <v>0.15</v>
      </c>
      <c r="C40" s="107">
        <f>IF($AP$2=1,0,IF($AP$2=2,AM56,IF($AP$2=3,AN57,"FALSCH")))</f>
        <v>0</v>
      </c>
      <c r="D40" s="129" t="str">
        <f t="shared" si="0"/>
        <v>Unter Tabelle</v>
      </c>
      <c r="F40" s="57"/>
      <c r="G40" s="104"/>
      <c r="H40" s="107"/>
      <c r="I40" s="129"/>
      <c r="L40" s="88">
        <v>0.33</v>
      </c>
      <c r="N40" s="1"/>
      <c r="O40" s="1"/>
      <c r="P40" s="1"/>
      <c r="Q40" s="16"/>
      <c r="R40" s="152">
        <v>50000</v>
      </c>
      <c r="S40" s="1" t="s">
        <v>60</v>
      </c>
      <c r="T40" s="1"/>
      <c r="U40" s="1" t="s">
        <v>60</v>
      </c>
      <c r="V40" s="1"/>
      <c r="W40" s="1" t="s">
        <v>60</v>
      </c>
      <c r="X40" s="1"/>
      <c r="Y40" s="1" t="s">
        <v>60</v>
      </c>
      <c r="Z40" s="1"/>
      <c r="AA40" s="1" t="s">
        <v>60</v>
      </c>
      <c r="AB40" s="1"/>
      <c r="AC40" s="1"/>
      <c r="AD40" s="1" t="s">
        <v>66</v>
      </c>
      <c r="AE40" s="17" t="str">
        <f>C13</f>
        <v>I</v>
      </c>
      <c r="AG40" s="1"/>
      <c r="AH40" s="39"/>
      <c r="AI40" s="1"/>
      <c r="AJ40" s="39"/>
      <c r="AK40" s="308" t="s">
        <v>1527</v>
      </c>
      <c r="AL40" s="301" t="s">
        <v>1564</v>
      </c>
      <c r="AM40" s="394">
        <v>7.0000000000000007E-2</v>
      </c>
      <c r="AN40" s="320">
        <v>7.0000000000000007E-2</v>
      </c>
    </row>
    <row r="41" spans="1:40" hidden="1" x14ac:dyDescent="0.25">
      <c r="A41" s="57"/>
      <c r="B41" s="104"/>
      <c r="C41" s="107"/>
      <c r="D41" s="129"/>
      <c r="F41" s="57"/>
      <c r="G41" s="104"/>
      <c r="H41" s="107"/>
      <c r="I41" s="129"/>
      <c r="L41" s="88">
        <v>0.34</v>
      </c>
      <c r="N41" s="1"/>
      <c r="O41" s="1"/>
      <c r="P41" s="1"/>
      <c r="Q41" s="152">
        <v>50000</v>
      </c>
      <c r="R41" s="152">
        <v>75000</v>
      </c>
      <c r="S41" s="152">
        <v>4282</v>
      </c>
      <c r="T41" s="152">
        <v>4782</v>
      </c>
      <c r="U41" s="152">
        <v>4782</v>
      </c>
      <c r="V41" s="152">
        <v>5283</v>
      </c>
      <c r="W41" s="152">
        <v>5283</v>
      </c>
      <c r="X41" s="152">
        <v>5839</v>
      </c>
      <c r="Y41" s="152">
        <v>5839</v>
      </c>
      <c r="Z41" s="152">
        <v>6339</v>
      </c>
      <c r="AA41" s="152">
        <v>6339</v>
      </c>
      <c r="AB41" s="152">
        <v>6840</v>
      </c>
      <c r="AC41" s="1"/>
      <c r="AD41" s="1"/>
      <c r="AE41" s="17"/>
      <c r="AF41" s="118">
        <f>(X41-W41)/W41</f>
        <v>0.10524323301154646</v>
      </c>
      <c r="AG41" s="1"/>
      <c r="AH41" s="39"/>
      <c r="AI41" s="1"/>
      <c r="AJ41" s="39"/>
    </row>
    <row r="42" spans="1:40" hidden="1" x14ac:dyDescent="0.25">
      <c r="A42" s="57"/>
      <c r="B42" s="104"/>
      <c r="C42" s="107"/>
      <c r="D42" s="129"/>
      <c r="F42" s="57"/>
      <c r="G42" s="104"/>
      <c r="H42" s="107"/>
      <c r="I42" s="129"/>
      <c r="L42" s="88">
        <v>0.35</v>
      </c>
      <c r="N42" s="1"/>
      <c r="O42" s="1"/>
      <c r="P42" s="1"/>
      <c r="Q42" s="152">
        <v>75000</v>
      </c>
      <c r="R42" s="152">
        <v>100000</v>
      </c>
      <c r="S42" s="152">
        <v>4648</v>
      </c>
      <c r="T42" s="152">
        <v>5191</v>
      </c>
      <c r="U42" s="152">
        <v>5191</v>
      </c>
      <c r="V42" s="152">
        <v>5734</v>
      </c>
      <c r="W42" s="152">
        <v>5734</v>
      </c>
      <c r="X42" s="152">
        <v>6338</v>
      </c>
      <c r="Y42" s="152">
        <v>6338</v>
      </c>
      <c r="Z42" s="152">
        <v>6881</v>
      </c>
      <c r="AA42" s="152">
        <v>6881</v>
      </c>
      <c r="AB42" s="152">
        <v>7424</v>
      </c>
      <c r="AC42" s="1"/>
      <c r="AD42" s="1" t="s">
        <v>67</v>
      </c>
      <c r="AE42" s="222" t="e">
        <f>IF(AE37&gt;10000000,1,IF(AE40="I",LOOKUP(AE38,Q41:S69),IF(AE40="II",LOOKUP(AE38,Q41:U69),IF(AE40="III",LOOKUP(AE38,Q41:W69),IF(AE40="IV",LOOKUP(AE38,Q41:Y69),IF(AE40="V",LOOKUP(AE38,Q41:AA69),0))))))</f>
        <v>#N/A</v>
      </c>
      <c r="AF42" s="118">
        <f t="shared" ref="AF42:AF59" si="1">(X42-W42)/W42</f>
        <v>0.10533658876874782</v>
      </c>
      <c r="AG42" s="1"/>
      <c r="AH42" s="39"/>
      <c r="AI42" s="1"/>
      <c r="AJ42" s="39"/>
    </row>
    <row r="43" spans="1:40" hidden="1" x14ac:dyDescent="0.25">
      <c r="A43" s="57"/>
      <c r="B43" s="104"/>
      <c r="C43" s="107"/>
      <c r="D43" s="129"/>
      <c r="F43" s="57"/>
      <c r="G43" s="104"/>
      <c r="H43" s="107"/>
      <c r="I43" s="129"/>
      <c r="L43" s="88">
        <v>0.36</v>
      </c>
      <c r="N43" s="1"/>
      <c r="O43" s="1"/>
      <c r="P43" s="1"/>
      <c r="Q43" s="152">
        <v>100000</v>
      </c>
      <c r="R43" s="152">
        <v>150000</v>
      </c>
      <c r="S43" s="152">
        <v>5002</v>
      </c>
      <c r="T43" s="152">
        <v>5586</v>
      </c>
      <c r="U43" s="152">
        <v>5586</v>
      </c>
      <c r="V43" s="152">
        <v>6171</v>
      </c>
      <c r="W43" s="152">
        <v>6171</v>
      </c>
      <c r="X43" s="152">
        <v>6820</v>
      </c>
      <c r="Y43" s="152">
        <v>6820</v>
      </c>
      <c r="Z43" s="152">
        <v>7405</v>
      </c>
      <c r="AA43" s="152">
        <v>7405</v>
      </c>
      <c r="AB43" s="152">
        <v>7989</v>
      </c>
      <c r="AC43" s="1"/>
      <c r="AD43" s="1" t="s">
        <v>68</v>
      </c>
      <c r="AE43" s="225" t="e">
        <f>IF(AE37&gt;10000000,1,IF(AE40="I",LOOKUP(AE39,Q41:S69),IF(AE40="II",LOOKUP(AE39,Q41:U69),IF(AE40="III",LOOKUP(AE39,Q41:W69),IF(AE40="IV",LOOKUP(AE39,Q41:Y69),IF(AE40="V",LOOKUP(AE39,Q41:AA69),0))))))</f>
        <v>#N/A</v>
      </c>
      <c r="AF43" s="118">
        <f t="shared" si="1"/>
        <v>0.10516934046345811</v>
      </c>
      <c r="AG43" s="1"/>
      <c r="AH43" s="39"/>
      <c r="AI43" s="1"/>
      <c r="AJ43" s="39"/>
    </row>
    <row r="44" spans="1:40" ht="15.75" hidden="1" thickBot="1" x14ac:dyDescent="0.3">
      <c r="A44" s="57"/>
      <c r="B44" s="104"/>
      <c r="C44" s="107"/>
      <c r="D44" s="129"/>
      <c r="F44" s="57"/>
      <c r="G44" s="104"/>
      <c r="H44" s="107"/>
      <c r="I44" s="129"/>
      <c r="L44" s="88">
        <v>0.37</v>
      </c>
      <c r="N44" s="1"/>
      <c r="O44" s="1"/>
      <c r="P44" s="1"/>
      <c r="Q44" s="152">
        <v>150000</v>
      </c>
      <c r="R44" s="152">
        <v>200000</v>
      </c>
      <c r="S44" s="152">
        <v>5684</v>
      </c>
      <c r="T44" s="152">
        <v>6349</v>
      </c>
      <c r="U44" s="152">
        <v>6349</v>
      </c>
      <c r="V44" s="152">
        <v>7013</v>
      </c>
      <c r="W44" s="152">
        <v>7013</v>
      </c>
      <c r="X44" s="152">
        <v>7751</v>
      </c>
      <c r="Y44" s="152">
        <v>7751</v>
      </c>
      <c r="Z44" s="152">
        <v>8416</v>
      </c>
      <c r="AA44" s="152">
        <v>8416</v>
      </c>
      <c r="AB44" s="152">
        <v>9080</v>
      </c>
      <c r="AC44" s="1"/>
      <c r="AD44" s="1" t="s">
        <v>69</v>
      </c>
      <c r="AE44" s="222" t="e">
        <f>IF(AE37&gt;10000000,1,IF(AE40="I",LOOKUP(AE38,Q41:T69),IF(AE40="II",LOOKUP(AE38,Q41:V69),IF(AE40="III",LOOKUP(AE38,Q41:X69),IF(AE40="IV",LOOKUP(AE38,Q41:Z69),IF(AE40="V",LOOKUP(AE38,Q41:AB69),0))))))</f>
        <v>#N/A</v>
      </c>
      <c r="AF44" s="118">
        <f t="shared" si="1"/>
        <v>0.105233138457151</v>
      </c>
      <c r="AG44" s="1"/>
      <c r="AH44" s="39"/>
      <c r="AI44" s="1"/>
      <c r="AJ44" s="39"/>
    </row>
    <row r="45" spans="1:40" x14ac:dyDescent="0.25">
      <c r="B45" s="104">
        <f>SUM(B36:B44)</f>
        <v>1</v>
      </c>
      <c r="C45" s="107">
        <f>IF(SUM(C36:C44)&gt;1,"&gt;Vollbeauftr.",SUM(C36:C44))</f>
        <v>0</v>
      </c>
      <c r="D45" s="108">
        <f>SUM(D36:D44)</f>
        <v>0</v>
      </c>
      <c r="G45" s="104"/>
      <c r="H45" s="107"/>
      <c r="I45" s="129"/>
      <c r="L45" s="88">
        <v>0.38</v>
      </c>
      <c r="N45" s="1"/>
      <c r="O45" s="1"/>
      <c r="P45" s="1"/>
      <c r="Q45" s="152">
        <v>200000</v>
      </c>
      <c r="R45" s="152">
        <v>250000</v>
      </c>
      <c r="S45" s="152">
        <v>6344</v>
      </c>
      <c r="T45" s="152">
        <v>7086</v>
      </c>
      <c r="U45" s="152">
        <v>7086</v>
      </c>
      <c r="V45" s="152">
        <v>7827</v>
      </c>
      <c r="W45" s="152">
        <v>7827</v>
      </c>
      <c r="X45" s="152">
        <v>8651</v>
      </c>
      <c r="Y45" s="152">
        <v>8651</v>
      </c>
      <c r="Z45" s="152">
        <v>9393</v>
      </c>
      <c r="AA45" s="152">
        <v>9393</v>
      </c>
      <c r="AB45" s="152">
        <v>10134</v>
      </c>
      <c r="AC45" s="1"/>
      <c r="AD45" s="1" t="s">
        <v>70</v>
      </c>
      <c r="AE45" s="225" t="e">
        <f>IF(AE37&gt;10000000,1,IF(AE40="I",LOOKUP(AE39,Q41:T69),IF(AE40="II",LOOKUP(AE39,Q41:V69),IF(AE40="III",LOOKUP(AE39,Q41:X69),IF(AE40="IV",LOOKUP(AE39,Q41:Z69),IF(AE40="V",LOOKUP(AE39,Q41:AB69),0))))))</f>
        <v>#N/A</v>
      </c>
      <c r="AF45" s="118">
        <f t="shared" si="1"/>
        <v>0.10527660661811677</v>
      </c>
      <c r="AG45" s="1"/>
      <c r="AH45" s="39"/>
      <c r="AI45" s="1"/>
      <c r="AJ45" s="39"/>
      <c r="AK45" s="297" t="s">
        <v>1565</v>
      </c>
      <c r="AL45" s="361" t="s">
        <v>1566</v>
      </c>
      <c r="AM45" s="408"/>
      <c r="AN45" s="412"/>
    </row>
    <row r="46" spans="1:40" x14ac:dyDescent="0.25">
      <c r="L46" s="88">
        <v>0.39</v>
      </c>
      <c r="N46" s="1"/>
      <c r="O46" s="1"/>
      <c r="P46" s="1"/>
      <c r="Q46" s="152">
        <v>250000</v>
      </c>
      <c r="R46" s="152">
        <v>300000</v>
      </c>
      <c r="S46" s="152">
        <v>6987</v>
      </c>
      <c r="T46" s="152">
        <v>7804</v>
      </c>
      <c r="U46" s="152">
        <v>7804</v>
      </c>
      <c r="V46" s="152">
        <v>8621</v>
      </c>
      <c r="W46" s="152">
        <v>8621</v>
      </c>
      <c r="X46" s="152">
        <v>9528</v>
      </c>
      <c r="Y46" s="152">
        <v>9528</v>
      </c>
      <c r="Z46" s="152">
        <v>10345</v>
      </c>
      <c r="AA46" s="152">
        <v>10345</v>
      </c>
      <c r="AB46" s="152">
        <v>11162</v>
      </c>
      <c r="AC46" s="1"/>
      <c r="AD46" s="1"/>
      <c r="AE46" s="18"/>
      <c r="AF46" s="118">
        <f t="shared" si="1"/>
        <v>0.10520821250434985</v>
      </c>
      <c r="AK46" s="457"/>
      <c r="AL46" s="430" t="s">
        <v>1649</v>
      </c>
      <c r="AM46" s="407">
        <v>7.0000000000000007E-2</v>
      </c>
      <c r="AN46" s="344">
        <v>7.0000000000000007E-2</v>
      </c>
    </row>
    <row r="47" spans="1:40" x14ac:dyDescent="0.25">
      <c r="A47" s="57" t="s">
        <v>93</v>
      </c>
      <c r="E47" s="129">
        <f>D45</f>
        <v>0</v>
      </c>
      <c r="L47" s="88">
        <v>0.4</v>
      </c>
      <c r="N47" s="1"/>
      <c r="O47" s="1"/>
      <c r="P47" s="1"/>
      <c r="Q47" s="152">
        <v>300000</v>
      </c>
      <c r="R47" s="152">
        <v>400000</v>
      </c>
      <c r="S47" s="152">
        <v>7618</v>
      </c>
      <c r="T47" s="152">
        <v>8508</v>
      </c>
      <c r="U47" s="152">
        <v>8508</v>
      </c>
      <c r="V47" s="152">
        <v>9399</v>
      </c>
      <c r="W47" s="152">
        <v>9399</v>
      </c>
      <c r="X47" s="152">
        <v>10388</v>
      </c>
      <c r="Y47" s="152">
        <v>10388</v>
      </c>
      <c r="Z47" s="152">
        <v>11278</v>
      </c>
      <c r="AA47" s="152">
        <v>11278</v>
      </c>
      <c r="AB47" s="152">
        <v>12169</v>
      </c>
      <c r="AC47" s="1"/>
      <c r="AD47" s="1"/>
      <c r="AE47" s="18"/>
      <c r="AF47" s="118">
        <f t="shared" si="1"/>
        <v>0.10522395999574423</v>
      </c>
      <c r="AG47" s="224" t="s">
        <v>490</v>
      </c>
      <c r="AH47" s="224"/>
      <c r="AI47" s="223"/>
      <c r="AJ47" s="228">
        <f>IF(E29&lt;50000,0,((AE44-AE42)/AE42))</f>
        <v>0</v>
      </c>
      <c r="AK47" s="303"/>
      <c r="AL47" s="296" t="s">
        <v>1264</v>
      </c>
      <c r="AM47" s="396">
        <f>SUM(AM34:AM46)</f>
        <v>0.62000000000000011</v>
      </c>
      <c r="AN47" s="322"/>
    </row>
    <row r="48" spans="1:40" x14ac:dyDescent="0.25">
      <c r="A48" s="57" t="s">
        <v>90</v>
      </c>
      <c r="B48" s="265">
        <v>20</v>
      </c>
      <c r="C48" s="57" t="s">
        <v>91</v>
      </c>
      <c r="E48" s="99">
        <f>I13*B48</f>
        <v>0</v>
      </c>
      <c r="F48" s="57" t="s">
        <v>226</v>
      </c>
      <c r="G48" s="57"/>
      <c r="L48" s="88">
        <v>0.41</v>
      </c>
      <c r="N48" s="1"/>
      <c r="O48" s="1"/>
      <c r="P48" s="1"/>
      <c r="Q48" s="152">
        <v>400000</v>
      </c>
      <c r="R48" s="152">
        <v>500000</v>
      </c>
      <c r="S48" s="152">
        <v>8848</v>
      </c>
      <c r="T48" s="152">
        <v>9883</v>
      </c>
      <c r="U48" s="152">
        <v>9883</v>
      </c>
      <c r="V48" s="152">
        <v>10917</v>
      </c>
      <c r="W48" s="152">
        <v>10917</v>
      </c>
      <c r="X48" s="152">
        <v>12066</v>
      </c>
      <c r="Y48" s="152">
        <v>12066</v>
      </c>
      <c r="Z48" s="152">
        <v>13100</v>
      </c>
      <c r="AA48" s="152">
        <v>13100</v>
      </c>
      <c r="AB48" s="152">
        <v>14134</v>
      </c>
      <c r="AC48" s="1"/>
      <c r="AD48" s="1"/>
      <c r="AE48" s="18"/>
      <c r="AF48" s="118">
        <f t="shared" si="1"/>
        <v>0.10524869469634515</v>
      </c>
      <c r="AG48" s="226" t="s">
        <v>489</v>
      </c>
      <c r="AH48" s="227"/>
      <c r="AI48" s="227"/>
      <c r="AJ48" s="229">
        <f>IF(E29&lt;50000,0,((AE45-AE43)/AE43))</f>
        <v>0</v>
      </c>
      <c r="AK48" s="303"/>
      <c r="AL48" s="326" t="s">
        <v>728</v>
      </c>
      <c r="AM48" s="397"/>
      <c r="AN48" s="322">
        <f>SUM(AN34:AN46)</f>
        <v>0.62000000000000011</v>
      </c>
    </row>
    <row r="49" spans="1:40" x14ac:dyDescent="0.25">
      <c r="A49" s="57"/>
      <c r="B49" s="265">
        <v>20</v>
      </c>
      <c r="C49" s="57" t="s">
        <v>281</v>
      </c>
      <c r="E49" s="99">
        <f>I14*B49</f>
        <v>0</v>
      </c>
      <c r="F49" s="57" t="s">
        <v>226</v>
      </c>
      <c r="G49" s="57"/>
      <c r="L49" s="88">
        <v>0.42</v>
      </c>
      <c r="N49" s="1"/>
      <c r="O49" s="1"/>
      <c r="P49" s="1"/>
      <c r="Q49" s="152">
        <v>500000</v>
      </c>
      <c r="R49" s="152">
        <v>600000</v>
      </c>
      <c r="S49" s="152">
        <v>10048</v>
      </c>
      <c r="T49" s="152">
        <v>11222</v>
      </c>
      <c r="U49" s="152">
        <v>11222</v>
      </c>
      <c r="V49" s="152">
        <v>12397</v>
      </c>
      <c r="W49" s="152">
        <v>12397</v>
      </c>
      <c r="X49" s="152">
        <v>13702</v>
      </c>
      <c r="Y49" s="152">
        <v>13702</v>
      </c>
      <c r="Z49" s="152">
        <v>14876</v>
      </c>
      <c r="AA49" s="152">
        <v>14876</v>
      </c>
      <c r="AB49" s="152">
        <v>16051</v>
      </c>
      <c r="AC49" s="1"/>
      <c r="AD49" s="1"/>
      <c r="AE49" s="18"/>
      <c r="AF49" s="118">
        <f t="shared" si="1"/>
        <v>0.10526740340404937</v>
      </c>
      <c r="AI49" s="128" t="s">
        <v>488</v>
      </c>
      <c r="AJ49" s="230">
        <f>((AJ47+AJ48)/2)</f>
        <v>0</v>
      </c>
      <c r="AK49" s="303"/>
      <c r="AL49" s="296"/>
      <c r="AM49" s="342"/>
      <c r="AN49" s="319"/>
    </row>
    <row r="50" spans="1:40" x14ac:dyDescent="0.25">
      <c r="A50" s="57"/>
      <c r="B50" s="265">
        <v>20</v>
      </c>
      <c r="C50" s="57" t="s">
        <v>92</v>
      </c>
      <c r="E50" s="99">
        <f>B50*I15</f>
        <v>0</v>
      </c>
      <c r="F50" s="57" t="s">
        <v>226</v>
      </c>
      <c r="G50" s="57"/>
      <c r="L50" s="88">
        <v>0.43</v>
      </c>
      <c r="N50" s="1"/>
      <c r="O50" s="1"/>
      <c r="P50" s="1"/>
      <c r="Q50" s="152">
        <v>600000</v>
      </c>
      <c r="R50" s="152">
        <v>750000</v>
      </c>
      <c r="S50" s="152">
        <v>11223</v>
      </c>
      <c r="T50" s="152">
        <v>12535</v>
      </c>
      <c r="U50" s="152">
        <v>12535</v>
      </c>
      <c r="V50" s="152">
        <v>13847</v>
      </c>
      <c r="W50" s="152">
        <v>13847</v>
      </c>
      <c r="X50" s="152">
        <v>15304</v>
      </c>
      <c r="Y50" s="152">
        <v>15304</v>
      </c>
      <c r="Z50" s="152">
        <v>16616</v>
      </c>
      <c r="AA50" s="152">
        <v>16616</v>
      </c>
      <c r="AB50" s="152">
        <v>17928</v>
      </c>
      <c r="AC50" s="1"/>
      <c r="AD50" s="1"/>
      <c r="AE50" s="18"/>
      <c r="AF50" s="118">
        <f t="shared" si="1"/>
        <v>0.1052213475843143</v>
      </c>
      <c r="AK50" s="306" t="s">
        <v>606</v>
      </c>
      <c r="AL50" s="295" t="s">
        <v>1567</v>
      </c>
      <c r="AM50" s="342"/>
      <c r="AN50" s="323"/>
    </row>
    <row r="51" spans="1:40" ht="21.95" customHeight="1" x14ac:dyDescent="0.25">
      <c r="A51" s="57" t="s">
        <v>1692</v>
      </c>
      <c r="B51" s="57"/>
      <c r="C51" s="57"/>
      <c r="D51" s="57"/>
      <c r="E51" s="145">
        <f>'Bauvermessung Anlage A'!H44</f>
        <v>0</v>
      </c>
      <c r="F51" s="863" t="s">
        <v>1693</v>
      </c>
      <c r="G51" s="915"/>
      <c r="H51" s="915"/>
      <c r="I51" s="915"/>
      <c r="J51" s="1"/>
      <c r="L51" s="88">
        <v>0.44</v>
      </c>
      <c r="N51" s="1"/>
      <c r="O51" s="1"/>
      <c r="P51" s="1"/>
      <c r="Q51" s="152">
        <v>750000</v>
      </c>
      <c r="R51" s="152">
        <v>1000000</v>
      </c>
      <c r="S51" s="152">
        <v>12950</v>
      </c>
      <c r="T51" s="152">
        <v>14464</v>
      </c>
      <c r="U51" s="152">
        <v>14464</v>
      </c>
      <c r="V51" s="152">
        <v>15978</v>
      </c>
      <c r="W51" s="152">
        <v>15978</v>
      </c>
      <c r="X51" s="152">
        <v>17659</v>
      </c>
      <c r="Y51" s="152">
        <v>17659</v>
      </c>
      <c r="Z51" s="152">
        <v>19173</v>
      </c>
      <c r="AA51" s="152">
        <v>19173</v>
      </c>
      <c r="AB51" s="152">
        <v>20687</v>
      </c>
      <c r="AC51" s="1"/>
      <c r="AD51" s="1"/>
      <c r="AE51" s="18"/>
      <c r="AF51" s="118">
        <f>(X51-W51)/W51</f>
        <v>0.10520715984478658</v>
      </c>
      <c r="AK51" s="297" t="s">
        <v>1568</v>
      </c>
      <c r="AL51" s="361" t="s">
        <v>1570</v>
      </c>
      <c r="AM51" s="408"/>
      <c r="AN51" s="412"/>
    </row>
    <row r="52" spans="1:40" x14ac:dyDescent="0.25">
      <c r="A52" s="57"/>
      <c r="B52" s="57"/>
      <c r="C52" s="57"/>
      <c r="D52" s="57"/>
      <c r="E52" s="610"/>
      <c r="F52" s="915"/>
      <c r="G52" s="915"/>
      <c r="H52" s="915"/>
      <c r="I52" s="915"/>
      <c r="J52" s="1"/>
      <c r="L52" s="88">
        <v>0.45</v>
      </c>
      <c r="N52" s="1"/>
      <c r="O52" s="1"/>
      <c r="P52" s="1"/>
      <c r="Q52" s="152">
        <v>1000000</v>
      </c>
      <c r="R52" s="152">
        <v>1500000</v>
      </c>
      <c r="S52" s="152">
        <v>15754</v>
      </c>
      <c r="T52" s="152">
        <v>17596</v>
      </c>
      <c r="U52" s="152">
        <v>17596</v>
      </c>
      <c r="V52" s="152">
        <v>19437</v>
      </c>
      <c r="W52" s="152">
        <v>19437</v>
      </c>
      <c r="X52" s="152">
        <v>21483</v>
      </c>
      <c r="Y52" s="152">
        <v>21483</v>
      </c>
      <c r="Z52" s="152">
        <v>23325</v>
      </c>
      <c r="AA52" s="152">
        <v>23325</v>
      </c>
      <c r="AB52" s="152">
        <v>25166</v>
      </c>
      <c r="AC52" s="1"/>
      <c r="AD52" s="1"/>
      <c r="AE52" s="18"/>
      <c r="AF52" s="118">
        <f t="shared" si="1"/>
        <v>0.10526315789473684</v>
      </c>
      <c r="AK52" s="299"/>
      <c r="AL52" s="430" t="s">
        <v>1571</v>
      </c>
      <c r="AM52" s="407">
        <v>0.06</v>
      </c>
      <c r="AN52" s="344">
        <v>0.06</v>
      </c>
    </row>
    <row r="53" spans="1:40" x14ac:dyDescent="0.25">
      <c r="A53" s="57"/>
      <c r="B53" s="57"/>
      <c r="C53" s="57"/>
      <c r="D53" s="57"/>
      <c r="E53" s="610"/>
      <c r="F53" s="915"/>
      <c r="G53" s="915"/>
      <c r="H53" s="915"/>
      <c r="I53" s="915"/>
      <c r="J53" s="1"/>
      <c r="L53" s="88">
        <v>0.46</v>
      </c>
      <c r="N53" s="1"/>
      <c r="O53" s="1"/>
      <c r="P53" s="1"/>
      <c r="Q53" s="152">
        <v>1500000</v>
      </c>
      <c r="R53" s="152">
        <v>2000000</v>
      </c>
      <c r="S53" s="152">
        <v>21165</v>
      </c>
      <c r="T53" s="152">
        <v>23639</v>
      </c>
      <c r="U53" s="152">
        <v>23639</v>
      </c>
      <c r="V53" s="152">
        <v>26113</v>
      </c>
      <c r="W53" s="152">
        <v>26113</v>
      </c>
      <c r="X53" s="152">
        <v>28862</v>
      </c>
      <c r="Y53" s="152">
        <v>28862</v>
      </c>
      <c r="Z53" s="152">
        <v>31336</v>
      </c>
      <c r="AA53" s="152">
        <v>31336</v>
      </c>
      <c r="AB53" s="152">
        <v>33810</v>
      </c>
      <c r="AC53" s="1"/>
      <c r="AD53" s="1"/>
      <c r="AE53" s="18"/>
      <c r="AF53" s="118">
        <f t="shared" si="1"/>
        <v>0.10527323555317275</v>
      </c>
      <c r="AK53" s="308" t="s">
        <v>1569</v>
      </c>
      <c r="AL53" s="301" t="s">
        <v>1572</v>
      </c>
      <c r="AM53" s="394">
        <v>0.03</v>
      </c>
      <c r="AN53" s="320">
        <v>0.03</v>
      </c>
    </row>
    <row r="54" spans="1:40" x14ac:dyDescent="0.25">
      <c r="A54" s="57"/>
      <c r="B54" s="57"/>
      <c r="C54" s="57"/>
      <c r="D54" s="57"/>
      <c r="E54" s="610"/>
      <c r="F54" s="915"/>
      <c r="G54" s="915"/>
      <c r="H54" s="915"/>
      <c r="I54" s="915"/>
      <c r="J54" s="1"/>
      <c r="L54" s="88">
        <v>0.47</v>
      </c>
      <c r="N54" s="1"/>
      <c r="O54" s="1"/>
      <c r="P54" s="1"/>
      <c r="Q54" s="152">
        <v>2000000</v>
      </c>
      <c r="R54" s="152">
        <v>2500000</v>
      </c>
      <c r="S54" s="152">
        <v>26393</v>
      </c>
      <c r="T54" s="152">
        <v>29478</v>
      </c>
      <c r="U54" s="152">
        <v>29478</v>
      </c>
      <c r="V54" s="152">
        <v>32563</v>
      </c>
      <c r="W54" s="152">
        <v>32563</v>
      </c>
      <c r="X54" s="152">
        <v>35990</v>
      </c>
      <c r="Y54" s="152">
        <v>35990</v>
      </c>
      <c r="Z54" s="152">
        <v>39075</v>
      </c>
      <c r="AA54" s="152">
        <v>39075</v>
      </c>
      <c r="AB54" s="152">
        <v>42160</v>
      </c>
      <c r="AC54" s="1"/>
      <c r="AD54" s="1"/>
      <c r="AE54" s="18"/>
      <c r="AF54" s="118">
        <f t="shared" si="1"/>
        <v>0.10524214599391948</v>
      </c>
      <c r="AK54" s="297" t="s">
        <v>1494</v>
      </c>
      <c r="AL54" s="361" t="s">
        <v>1573</v>
      </c>
      <c r="AM54" s="408"/>
      <c r="AN54" s="412"/>
    </row>
    <row r="55" spans="1:40" ht="15.75" thickBot="1" x14ac:dyDescent="0.3">
      <c r="A55" s="57"/>
      <c r="B55" s="57"/>
      <c r="C55" s="57"/>
      <c r="D55" s="57"/>
      <c r="E55" s="610"/>
      <c r="F55" s="915"/>
      <c r="G55" s="915"/>
      <c r="H55" s="915"/>
      <c r="I55" s="915"/>
      <c r="J55" s="1"/>
      <c r="L55" s="88">
        <v>0.48</v>
      </c>
      <c r="N55" s="1"/>
      <c r="O55" s="1"/>
      <c r="P55" s="1"/>
      <c r="Q55" s="152">
        <v>2500000</v>
      </c>
      <c r="R55" s="152">
        <v>3000000</v>
      </c>
      <c r="S55" s="152">
        <v>31488</v>
      </c>
      <c r="T55" s="152">
        <v>35168</v>
      </c>
      <c r="U55" s="152">
        <v>35168</v>
      </c>
      <c r="V55" s="152">
        <v>38849</v>
      </c>
      <c r="W55" s="152">
        <v>38849</v>
      </c>
      <c r="X55" s="152">
        <v>42938</v>
      </c>
      <c r="Y55" s="152">
        <v>42938</v>
      </c>
      <c r="Z55" s="152">
        <v>46619</v>
      </c>
      <c r="AA55" s="152">
        <v>46619</v>
      </c>
      <c r="AB55" s="152">
        <v>50299</v>
      </c>
      <c r="AC55" s="1"/>
      <c r="AD55" s="1"/>
      <c r="AE55" s="18"/>
      <c r="AF55" s="118">
        <f t="shared" si="1"/>
        <v>0.10525367448325568</v>
      </c>
      <c r="AK55" s="299"/>
      <c r="AL55" s="430" t="s">
        <v>1574</v>
      </c>
      <c r="AM55" s="407">
        <v>0.06</v>
      </c>
      <c r="AN55" s="344">
        <v>0.06</v>
      </c>
    </row>
    <row r="56" spans="1:40" x14ac:dyDescent="0.25">
      <c r="A56" s="57"/>
      <c r="B56" s="57"/>
      <c r="C56" s="110"/>
      <c r="D56" s="57"/>
      <c r="E56" s="103">
        <f>SUM(E47:E55)</f>
        <v>0</v>
      </c>
      <c r="L56" s="88">
        <v>0.49</v>
      </c>
      <c r="N56" s="1"/>
      <c r="O56" s="1"/>
      <c r="P56" s="1"/>
      <c r="Q56" s="152">
        <v>3000000</v>
      </c>
      <c r="R56" s="152">
        <v>4000000</v>
      </c>
      <c r="S56" s="152">
        <v>36480</v>
      </c>
      <c r="T56" s="152">
        <v>40744</v>
      </c>
      <c r="U56" s="152">
        <v>40744</v>
      </c>
      <c r="V56" s="152">
        <v>45008</v>
      </c>
      <c r="W56" s="152">
        <v>45008</v>
      </c>
      <c r="X56" s="152">
        <v>49745</v>
      </c>
      <c r="Y56" s="152">
        <v>49745</v>
      </c>
      <c r="Z56" s="152">
        <v>54009</v>
      </c>
      <c r="AA56" s="152">
        <v>54009</v>
      </c>
      <c r="AB56" s="152">
        <v>58273</v>
      </c>
      <c r="AC56" s="1"/>
      <c r="AD56" s="1"/>
      <c r="AE56" s="18"/>
      <c r="AF56" s="118">
        <f t="shared" si="1"/>
        <v>0.10524795591894774</v>
      </c>
      <c r="AK56" s="303"/>
      <c r="AL56" s="441" t="s">
        <v>1264</v>
      </c>
      <c r="AM56" s="396">
        <f>SUM(AM51:AM55)</f>
        <v>0.15</v>
      </c>
      <c r="AN56" s="322"/>
    </row>
    <row r="57" spans="1:40" ht="15.75" thickBot="1" x14ac:dyDescent="0.3">
      <c r="A57" s="57" t="s">
        <v>86</v>
      </c>
      <c r="E57" s="99">
        <f>E56*C15</f>
        <v>0</v>
      </c>
      <c r="L57" s="88">
        <v>0.5</v>
      </c>
      <c r="N57" s="1"/>
      <c r="O57" s="1"/>
      <c r="P57" s="1"/>
      <c r="Q57" s="152">
        <v>4000000</v>
      </c>
      <c r="R57" s="152">
        <v>5000000</v>
      </c>
      <c r="S57" s="152">
        <v>46224</v>
      </c>
      <c r="T57" s="152">
        <v>51626</v>
      </c>
      <c r="U57" s="152">
        <v>51626</v>
      </c>
      <c r="V57" s="152">
        <v>57029</v>
      </c>
      <c r="W57" s="152">
        <v>57029</v>
      </c>
      <c r="X57" s="152">
        <v>63032</v>
      </c>
      <c r="Y57" s="152">
        <v>63032</v>
      </c>
      <c r="Z57" s="152">
        <v>68435</v>
      </c>
      <c r="AA57" s="152">
        <v>68435</v>
      </c>
      <c r="AB57" s="152">
        <v>73838</v>
      </c>
      <c r="AC57" s="1"/>
      <c r="AD57" s="1"/>
      <c r="AE57" s="18"/>
      <c r="AF57" s="118">
        <f t="shared" si="1"/>
        <v>0.10526223500324397</v>
      </c>
      <c r="AK57" s="303"/>
      <c r="AL57" s="326" t="s">
        <v>728</v>
      </c>
      <c r="AM57" s="397"/>
      <c r="AN57" s="321">
        <f>SUM(AN51:AN55)</f>
        <v>0.15</v>
      </c>
    </row>
    <row r="58" spans="1:40" ht="15.75" thickBot="1" x14ac:dyDescent="0.3">
      <c r="A58" s="57" t="s">
        <v>220</v>
      </c>
      <c r="E58" s="103">
        <f>E56+E57</f>
        <v>0</v>
      </c>
      <c r="L58" s="88">
        <v>0.51</v>
      </c>
      <c r="N58" s="1"/>
      <c r="O58" s="1"/>
      <c r="P58" s="1"/>
      <c r="Q58" s="152">
        <v>5000000</v>
      </c>
      <c r="R58" s="152">
        <v>7500000</v>
      </c>
      <c r="S58" s="152">
        <v>55720</v>
      </c>
      <c r="T58" s="152">
        <v>62232</v>
      </c>
      <c r="U58" s="152">
        <v>62232</v>
      </c>
      <c r="V58" s="152">
        <v>68745</v>
      </c>
      <c r="W58" s="152">
        <v>68745</v>
      </c>
      <c r="X58" s="152">
        <v>75981</v>
      </c>
      <c r="Y58" s="152">
        <v>75981</v>
      </c>
      <c r="Z58" s="152">
        <v>82494</v>
      </c>
      <c r="AA58" s="152">
        <v>82494</v>
      </c>
      <c r="AB58" s="152">
        <v>89007</v>
      </c>
      <c r="AC58" s="1"/>
      <c r="AD58" s="1"/>
      <c r="AE58" s="18"/>
      <c r="AF58" s="118">
        <f t="shared" si="1"/>
        <v>0.10525856425921885</v>
      </c>
      <c r="AK58" s="303"/>
      <c r="AL58" s="305"/>
      <c r="AM58" s="414"/>
      <c r="AN58" s="319"/>
    </row>
    <row r="59" spans="1:40" ht="15.75" thickBot="1" x14ac:dyDescent="0.3">
      <c r="A59" s="57" t="s">
        <v>1890</v>
      </c>
      <c r="C59" s="111"/>
      <c r="D59" s="171">
        <f>A19</f>
        <v>1</v>
      </c>
      <c r="E59" s="85"/>
      <c r="F59" s="67" t="s">
        <v>221</v>
      </c>
      <c r="G59" s="169">
        <f>A19</f>
        <v>1</v>
      </c>
      <c r="H59" s="102" t="s">
        <v>63</v>
      </c>
      <c r="I59" s="170">
        <f>E58</f>
        <v>0</v>
      </c>
      <c r="L59" s="88">
        <v>0.52</v>
      </c>
      <c r="N59" s="1"/>
      <c r="O59" s="1"/>
      <c r="P59" s="1"/>
      <c r="Q59" s="152">
        <v>7500000</v>
      </c>
      <c r="R59" s="152">
        <v>10000000</v>
      </c>
      <c r="S59" s="152">
        <v>78690</v>
      </c>
      <c r="T59" s="152">
        <v>87888</v>
      </c>
      <c r="U59" s="152">
        <v>87888</v>
      </c>
      <c r="V59" s="152">
        <v>97085</v>
      </c>
      <c r="W59" s="152">
        <v>97085</v>
      </c>
      <c r="X59" s="152">
        <v>107305</v>
      </c>
      <c r="Y59" s="152">
        <v>107305</v>
      </c>
      <c r="Z59" s="152">
        <v>116502</v>
      </c>
      <c r="AA59" s="152">
        <v>116502</v>
      </c>
      <c r="AB59" s="152">
        <v>125700</v>
      </c>
      <c r="AC59" s="1"/>
      <c r="AD59" s="1"/>
      <c r="AE59" s="18"/>
      <c r="AF59" s="118">
        <f t="shared" si="1"/>
        <v>0.10526857908018747</v>
      </c>
      <c r="AK59" s="306"/>
      <c r="AL59" s="295" t="s">
        <v>1265</v>
      </c>
      <c r="AM59" s="400">
        <f>AM20+AM30+AM47+AM56+AM13</f>
        <v>1</v>
      </c>
      <c r="AN59" s="323"/>
    </row>
    <row r="60" spans="1:40" ht="15.75" thickBot="1" x14ac:dyDescent="0.3">
      <c r="A60" s="56" t="s">
        <v>222</v>
      </c>
      <c r="E60" s="99">
        <f>A19*E58</f>
        <v>0</v>
      </c>
      <c r="L60" s="88">
        <v>0.53</v>
      </c>
      <c r="N60" s="1"/>
      <c r="O60" s="1"/>
      <c r="P60" s="1"/>
      <c r="Q60" s="152">
        <v>10000000</v>
      </c>
      <c r="R60" s="1">
        <v>0</v>
      </c>
      <c r="S60" s="152">
        <v>100876</v>
      </c>
      <c r="T60" s="152">
        <v>112667</v>
      </c>
      <c r="U60" s="152">
        <v>112667</v>
      </c>
      <c r="V60" s="152">
        <v>124458</v>
      </c>
      <c r="W60" s="152">
        <v>124458</v>
      </c>
      <c r="X60" s="152">
        <v>137559</v>
      </c>
      <c r="Y60" s="152">
        <v>137559</v>
      </c>
      <c r="Z60" s="152">
        <v>149350</v>
      </c>
      <c r="AA60" s="152">
        <v>149350</v>
      </c>
      <c r="AB60" s="152">
        <v>161140</v>
      </c>
      <c r="AC60" s="1"/>
      <c r="AD60" s="1"/>
      <c r="AE60" s="18"/>
      <c r="AF60" s="118">
        <f>(X60-W60)/W60</f>
        <v>0.10526442655353613</v>
      </c>
      <c r="AK60" s="303"/>
      <c r="AL60" s="327" t="s">
        <v>1266</v>
      </c>
      <c r="AM60" s="309"/>
      <c r="AN60" s="325">
        <f>AN57+AN48+AN31+AN21+AN14</f>
        <v>1.0000000000000002</v>
      </c>
    </row>
    <row r="61" spans="1:40" ht="15.75" thickBot="1" x14ac:dyDescent="0.3">
      <c r="A61" s="57" t="s">
        <v>87</v>
      </c>
      <c r="C61" s="111">
        <v>0.19</v>
      </c>
      <c r="E61" s="85">
        <f>E60*C61</f>
        <v>0</v>
      </c>
      <c r="L61" s="88">
        <v>0.54</v>
      </c>
      <c r="N61" s="1"/>
      <c r="O61" s="1"/>
      <c r="P61" s="1"/>
      <c r="Q61" s="16"/>
      <c r="R61" s="1"/>
      <c r="S61" s="1"/>
      <c r="T61" s="1"/>
      <c r="U61" s="1"/>
      <c r="V61" s="1"/>
      <c r="W61" s="1"/>
      <c r="X61" s="1"/>
      <c r="Y61" s="1"/>
      <c r="Z61" s="1"/>
      <c r="AA61" s="1"/>
      <c r="AB61" s="1"/>
      <c r="AC61" s="1"/>
      <c r="AD61" s="1"/>
      <c r="AE61" s="18"/>
      <c r="AK61" s="303"/>
      <c r="AL61" s="305"/>
      <c r="AM61" s="414"/>
      <c r="AN61" s="319"/>
    </row>
    <row r="62" spans="1:40" x14ac:dyDescent="0.25">
      <c r="A62" s="56" t="s">
        <v>94</v>
      </c>
      <c r="E62" s="112">
        <f>E60+E61</f>
        <v>0</v>
      </c>
      <c r="L62" s="88">
        <v>0.55000000000000004</v>
      </c>
      <c r="N62" s="1"/>
      <c r="O62" s="1"/>
      <c r="P62" s="1"/>
      <c r="Q62" s="16"/>
      <c r="R62" s="1"/>
      <c r="S62" s="1"/>
      <c r="T62" s="1"/>
      <c r="U62" s="1"/>
      <c r="V62" s="1"/>
      <c r="W62" s="1"/>
      <c r="X62" s="1"/>
      <c r="Y62" s="1"/>
      <c r="Z62" s="1"/>
      <c r="AA62" s="1"/>
      <c r="AB62" s="1"/>
      <c r="AC62" s="1"/>
      <c r="AD62" s="1"/>
      <c r="AE62" s="18"/>
    </row>
    <row r="63" spans="1:40" x14ac:dyDescent="0.25">
      <c r="L63" s="88">
        <v>0.56000000000000005</v>
      </c>
      <c r="N63" s="1"/>
      <c r="O63" s="1"/>
      <c r="P63" s="1"/>
      <c r="Q63" s="16"/>
      <c r="R63" s="1"/>
      <c r="S63" s="1"/>
      <c r="T63" s="1"/>
      <c r="U63" s="1"/>
      <c r="V63" s="1"/>
      <c r="W63" s="1"/>
      <c r="X63" s="1"/>
      <c r="Y63" s="1"/>
      <c r="Z63" s="1"/>
      <c r="AA63" s="1"/>
      <c r="AB63" s="1"/>
      <c r="AC63" s="1"/>
      <c r="AD63" s="1"/>
      <c r="AE63" s="18"/>
    </row>
    <row r="64" spans="1:40" x14ac:dyDescent="0.25">
      <c r="L64" s="88">
        <v>0.56999999999999995</v>
      </c>
      <c r="N64" s="1"/>
      <c r="O64" s="1"/>
      <c r="P64" s="1"/>
      <c r="Q64" s="16"/>
      <c r="R64" s="1"/>
      <c r="S64" s="1"/>
      <c r="T64" s="1"/>
      <c r="U64" s="1"/>
      <c r="V64" s="1"/>
      <c r="W64" s="1"/>
      <c r="X64" s="1"/>
      <c r="Y64" s="1"/>
      <c r="Z64" s="1"/>
      <c r="AA64" s="1"/>
      <c r="AB64" s="1"/>
      <c r="AC64" s="1"/>
      <c r="AD64" s="1"/>
      <c r="AE64" s="18"/>
    </row>
    <row r="65" spans="12:31" x14ac:dyDescent="0.25">
      <c r="L65" s="88">
        <v>0.57999999999999996</v>
      </c>
      <c r="N65" s="1"/>
      <c r="O65" s="1"/>
      <c r="P65" s="1"/>
      <c r="Q65" s="16"/>
      <c r="R65" s="1"/>
      <c r="S65" s="1"/>
      <c r="T65" s="1"/>
      <c r="U65" s="1"/>
      <c r="V65" s="1"/>
      <c r="W65" s="1"/>
      <c r="X65" s="1"/>
      <c r="Y65" s="1"/>
      <c r="Z65" s="1"/>
      <c r="AA65" s="1"/>
      <c r="AB65" s="1"/>
      <c r="AC65" s="1"/>
      <c r="AD65" s="1"/>
      <c r="AE65" s="18"/>
    </row>
    <row r="66" spans="12:31" x14ac:dyDescent="0.25">
      <c r="L66" s="88">
        <v>0.59</v>
      </c>
      <c r="N66" s="1"/>
      <c r="O66" s="1"/>
      <c r="P66" s="1"/>
      <c r="Q66" s="16"/>
      <c r="R66" s="1"/>
      <c r="S66" s="1"/>
      <c r="T66" s="1"/>
      <c r="U66" s="1"/>
      <c r="V66" s="1"/>
      <c r="W66" s="1"/>
      <c r="X66" s="1"/>
      <c r="Y66" s="1"/>
      <c r="Z66" s="1"/>
      <c r="AA66" s="1"/>
      <c r="AB66" s="1"/>
      <c r="AC66" s="1"/>
      <c r="AD66" s="1"/>
      <c r="AE66" s="18"/>
    </row>
    <row r="67" spans="12:31" x14ac:dyDescent="0.25">
      <c r="L67" s="88">
        <v>0.6</v>
      </c>
      <c r="N67" s="1"/>
      <c r="O67" s="1"/>
      <c r="P67" s="1"/>
      <c r="Q67" s="1"/>
      <c r="R67" s="1"/>
      <c r="S67" s="1"/>
      <c r="T67" s="1"/>
      <c r="U67" s="1"/>
      <c r="V67" s="1"/>
      <c r="W67" s="1"/>
      <c r="X67" s="1"/>
      <c r="Y67" s="1"/>
      <c r="Z67" s="1"/>
      <c r="AA67" s="1"/>
      <c r="AB67" s="1"/>
      <c r="AC67" s="1"/>
      <c r="AD67" s="1"/>
      <c r="AE67" s="18"/>
    </row>
    <row r="68" spans="12:31" x14ac:dyDescent="0.25">
      <c r="L68" s="88">
        <v>0.61</v>
      </c>
      <c r="N68" s="1"/>
      <c r="O68" s="1"/>
      <c r="P68" s="1"/>
      <c r="Q68" s="1"/>
      <c r="R68" s="1"/>
      <c r="S68" s="1"/>
      <c r="T68" s="1"/>
      <c r="U68" s="1"/>
      <c r="V68" s="1"/>
      <c r="W68" s="1"/>
      <c r="X68" s="1"/>
      <c r="Y68" s="1"/>
      <c r="Z68" s="1"/>
      <c r="AA68" s="1"/>
      <c r="AB68" s="1"/>
      <c r="AC68" s="1"/>
      <c r="AD68" s="1"/>
      <c r="AE68" s="18"/>
    </row>
    <row r="69" spans="12:31" ht="15.75" thickBot="1" x14ac:dyDescent="0.3">
      <c r="L69" s="88">
        <v>0.62</v>
      </c>
      <c r="N69" s="1"/>
      <c r="O69" s="1"/>
      <c r="P69" s="1"/>
      <c r="Q69" s="19"/>
      <c r="R69" s="19"/>
      <c r="S69" s="19"/>
      <c r="T69" s="19"/>
      <c r="U69" s="19"/>
      <c r="V69" s="19"/>
      <c r="W69" s="19"/>
      <c r="X69" s="19"/>
      <c r="Y69" s="19"/>
      <c r="Z69" s="19"/>
      <c r="AA69" s="19"/>
      <c r="AB69" s="19"/>
      <c r="AC69" s="19"/>
      <c r="AD69" s="19"/>
      <c r="AE69" s="20"/>
    </row>
    <row r="70" spans="12:31" ht="15.75" thickTop="1" x14ac:dyDescent="0.25">
      <c r="L70" s="88">
        <v>0.63</v>
      </c>
      <c r="N70" s="1"/>
      <c r="O70" s="1"/>
      <c r="P70" s="1"/>
      <c r="Q70" s="1"/>
      <c r="R70" s="1"/>
      <c r="S70" s="1"/>
      <c r="T70" s="1"/>
      <c r="U70" s="1"/>
      <c r="V70" s="1"/>
      <c r="W70" s="1"/>
      <c r="X70" s="1"/>
      <c r="Y70" s="1"/>
      <c r="Z70" s="1"/>
      <c r="AA70" s="1"/>
      <c r="AB70" s="1"/>
      <c r="AC70" s="1"/>
      <c r="AD70" s="1"/>
      <c r="AE70" s="1"/>
    </row>
    <row r="71" spans="12:31" x14ac:dyDescent="0.25">
      <c r="L71" s="88">
        <v>0.64</v>
      </c>
      <c r="N71" s="1"/>
      <c r="O71" s="1"/>
      <c r="P71" s="1"/>
      <c r="Q71" s="1"/>
      <c r="R71" s="1"/>
      <c r="S71" s="1"/>
      <c r="T71" s="1"/>
      <c r="U71" s="1"/>
      <c r="V71" s="1"/>
      <c r="W71" s="1"/>
      <c r="X71" s="1"/>
      <c r="Y71" s="1"/>
      <c r="Z71" s="1"/>
      <c r="AA71" s="1"/>
      <c r="AB71" s="1"/>
      <c r="AC71" s="1"/>
      <c r="AD71" s="1"/>
      <c r="AE71" s="1"/>
    </row>
    <row r="72" spans="12:31" x14ac:dyDescent="0.25">
      <c r="L72" s="88">
        <v>0.65</v>
      </c>
      <c r="N72" s="1"/>
      <c r="O72" s="1"/>
      <c r="P72" s="1"/>
      <c r="Q72" s="1"/>
      <c r="R72" s="1"/>
      <c r="S72" s="1"/>
      <c r="T72" s="1"/>
      <c r="U72" s="1"/>
      <c r="V72" s="1"/>
      <c r="W72" s="1"/>
      <c r="X72" s="1"/>
      <c r="Y72" s="1"/>
      <c r="Z72" s="1"/>
      <c r="AA72" s="1"/>
      <c r="AB72" s="1"/>
      <c r="AC72" s="1"/>
      <c r="AD72" s="1"/>
      <c r="AE72" s="1"/>
    </row>
    <row r="73" spans="12:31" x14ac:dyDescent="0.25">
      <c r="L73" s="88">
        <v>0.66</v>
      </c>
      <c r="N73" s="1"/>
      <c r="O73" s="1"/>
      <c r="P73" s="1"/>
      <c r="Q73" s="1"/>
      <c r="R73" s="1"/>
      <c r="S73" s="1"/>
      <c r="T73" s="1"/>
      <c r="U73" s="1"/>
      <c r="V73" s="1"/>
      <c r="W73" s="1"/>
      <c r="X73" s="1"/>
      <c r="Y73" s="1"/>
      <c r="Z73" s="1"/>
      <c r="AA73" s="1"/>
      <c r="AB73" s="1"/>
      <c r="AC73" s="1"/>
      <c r="AD73" s="1"/>
      <c r="AE73" s="1"/>
    </row>
    <row r="74" spans="12:31" x14ac:dyDescent="0.25">
      <c r="L74" s="88">
        <v>0.67</v>
      </c>
      <c r="N74" s="1"/>
      <c r="O74" s="1"/>
      <c r="P74" s="1"/>
      <c r="Q74" s="1"/>
      <c r="R74" s="1"/>
      <c r="S74" s="1"/>
      <c r="T74" s="1"/>
      <c r="U74" s="1"/>
      <c r="V74" s="1"/>
      <c r="W74" s="1"/>
      <c r="X74" s="1"/>
      <c r="Y74" s="1"/>
      <c r="Z74" s="1"/>
      <c r="AA74" s="1"/>
      <c r="AB74" s="1"/>
      <c r="AC74" s="1"/>
      <c r="AD74" s="1"/>
      <c r="AE74" s="1"/>
    </row>
    <row r="75" spans="12:31" x14ac:dyDescent="0.25">
      <c r="L75" s="88">
        <v>0.68</v>
      </c>
      <c r="N75" s="1"/>
      <c r="O75" s="1"/>
      <c r="P75" s="1"/>
      <c r="Q75" s="1"/>
      <c r="R75" s="1"/>
      <c r="S75" s="1"/>
      <c r="T75" s="1"/>
      <c r="U75" s="1"/>
      <c r="V75" s="1"/>
      <c r="W75" s="1"/>
      <c r="X75" s="1"/>
      <c r="Y75" s="1"/>
      <c r="Z75" s="1"/>
      <c r="AA75" s="1"/>
      <c r="AB75" s="1"/>
      <c r="AC75" s="1"/>
      <c r="AD75" s="1"/>
      <c r="AE75" s="1"/>
    </row>
    <row r="76" spans="12:31" x14ac:dyDescent="0.25">
      <c r="L76" s="88">
        <v>0.69</v>
      </c>
      <c r="N76" s="1"/>
      <c r="O76" s="1"/>
      <c r="P76" s="1"/>
      <c r="Q76" s="1"/>
      <c r="R76" s="1"/>
      <c r="S76" s="1"/>
      <c r="T76" s="1"/>
      <c r="U76" s="1"/>
      <c r="V76" s="1"/>
      <c r="W76" s="1"/>
      <c r="X76" s="1"/>
      <c r="Y76" s="1"/>
      <c r="Z76" s="1"/>
      <c r="AA76" s="1"/>
      <c r="AB76" s="1"/>
      <c r="AC76" s="1"/>
      <c r="AD76" s="1"/>
      <c r="AE76" s="1"/>
    </row>
    <row r="77" spans="12:31" x14ac:dyDescent="0.25">
      <c r="L77" s="88">
        <v>0.7</v>
      </c>
      <c r="N77" s="1"/>
      <c r="O77" s="1"/>
      <c r="P77" s="1"/>
      <c r="Q77" s="1"/>
      <c r="R77" s="1"/>
      <c r="S77" s="1"/>
      <c r="T77" s="1"/>
      <c r="U77" s="1"/>
      <c r="V77" s="1"/>
      <c r="W77" s="1"/>
      <c r="X77" s="1"/>
      <c r="Y77" s="1"/>
      <c r="Z77" s="1"/>
      <c r="AA77" s="1"/>
      <c r="AB77" s="1"/>
      <c r="AC77" s="1"/>
      <c r="AD77" s="1"/>
      <c r="AE77" s="1"/>
    </row>
    <row r="78" spans="12:31" x14ac:dyDescent="0.25">
      <c r="L78" s="88">
        <v>0.71</v>
      </c>
      <c r="N78" s="1"/>
      <c r="O78" s="1"/>
      <c r="P78" s="1"/>
      <c r="Q78" s="1"/>
      <c r="R78" s="1"/>
      <c r="S78" s="1"/>
      <c r="T78" s="1"/>
      <c r="U78" s="1"/>
      <c r="V78" s="1"/>
      <c r="W78" s="1"/>
      <c r="X78" s="1"/>
      <c r="Y78" s="1"/>
      <c r="Z78" s="1"/>
      <c r="AA78" s="1"/>
      <c r="AB78" s="1"/>
      <c r="AC78" s="1"/>
      <c r="AD78" s="1"/>
      <c r="AE78" s="1"/>
    </row>
    <row r="79" spans="12:31" x14ac:dyDescent="0.25">
      <c r="L79" s="88">
        <v>0.72</v>
      </c>
      <c r="N79" s="1"/>
      <c r="O79" s="1"/>
      <c r="P79" s="1"/>
      <c r="Q79" s="1"/>
      <c r="R79" s="1"/>
      <c r="S79" s="1"/>
      <c r="T79" s="21"/>
      <c r="U79" s="21" t="s">
        <v>71</v>
      </c>
      <c r="V79" s="1"/>
      <c r="W79" s="1"/>
      <c r="X79" s="1"/>
      <c r="Y79" s="1"/>
      <c r="Z79" s="1"/>
      <c r="AA79" s="1"/>
      <c r="AB79" s="1"/>
      <c r="AC79" s="1"/>
      <c r="AD79" s="1"/>
      <c r="AE79" s="1"/>
    </row>
    <row r="80" spans="12:31" x14ac:dyDescent="0.25">
      <c r="L80" s="88">
        <v>0.73</v>
      </c>
      <c r="N80" s="1"/>
      <c r="O80" s="1"/>
      <c r="P80" s="1"/>
      <c r="Q80" s="1"/>
      <c r="R80" s="1"/>
      <c r="S80" s="1"/>
      <c r="T80" s="21"/>
      <c r="U80" s="21"/>
      <c r="V80" s="1"/>
      <c r="W80" s="1"/>
      <c r="X80" s="1"/>
      <c r="Y80" s="1"/>
      <c r="Z80" s="1"/>
      <c r="AA80" s="1"/>
      <c r="AB80" s="1"/>
      <c r="AC80" s="1"/>
      <c r="AD80" s="1"/>
      <c r="AE80" s="1"/>
    </row>
    <row r="81" spans="12:40" ht="15.75" thickBot="1" x14ac:dyDescent="0.3">
      <c r="L81" s="88">
        <v>0.74</v>
      </c>
      <c r="N81" s="1"/>
      <c r="O81" s="1"/>
      <c r="P81" s="1"/>
      <c r="Q81" s="1"/>
      <c r="R81" s="1"/>
      <c r="S81" s="1"/>
      <c r="T81" s="21"/>
      <c r="U81" s="21"/>
      <c r="V81" s="1"/>
      <c r="W81" s="1"/>
      <c r="X81" s="1"/>
      <c r="Y81" s="1"/>
      <c r="Z81" s="1"/>
      <c r="AA81" s="1"/>
      <c r="AB81" s="1"/>
      <c r="AC81" s="1"/>
      <c r="AD81" s="1"/>
      <c r="AE81" s="1"/>
    </row>
    <row r="82" spans="12:40" ht="16.5" thickTop="1" thickBot="1" x14ac:dyDescent="0.3">
      <c r="L82" s="88">
        <v>0.75</v>
      </c>
      <c r="N82" s="22" t="s">
        <v>72</v>
      </c>
      <c r="O82" s="23"/>
      <c r="P82" s="24"/>
      <c r="Q82" s="1"/>
      <c r="R82" s="1"/>
      <c r="S82" s="1"/>
      <c r="T82" s="1"/>
      <c r="U82" s="21"/>
      <c r="V82" s="1"/>
      <c r="W82" s="1"/>
      <c r="X82" s="1"/>
      <c r="Y82" s="1"/>
      <c r="Z82" s="1"/>
      <c r="AA82" s="1"/>
      <c r="AB82" s="1"/>
      <c r="AC82" s="1"/>
      <c r="AD82" s="1"/>
      <c r="AE82" s="1"/>
    </row>
    <row r="83" spans="12:40" ht="15.75" thickTop="1" x14ac:dyDescent="0.25">
      <c r="L83" s="88">
        <v>0.76</v>
      </c>
      <c r="N83" s="25" t="e">
        <f>AE44-AE42</f>
        <v>#N/A</v>
      </c>
      <c r="O83" s="26"/>
      <c r="P83" s="27" t="e">
        <f>N83*C14+AE42</f>
        <v>#N/A</v>
      </c>
      <c r="Q83" s="1"/>
      <c r="R83" s="1"/>
      <c r="S83" s="1"/>
      <c r="T83" s="1"/>
      <c r="U83" s="1"/>
      <c r="V83" s="1"/>
      <c r="W83" s="1"/>
      <c r="X83" s="1"/>
      <c r="Y83" s="1"/>
      <c r="Z83" s="1"/>
      <c r="AA83" s="1"/>
      <c r="AB83" s="1"/>
      <c r="AC83" s="1"/>
      <c r="AD83" s="1"/>
      <c r="AE83" s="1"/>
    </row>
    <row r="84" spans="12:40" x14ac:dyDescent="0.25">
      <c r="L84" s="88">
        <v>0.77</v>
      </c>
      <c r="N84" s="28" t="e">
        <f>AE45-AE43</f>
        <v>#N/A</v>
      </c>
      <c r="O84" s="29"/>
      <c r="P84" s="30" t="e">
        <f>N84*C14+AE43</f>
        <v>#N/A</v>
      </c>
      <c r="Q84" s="1"/>
      <c r="R84" s="1"/>
      <c r="S84" s="1"/>
      <c r="T84" s="1"/>
      <c r="U84" s="1"/>
      <c r="V84" s="1"/>
      <c r="W84" s="1"/>
      <c r="X84" s="1"/>
      <c r="Y84" s="1"/>
      <c r="Z84" s="1"/>
      <c r="AA84" s="1"/>
      <c r="AB84" s="1"/>
      <c r="AC84" s="1"/>
      <c r="AD84" s="1"/>
      <c r="AE84" s="1"/>
    </row>
    <row r="85" spans="12:40" x14ac:dyDescent="0.25">
      <c r="L85" s="88">
        <v>0.78</v>
      </c>
      <c r="N85" s="28"/>
      <c r="O85" s="29"/>
      <c r="P85" s="30" t="e">
        <f>P84-P83</f>
        <v>#N/A</v>
      </c>
      <c r="Q85" s="1"/>
      <c r="R85" s="1"/>
      <c r="S85" s="1"/>
      <c r="T85" s="1"/>
      <c r="U85" s="1"/>
      <c r="V85" s="1"/>
      <c r="W85" s="1"/>
      <c r="X85" s="1"/>
      <c r="Y85" s="1"/>
      <c r="Z85" s="1"/>
      <c r="AA85" s="1"/>
      <c r="AB85" s="1"/>
      <c r="AC85" s="1"/>
      <c r="AD85" s="1"/>
      <c r="AE85" s="1"/>
      <c r="AK85" s="303"/>
      <c r="AL85" s="305"/>
      <c r="AM85" s="414"/>
      <c r="AN85" s="319"/>
    </row>
    <row r="86" spans="12:40" ht="15.75" thickBot="1" x14ac:dyDescent="0.3">
      <c r="L86" s="88">
        <v>0.79</v>
      </c>
      <c r="N86" s="31"/>
      <c r="O86" s="32"/>
      <c r="P86" s="33" t="e">
        <f>(F15-AE38)/(AE39-AE38)*P85+P83</f>
        <v>#N/A</v>
      </c>
      <c r="Q86" s="1"/>
      <c r="R86" s="1"/>
      <c r="S86" s="1"/>
      <c r="T86" s="1"/>
      <c r="U86" s="1"/>
      <c r="V86" s="1"/>
      <c r="W86" s="1"/>
      <c r="X86" s="1"/>
      <c r="Y86" s="1"/>
      <c r="Z86" s="1"/>
      <c r="AA86" s="1"/>
      <c r="AB86" s="1"/>
      <c r="AC86" s="1"/>
      <c r="AD86" s="1"/>
      <c r="AE86" s="1"/>
      <c r="AK86" s="303"/>
      <c r="AL86" s="452"/>
      <c r="AM86" s="414"/>
      <c r="AN86" s="319"/>
    </row>
    <row r="87" spans="12:40" thickTop="1" x14ac:dyDescent="0.2">
      <c r="L87" s="88">
        <v>0.8</v>
      </c>
      <c r="AK87" s="303"/>
      <c r="AL87" s="452"/>
      <c r="AM87" s="414"/>
      <c r="AN87" s="319"/>
    </row>
    <row r="88" spans="12:40" ht="14.25" x14ac:dyDescent="0.2">
      <c r="L88" s="88">
        <v>0.81</v>
      </c>
      <c r="AK88" s="303"/>
      <c r="AL88" s="305"/>
      <c r="AM88" s="414"/>
      <c r="AN88" s="319"/>
    </row>
    <row r="89" spans="12:40" ht="14.25" x14ac:dyDescent="0.2">
      <c r="L89" s="88">
        <v>0.82</v>
      </c>
      <c r="AK89" s="303"/>
      <c r="AL89" s="452"/>
      <c r="AM89" s="414"/>
      <c r="AN89" s="319"/>
    </row>
    <row r="90" spans="12:40" ht="14.25" x14ac:dyDescent="0.2">
      <c r="L90" s="88">
        <v>0.83</v>
      </c>
      <c r="AK90" s="303"/>
      <c r="AL90" s="452"/>
      <c r="AM90" s="414"/>
      <c r="AN90" s="319"/>
    </row>
    <row r="91" spans="12:40" ht="14.25" x14ac:dyDescent="0.2">
      <c r="L91" s="88">
        <v>0.84</v>
      </c>
      <c r="AK91" s="303"/>
      <c r="AL91" s="452"/>
      <c r="AM91" s="414"/>
      <c r="AN91" s="319"/>
    </row>
    <row r="92" spans="12:40" ht="14.25" x14ac:dyDescent="0.2">
      <c r="L92" s="88">
        <v>0.85</v>
      </c>
      <c r="AK92" s="303"/>
      <c r="AL92" s="296"/>
      <c r="AM92" s="341"/>
      <c r="AN92" s="319"/>
    </row>
    <row r="93" spans="12:40" ht="14.25" x14ac:dyDescent="0.2">
      <c r="L93" s="88">
        <v>0.86</v>
      </c>
      <c r="AK93" s="303"/>
      <c r="AL93" s="326"/>
      <c r="AM93" s="342"/>
      <c r="AN93" s="319"/>
    </row>
    <row r="94" spans="12:40" ht="14.25" x14ac:dyDescent="0.2">
      <c r="L94" s="88">
        <v>0.87</v>
      </c>
      <c r="AK94" s="303"/>
      <c r="AL94" s="296"/>
      <c r="AM94" s="342"/>
      <c r="AN94" s="319"/>
    </row>
    <row r="95" spans="12:40" ht="14.25" x14ac:dyDescent="0.2">
      <c r="L95" s="88">
        <v>0.88</v>
      </c>
      <c r="AK95" s="306"/>
      <c r="AL95" s="295"/>
      <c r="AM95" s="342"/>
      <c r="AN95" s="323"/>
    </row>
    <row r="96" spans="12:40" ht="14.25" x14ac:dyDescent="0.2">
      <c r="L96" s="88">
        <v>0.89</v>
      </c>
      <c r="AK96" s="303"/>
      <c r="AL96" s="452"/>
      <c r="AM96" s="414"/>
      <c r="AN96" s="319"/>
    </row>
    <row r="97" spans="12:40" ht="14.25" x14ac:dyDescent="0.2">
      <c r="L97" s="88">
        <v>0.9</v>
      </c>
      <c r="AK97" s="303"/>
      <c r="AL97" s="452"/>
      <c r="AM97" s="414"/>
      <c r="AN97" s="319"/>
    </row>
    <row r="98" spans="12:40" ht="14.25" x14ac:dyDescent="0.2">
      <c r="L98" s="88">
        <v>0.91</v>
      </c>
      <c r="AK98" s="303"/>
      <c r="AL98" s="305"/>
      <c r="AM98" s="414"/>
      <c r="AN98" s="319"/>
    </row>
    <row r="99" spans="12:40" ht="14.25" x14ac:dyDescent="0.2">
      <c r="L99" s="88">
        <v>0.92</v>
      </c>
      <c r="AK99" s="303"/>
      <c r="AL99" s="305"/>
      <c r="AM99" s="414"/>
      <c r="AN99" s="319"/>
    </row>
    <row r="100" spans="12:40" ht="14.25" x14ac:dyDescent="0.2">
      <c r="L100" s="88">
        <v>0.93</v>
      </c>
      <c r="AK100" s="303"/>
      <c r="AL100" s="305"/>
      <c r="AM100" s="414"/>
      <c r="AN100" s="319"/>
    </row>
    <row r="101" spans="12:40" ht="14.25" x14ac:dyDescent="0.2">
      <c r="L101" s="88">
        <v>0.94</v>
      </c>
      <c r="AK101" s="303"/>
      <c r="AL101" s="452"/>
      <c r="AM101" s="414"/>
      <c r="AN101" s="319"/>
    </row>
    <row r="102" spans="12:40" ht="14.25" x14ac:dyDescent="0.2">
      <c r="L102" s="88">
        <v>0.95</v>
      </c>
      <c r="AK102" s="303"/>
      <c r="AL102" s="452"/>
      <c r="AM102" s="414"/>
      <c r="AN102" s="319"/>
    </row>
    <row r="103" spans="12:40" ht="14.25" x14ac:dyDescent="0.2">
      <c r="L103" s="88">
        <v>0.96</v>
      </c>
      <c r="AK103" s="303"/>
      <c r="AL103" s="452"/>
      <c r="AM103" s="414"/>
      <c r="AN103" s="319"/>
    </row>
    <row r="104" spans="12:40" ht="14.25" x14ac:dyDescent="0.2">
      <c r="L104" s="88">
        <v>0.97</v>
      </c>
      <c r="AK104" s="303"/>
      <c r="AL104" s="452"/>
      <c r="AM104" s="414"/>
      <c r="AN104" s="319"/>
    </row>
    <row r="105" spans="12:40" ht="14.25" x14ac:dyDescent="0.2">
      <c r="L105" s="88">
        <v>0.98</v>
      </c>
      <c r="AK105" s="303"/>
      <c r="AL105" s="452"/>
      <c r="AM105" s="414"/>
      <c r="AN105" s="319"/>
    </row>
    <row r="106" spans="12:40" ht="14.25" x14ac:dyDescent="0.2">
      <c r="L106" s="88">
        <v>0.99</v>
      </c>
      <c r="AK106" s="303"/>
      <c r="AL106" s="452"/>
      <c r="AM106" s="414"/>
      <c r="AN106" s="319"/>
    </row>
    <row r="107" spans="12:40" ht="14.25" x14ac:dyDescent="0.2">
      <c r="L107" s="88">
        <v>1</v>
      </c>
      <c r="AK107" s="303"/>
      <c r="AL107" s="296"/>
      <c r="AM107" s="341"/>
      <c r="AN107" s="319"/>
    </row>
    <row r="108" spans="12:40" ht="14.25" x14ac:dyDescent="0.2">
      <c r="L108" s="88"/>
      <c r="AK108" s="303"/>
      <c r="AL108" s="326"/>
      <c r="AM108" s="342"/>
      <c r="AN108" s="319"/>
    </row>
    <row r="109" spans="12:40" ht="14.25" x14ac:dyDescent="0.2">
      <c r="L109" s="88"/>
      <c r="AK109" s="303"/>
      <c r="AL109" s="305"/>
      <c r="AM109" s="342"/>
      <c r="AN109" s="323"/>
    </row>
    <row r="110" spans="12:40" ht="14.25" x14ac:dyDescent="0.2">
      <c r="L110" s="88"/>
      <c r="AK110" s="306"/>
      <c r="AL110" s="295"/>
      <c r="AM110" s="342"/>
      <c r="AN110" s="323"/>
    </row>
    <row r="111" spans="12:40" ht="14.25" x14ac:dyDescent="0.2">
      <c r="L111" s="88"/>
      <c r="AK111" s="303"/>
      <c r="AL111" s="305"/>
      <c r="AM111" s="414"/>
      <c r="AN111" s="319"/>
    </row>
    <row r="112" spans="12:40" ht="14.25" x14ac:dyDescent="0.2">
      <c r="L112" s="88"/>
      <c r="AK112" s="303"/>
      <c r="AL112" s="305"/>
      <c r="AM112" s="414"/>
      <c r="AN112" s="319"/>
    </row>
    <row r="113" spans="37:40" ht="14.25" x14ac:dyDescent="0.2">
      <c r="AK113" s="303"/>
      <c r="AL113" s="305"/>
      <c r="AM113" s="414"/>
      <c r="AN113" s="319"/>
    </row>
    <row r="114" spans="37:40" ht="14.25" x14ac:dyDescent="0.2">
      <c r="AK114" s="303"/>
      <c r="AL114" s="305"/>
      <c r="AM114" s="414"/>
      <c r="AN114" s="319"/>
    </row>
    <row r="115" spans="37:40" ht="14.25" x14ac:dyDescent="0.2">
      <c r="AK115" s="303"/>
      <c r="AL115" s="305"/>
      <c r="AM115" s="414"/>
      <c r="AN115" s="319"/>
    </row>
    <row r="116" spans="37:40" ht="14.25" x14ac:dyDescent="0.2">
      <c r="AK116" s="303"/>
      <c r="AL116" s="305"/>
      <c r="AM116" s="414"/>
      <c r="AN116" s="319"/>
    </row>
    <row r="117" spans="37:40" ht="14.25" x14ac:dyDescent="0.2">
      <c r="AK117" s="303"/>
      <c r="AL117" s="305"/>
      <c r="AM117" s="414"/>
      <c r="AN117" s="319"/>
    </row>
    <row r="118" spans="37:40" ht="14.25" x14ac:dyDescent="0.2">
      <c r="AK118" s="303"/>
      <c r="AL118" s="305"/>
      <c r="AM118" s="414"/>
      <c r="AN118" s="319"/>
    </row>
    <row r="119" spans="37:40" ht="14.25" x14ac:dyDescent="0.2">
      <c r="AK119" s="303"/>
      <c r="AL119" s="305"/>
      <c r="AM119" s="414"/>
      <c r="AN119" s="319"/>
    </row>
    <row r="120" spans="37:40" ht="14.25" x14ac:dyDescent="0.2">
      <c r="AK120" s="303"/>
      <c r="AL120" s="305"/>
      <c r="AM120" s="414"/>
      <c r="AN120" s="319"/>
    </row>
    <row r="121" spans="37:40" ht="14.25" x14ac:dyDescent="0.2">
      <c r="AK121" s="303"/>
      <c r="AL121" s="305"/>
      <c r="AM121" s="414"/>
      <c r="AN121" s="319"/>
    </row>
    <row r="122" spans="37:40" ht="14.25" x14ac:dyDescent="0.2">
      <c r="AK122" s="303"/>
      <c r="AL122" s="305"/>
      <c r="AM122" s="414"/>
      <c r="AN122" s="319"/>
    </row>
    <row r="123" spans="37:40" ht="14.25" x14ac:dyDescent="0.2">
      <c r="AK123" s="303"/>
      <c r="AL123" s="296"/>
      <c r="AM123" s="341"/>
      <c r="AN123" s="319"/>
    </row>
    <row r="124" spans="37:40" ht="14.25" x14ac:dyDescent="0.2">
      <c r="AK124" s="303"/>
      <c r="AL124" s="326"/>
      <c r="AM124" s="342"/>
      <c r="AN124" s="319"/>
    </row>
    <row r="125" spans="37:40" ht="14.25" x14ac:dyDescent="0.2">
      <c r="AK125" s="303"/>
      <c r="AL125" s="296"/>
      <c r="AM125" s="342"/>
      <c r="AN125" s="319"/>
    </row>
    <row r="126" spans="37:40" ht="14.25" x14ac:dyDescent="0.2">
      <c r="AK126" s="306"/>
      <c r="AL126" s="295"/>
      <c r="AM126" s="342"/>
      <c r="AN126" s="323"/>
    </row>
    <row r="127" spans="37:40" ht="14.25" x14ac:dyDescent="0.2">
      <c r="AK127" s="303"/>
      <c r="AL127" s="305"/>
      <c r="AM127" s="414"/>
      <c r="AN127" s="319"/>
    </row>
    <row r="128" spans="37:40" ht="14.25" x14ac:dyDescent="0.2">
      <c r="AK128" s="303"/>
      <c r="AL128" s="305"/>
      <c r="AM128" s="414"/>
      <c r="AN128" s="319"/>
    </row>
    <row r="129" spans="37:40" ht="14.25" x14ac:dyDescent="0.2">
      <c r="AK129" s="303"/>
      <c r="AL129" s="305"/>
      <c r="AM129" s="414"/>
      <c r="AN129" s="319"/>
    </row>
    <row r="130" spans="37:40" ht="14.25" x14ac:dyDescent="0.2">
      <c r="AK130" s="303"/>
      <c r="AL130" s="305"/>
      <c r="AM130" s="414"/>
      <c r="AN130" s="319"/>
    </row>
    <row r="131" spans="37:40" ht="14.25" x14ac:dyDescent="0.2">
      <c r="AK131" s="303"/>
      <c r="AL131" s="305"/>
      <c r="AM131" s="414"/>
      <c r="AN131" s="319"/>
    </row>
    <row r="132" spans="37:40" ht="14.25" x14ac:dyDescent="0.2">
      <c r="AK132" s="303"/>
      <c r="AL132" s="305"/>
      <c r="AM132" s="414"/>
      <c r="AN132" s="319"/>
    </row>
    <row r="133" spans="37:40" ht="14.25" x14ac:dyDescent="0.2">
      <c r="AK133" s="303"/>
      <c r="AL133" s="305"/>
      <c r="AM133" s="414"/>
      <c r="AN133" s="319"/>
    </row>
    <row r="134" spans="37:40" ht="14.25" x14ac:dyDescent="0.2">
      <c r="AK134" s="303"/>
      <c r="AL134" s="305"/>
      <c r="AM134" s="414"/>
      <c r="AN134" s="319"/>
    </row>
    <row r="135" spans="37:40" ht="14.25" x14ac:dyDescent="0.2">
      <c r="AK135" s="303"/>
      <c r="AL135" s="305"/>
      <c r="AM135" s="414"/>
      <c r="AN135" s="319"/>
    </row>
    <row r="136" spans="37:40" ht="14.25" x14ac:dyDescent="0.2">
      <c r="AK136" s="303"/>
      <c r="AL136" s="305"/>
      <c r="AM136" s="414"/>
      <c r="AN136" s="319"/>
    </row>
    <row r="137" spans="37:40" ht="14.25" x14ac:dyDescent="0.2">
      <c r="AK137" s="303"/>
      <c r="AL137" s="305"/>
      <c r="AM137" s="414"/>
      <c r="AN137" s="319"/>
    </row>
    <row r="138" spans="37:40" ht="14.25" x14ac:dyDescent="0.2">
      <c r="AK138" s="303"/>
      <c r="AL138" s="305"/>
      <c r="AM138" s="414"/>
      <c r="AN138" s="319"/>
    </row>
    <row r="139" spans="37:40" ht="14.25" x14ac:dyDescent="0.2">
      <c r="AK139" s="303"/>
      <c r="AL139" s="305"/>
      <c r="AM139" s="414"/>
      <c r="AN139" s="319"/>
    </row>
    <row r="140" spans="37:40" ht="14.25" x14ac:dyDescent="0.2">
      <c r="AK140" s="303"/>
      <c r="AL140" s="305"/>
      <c r="AM140" s="414"/>
      <c r="AN140" s="319"/>
    </row>
    <row r="141" spans="37:40" ht="14.25" x14ac:dyDescent="0.2">
      <c r="AK141" s="303"/>
      <c r="AL141" s="305"/>
      <c r="AM141" s="414"/>
      <c r="AN141" s="319"/>
    </row>
    <row r="142" spans="37:40" ht="14.25" x14ac:dyDescent="0.2">
      <c r="AK142" s="303"/>
      <c r="AL142" s="305"/>
      <c r="AM142" s="414"/>
      <c r="AN142" s="319"/>
    </row>
    <row r="143" spans="37:40" ht="14.25" x14ac:dyDescent="0.2">
      <c r="AK143" s="303"/>
      <c r="AL143" s="305"/>
      <c r="AM143" s="414"/>
      <c r="AN143" s="319"/>
    </row>
    <row r="144" spans="37:40" ht="14.25" x14ac:dyDescent="0.2">
      <c r="AK144" s="303"/>
      <c r="AL144" s="305"/>
      <c r="AM144" s="414"/>
      <c r="AN144" s="319"/>
    </row>
    <row r="145" spans="37:40" ht="14.25" x14ac:dyDescent="0.2">
      <c r="AK145" s="303"/>
      <c r="AL145" s="305"/>
      <c r="AM145" s="414"/>
      <c r="AN145" s="319"/>
    </row>
    <row r="146" spans="37:40" ht="14.25" x14ac:dyDescent="0.2">
      <c r="AK146" s="303"/>
      <c r="AL146" s="305"/>
      <c r="AM146" s="414"/>
      <c r="AN146" s="319"/>
    </row>
    <row r="147" spans="37:40" ht="14.25" x14ac:dyDescent="0.2">
      <c r="AK147" s="303"/>
      <c r="AL147" s="305"/>
      <c r="AM147" s="414"/>
      <c r="AN147" s="319"/>
    </row>
    <row r="148" spans="37:40" ht="14.25" x14ac:dyDescent="0.2">
      <c r="AK148" s="303"/>
      <c r="AL148" s="305"/>
      <c r="AM148" s="414"/>
      <c r="AN148" s="319"/>
    </row>
    <row r="149" spans="37:40" ht="14.25" x14ac:dyDescent="0.2">
      <c r="AK149" s="303"/>
      <c r="AL149" s="305"/>
      <c r="AM149" s="414"/>
      <c r="AN149" s="319"/>
    </row>
    <row r="150" spans="37:40" ht="14.25" x14ac:dyDescent="0.2">
      <c r="AK150" s="303"/>
      <c r="AL150" s="305"/>
      <c r="AM150" s="414"/>
      <c r="AN150" s="319"/>
    </row>
    <row r="151" spans="37:40" ht="14.25" x14ac:dyDescent="0.2">
      <c r="AK151" s="303"/>
      <c r="AL151" s="305"/>
      <c r="AM151" s="414"/>
      <c r="AN151" s="319"/>
    </row>
    <row r="152" spans="37:40" ht="14.25" x14ac:dyDescent="0.2">
      <c r="AK152" s="303"/>
      <c r="AL152" s="305"/>
      <c r="AM152" s="414"/>
      <c r="AN152" s="319"/>
    </row>
    <row r="153" spans="37:40" ht="14.25" x14ac:dyDescent="0.2">
      <c r="AK153" s="303"/>
      <c r="AL153" s="305"/>
      <c r="AM153" s="414"/>
      <c r="AN153" s="319"/>
    </row>
    <row r="154" spans="37:40" ht="14.25" x14ac:dyDescent="0.2">
      <c r="AK154" s="303"/>
      <c r="AL154" s="296"/>
      <c r="AM154" s="341"/>
      <c r="AN154" s="319"/>
    </row>
    <row r="155" spans="37:40" ht="14.25" x14ac:dyDescent="0.2">
      <c r="AK155" s="303"/>
      <c r="AL155" s="326"/>
      <c r="AM155" s="342"/>
      <c r="AN155" s="319"/>
    </row>
    <row r="156" spans="37:40" ht="14.25" x14ac:dyDescent="0.2">
      <c r="AK156" s="303"/>
      <c r="AL156" s="296"/>
      <c r="AM156" s="342"/>
      <c r="AN156" s="319"/>
    </row>
    <row r="157" spans="37:40" ht="14.25" x14ac:dyDescent="0.2">
      <c r="AK157" s="306"/>
      <c r="AL157" s="295"/>
      <c r="AM157" s="342"/>
      <c r="AN157" s="323"/>
    </row>
    <row r="158" spans="37:40" ht="14.25" x14ac:dyDescent="0.2">
      <c r="AK158" s="303"/>
      <c r="AL158" s="305"/>
      <c r="AM158" s="414"/>
      <c r="AN158" s="319"/>
    </row>
    <row r="159" spans="37:40" ht="14.25" x14ac:dyDescent="0.2">
      <c r="AK159" s="303"/>
      <c r="AL159" s="305"/>
      <c r="AM159" s="414"/>
      <c r="AN159" s="319"/>
    </row>
    <row r="160" spans="37:40" ht="14.25" x14ac:dyDescent="0.2">
      <c r="AK160" s="303"/>
      <c r="AL160" s="305"/>
      <c r="AM160" s="414"/>
      <c r="AN160" s="319"/>
    </row>
    <row r="161" spans="37:40" ht="14.25" x14ac:dyDescent="0.2">
      <c r="AK161" s="303"/>
      <c r="AL161" s="305"/>
      <c r="AM161" s="414"/>
      <c r="AN161" s="319"/>
    </row>
    <row r="162" spans="37:40" ht="14.25" x14ac:dyDescent="0.2">
      <c r="AK162" s="303"/>
      <c r="AL162" s="305"/>
      <c r="AM162" s="414"/>
      <c r="AN162" s="319"/>
    </row>
    <row r="163" spans="37:40" ht="14.25" x14ac:dyDescent="0.2">
      <c r="AK163" s="303"/>
      <c r="AL163" s="305"/>
      <c r="AM163" s="414"/>
      <c r="AN163" s="319"/>
    </row>
    <row r="164" spans="37:40" ht="14.25" x14ac:dyDescent="0.2">
      <c r="AK164" s="303"/>
      <c r="AL164" s="296"/>
      <c r="AM164" s="341"/>
      <c r="AN164" s="319"/>
    </row>
    <row r="165" spans="37:40" ht="14.25" x14ac:dyDescent="0.2">
      <c r="AK165" s="303"/>
      <c r="AL165" s="326"/>
      <c r="AM165" s="342"/>
      <c r="AN165" s="319"/>
    </row>
    <row r="166" spans="37:40" ht="14.25" x14ac:dyDescent="0.2">
      <c r="AK166" s="303"/>
      <c r="AL166" s="296"/>
      <c r="AM166" s="342"/>
      <c r="AN166" s="319"/>
    </row>
    <row r="167" spans="37:40" ht="14.25" x14ac:dyDescent="0.2">
      <c r="AK167" s="303"/>
      <c r="AL167" s="305"/>
      <c r="AM167" s="342"/>
      <c r="AN167" s="323"/>
    </row>
    <row r="168" spans="37:40" ht="14.25" x14ac:dyDescent="0.2">
      <c r="AK168" s="303"/>
      <c r="AL168" s="295"/>
      <c r="AM168" s="454"/>
      <c r="AN168" s="323"/>
    </row>
    <row r="169" spans="37:40" ht="14.25" x14ac:dyDescent="0.2">
      <c r="AK169" s="303"/>
      <c r="AL169" s="327"/>
      <c r="AM169" s="309"/>
      <c r="AN169" s="455"/>
    </row>
    <row r="170" spans="37:40" ht="14.25" x14ac:dyDescent="0.2">
      <c r="AK170" s="303"/>
      <c r="AL170" s="315"/>
      <c r="AM170" s="309"/>
      <c r="AN170" s="318"/>
    </row>
  </sheetData>
  <sheetProtection selectLockedCells="1"/>
  <mergeCells count="33">
    <mergeCell ref="R30:S30"/>
    <mergeCell ref="T30:V30"/>
    <mergeCell ref="F51:I55"/>
    <mergeCell ref="S24:X24"/>
    <mergeCell ref="O25:P25"/>
    <mergeCell ref="Q25:X25"/>
    <mergeCell ref="N27:S27"/>
    <mergeCell ref="T27:V27"/>
    <mergeCell ref="N29:O29"/>
    <mergeCell ref="Q29:R29"/>
    <mergeCell ref="T29:V29"/>
    <mergeCell ref="Q23:W23"/>
    <mergeCell ref="A9:I9"/>
    <mergeCell ref="N10:S10"/>
    <mergeCell ref="T10:V10"/>
    <mergeCell ref="N12:O12"/>
    <mergeCell ref="Q12:R12"/>
    <mergeCell ref="T12:V12"/>
    <mergeCell ref="R13:S13"/>
    <mergeCell ref="T13:V13"/>
    <mergeCell ref="D15:E15"/>
    <mergeCell ref="B19:I19"/>
    <mergeCell ref="A20:I20"/>
    <mergeCell ref="A2:I2"/>
    <mergeCell ref="A3:I3"/>
    <mergeCell ref="A4:I4"/>
    <mergeCell ref="Q6:W6"/>
    <mergeCell ref="S7:X7"/>
    <mergeCell ref="AM5:AM7"/>
    <mergeCell ref="AN5:AN7"/>
    <mergeCell ref="O8:P8"/>
    <mergeCell ref="Q8:X8"/>
    <mergeCell ref="AK5:AL7"/>
  </mergeCells>
  <dataValidations count="8">
    <dataValidation type="list" allowBlank="1" showInputMessage="1" showErrorMessage="1" sqref="E13" xr:uid="{00000000-0002-0000-2B00-000000000000}">
      <formula1>$N$1:$N$5</formula1>
    </dataValidation>
    <dataValidation type="list" allowBlank="1" showInputMessage="1" showErrorMessage="1" sqref="C13" xr:uid="{00000000-0002-0000-2B00-000001000000}">
      <formula1>$L$1:$L$5</formula1>
    </dataValidation>
    <dataValidation type="list" allowBlank="1" showInputMessage="1" showErrorMessage="1" sqref="C14" xr:uid="{00000000-0002-0000-2B00-000002000000}">
      <formula1>$L$6:$L$112</formula1>
    </dataValidation>
    <dataValidation type="decimal" operator="greaterThanOrEqual" allowBlank="1" showInputMessage="1" showErrorMessage="1" sqref="C15 I13:I15" xr:uid="{00000000-0002-0000-2B00-000003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2B00-000004000000}">
      <formula1>0</formula1>
      <formula2>1000</formula2>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2B00-000005000000}"/>
    <dataValidation type="whole" operator="greaterThan"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2B00-000006000000}">
      <formula1>0</formula1>
    </dataValidation>
    <dataValidation type="decimal" allowBlank="1" showInputMessage="1" showErrorMessage="1" sqref="C45" xr:uid="{00000000-0002-0000-2B00-000007000000}">
      <formula1>0</formula1>
      <formula2>1</formula2>
    </dataValidation>
  </dataValidations>
  <pageMargins left="0.70866141732283472" right="0.70866141732283472" top="0.78740157480314965" bottom="0.78740157480314965" header="0.31496062992125984" footer="0.31496062992125984"/>
  <pageSetup paperSize="9" scale="67"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8001" r:id="rId4" name="Option Button 1">
              <controlPr defaultSize="0" autoFill="0" autoLine="0" autoPict="0" altText="">
                <anchor moveWithCells="1">
                  <from>
                    <xdr:col>40</xdr:col>
                    <xdr:colOff>38100</xdr:colOff>
                    <xdr:row>1</xdr:row>
                    <xdr:rowOff>200025</xdr:rowOff>
                  </from>
                  <to>
                    <xdr:col>40</xdr:col>
                    <xdr:colOff>276225</xdr:colOff>
                    <xdr:row>3</xdr:row>
                    <xdr:rowOff>133350</xdr:rowOff>
                  </to>
                </anchor>
              </controlPr>
            </control>
          </mc:Choice>
        </mc:AlternateContent>
        <mc:AlternateContent xmlns:mc="http://schemas.openxmlformats.org/markup-compatibility/2006">
          <mc:Choice Requires="x14">
            <control shapeId="128002" r:id="rId5" name="Option Button 2">
              <controlPr defaultSize="0" autoFill="0" autoLine="0" autoPict="0">
                <anchor moveWithCells="1">
                  <from>
                    <xdr:col>40</xdr:col>
                    <xdr:colOff>38100</xdr:colOff>
                    <xdr:row>2</xdr:row>
                    <xdr:rowOff>200025</xdr:rowOff>
                  </from>
                  <to>
                    <xdr:col>40</xdr:col>
                    <xdr:colOff>238125</xdr:colOff>
                    <xdr:row>4</xdr:row>
                    <xdr:rowOff>66675</xdr:rowOff>
                  </to>
                </anchor>
              </controlPr>
            </control>
          </mc:Choice>
        </mc:AlternateContent>
        <mc:AlternateContent xmlns:mc="http://schemas.openxmlformats.org/markup-compatibility/2006">
          <mc:Choice Requires="x14">
            <control shapeId="128003" r:id="rId6" name="Option Button 3">
              <controlPr defaultSize="0" autoFill="0" autoLine="0" autoPict="0">
                <anchor moveWithCells="1">
                  <from>
                    <xdr:col>40</xdr:col>
                    <xdr:colOff>38100</xdr:colOff>
                    <xdr:row>4</xdr:row>
                    <xdr:rowOff>0</xdr:rowOff>
                  </from>
                  <to>
                    <xdr:col>40</xdr:col>
                    <xdr:colOff>247650</xdr:colOff>
                    <xdr:row>5</xdr:row>
                    <xdr:rowOff>38100</xdr:rowOff>
                  </to>
                </anchor>
              </controlPr>
            </control>
          </mc:Choice>
        </mc:AlternateContent>
        <mc:AlternateContent xmlns:mc="http://schemas.openxmlformats.org/markup-compatibility/2006">
          <mc:Choice Requires="x14">
            <control shapeId="128005" r:id="rId7" name="Check Box 5">
              <controlPr defaultSize="0" autoFill="0" autoLine="0" autoPict="0">
                <anchor moveWithCells="1">
                  <from>
                    <xdr:col>4</xdr:col>
                    <xdr:colOff>933450</xdr:colOff>
                    <xdr:row>21</xdr:row>
                    <xdr:rowOff>171450</xdr:rowOff>
                  </from>
                  <to>
                    <xdr:col>6</xdr:col>
                    <xdr:colOff>161925</xdr:colOff>
                    <xdr:row>23</xdr:row>
                    <xdr:rowOff>28575</xdr:rowOff>
                  </to>
                </anchor>
              </controlPr>
            </control>
          </mc:Choice>
        </mc:AlternateContent>
        <mc:AlternateContent xmlns:mc="http://schemas.openxmlformats.org/markup-compatibility/2006">
          <mc:Choice Requires="x14">
            <control shapeId="128006" r:id="rId8" name="Check Box 6">
              <controlPr defaultSize="0" autoFill="0" autoLine="0" autoPict="0">
                <anchor moveWithCells="1">
                  <from>
                    <xdr:col>4</xdr:col>
                    <xdr:colOff>933450</xdr:colOff>
                    <xdr:row>22</xdr:row>
                    <xdr:rowOff>171450</xdr:rowOff>
                  </from>
                  <to>
                    <xdr:col>6</xdr:col>
                    <xdr:colOff>57150</xdr:colOff>
                    <xdr:row>24</xdr:row>
                    <xdr:rowOff>28575</xdr:rowOff>
                  </to>
                </anchor>
              </controlPr>
            </control>
          </mc:Choice>
        </mc:AlternateContent>
        <mc:AlternateContent xmlns:mc="http://schemas.openxmlformats.org/markup-compatibility/2006">
          <mc:Choice Requires="x14">
            <control shapeId="128007" r:id="rId9" name="Check Box 7">
              <controlPr defaultSize="0" autoFill="0" autoLine="0" autoPict="0">
                <anchor moveWithCells="1">
                  <from>
                    <xdr:col>4</xdr:col>
                    <xdr:colOff>933450</xdr:colOff>
                    <xdr:row>23</xdr:row>
                    <xdr:rowOff>180975</xdr:rowOff>
                  </from>
                  <to>
                    <xdr:col>6</xdr:col>
                    <xdr:colOff>57150</xdr:colOff>
                    <xdr:row>25</xdr:row>
                    <xdr:rowOff>28575</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Tabelle41">
    <pageSetUpPr fitToPage="1"/>
  </sheetPr>
  <dimension ref="A1:Y45"/>
  <sheetViews>
    <sheetView view="pageBreakPreview" zoomScaleNormal="100" zoomScaleSheetLayoutView="100" workbookViewId="0">
      <selection activeCell="H12" sqref="H12:I12"/>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8" t="s">
        <v>294</v>
      </c>
    </row>
    <row r="6" spans="1:25" s="45" customFormat="1" ht="35.1" customHeight="1" x14ac:dyDescent="0.25">
      <c r="A6" s="90" t="s">
        <v>0</v>
      </c>
      <c r="C6" s="55" t="s">
        <v>1635</v>
      </c>
      <c r="L6" s="137"/>
      <c r="N6" s="630"/>
      <c r="O6" s="630"/>
      <c r="P6" s="631" t="s">
        <v>295</v>
      </c>
      <c r="Q6" s="936"/>
      <c r="R6" s="936"/>
      <c r="S6" s="936"/>
      <c r="T6" s="936"/>
      <c r="U6" s="936"/>
      <c r="V6" s="936"/>
      <c r="W6" s="936"/>
      <c r="X6" s="133"/>
    </row>
    <row r="7" spans="1:25" s="45" customFormat="1" x14ac:dyDescent="0.25">
      <c r="A7" s="44"/>
      <c r="C7" s="55" t="s">
        <v>1600</v>
      </c>
      <c r="L7" s="137"/>
      <c r="N7" s="196"/>
      <c r="O7" s="6"/>
      <c r="P7" s="6"/>
      <c r="Q7" s="6"/>
      <c r="R7" s="6"/>
      <c r="S7" s="845"/>
      <c r="T7" s="845"/>
      <c r="U7" s="845"/>
      <c r="V7" s="845"/>
      <c r="W7" s="845"/>
      <c r="X7" s="845"/>
    </row>
    <row r="8" spans="1:25" s="45" customFormat="1" thickBot="1" x14ac:dyDescent="0.25">
      <c r="A8" s="44" t="str">
        <f>Herstellkosten!A8</f>
        <v>VgV-Verhandlungsverfahren: Fachplanung Tragwerksplanung</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4" t="s">
        <v>480</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x14ac:dyDescent="0.2">
      <c r="A11" s="872" t="s">
        <v>1601</v>
      </c>
      <c r="B11" s="873"/>
      <c r="C11" s="873"/>
      <c r="D11" s="873"/>
      <c r="E11" s="873"/>
      <c r="F11" s="873"/>
      <c r="G11" s="873"/>
      <c r="H11" s="873"/>
      <c r="I11" s="874"/>
      <c r="P11" s="45"/>
    </row>
    <row r="12" spans="1:25" s="137" customFormat="1" x14ac:dyDescent="0.2">
      <c r="A12" s="891" t="s">
        <v>153</v>
      </c>
      <c r="B12" s="892"/>
      <c r="C12" s="892"/>
      <c r="D12" s="892"/>
      <c r="E12" s="892"/>
      <c r="F12" s="192"/>
      <c r="G12" s="192"/>
      <c r="H12" s="875"/>
      <c r="I12" s="875"/>
    </row>
    <row r="13" spans="1:25" s="137" customFormat="1" ht="14.25" x14ac:dyDescent="0.2">
      <c r="A13" s="973" t="s">
        <v>1602</v>
      </c>
      <c r="B13" s="974"/>
      <c r="C13" s="974"/>
      <c r="D13" s="974"/>
      <c r="E13" s="974"/>
      <c r="F13" s="476" t="s">
        <v>295</v>
      </c>
      <c r="G13" s="469">
        <v>0</v>
      </c>
      <c r="H13" s="466">
        <f>G13*'Honorar Bauvermessung'!$E$30</f>
        <v>0</v>
      </c>
      <c r="I13" s="620"/>
    </row>
    <row r="14" spans="1:25" s="137" customFormat="1" ht="27.95" customHeight="1" x14ac:dyDescent="0.2">
      <c r="A14" s="973" t="s">
        <v>1603</v>
      </c>
      <c r="B14" s="974"/>
      <c r="C14" s="974"/>
      <c r="D14" s="974"/>
      <c r="E14" s="974"/>
      <c r="F14" s="476" t="s">
        <v>295</v>
      </c>
      <c r="G14" s="469">
        <v>0</v>
      </c>
      <c r="H14" s="466">
        <f>G14*'Honorar Bauvermessung'!$E$30</f>
        <v>0</v>
      </c>
      <c r="I14" s="620"/>
    </row>
    <row r="15" spans="1:25" s="137" customFormat="1" ht="38.1" customHeight="1" x14ac:dyDescent="0.2">
      <c r="A15" s="973" t="s">
        <v>1604</v>
      </c>
      <c r="B15" s="974"/>
      <c r="C15" s="974"/>
      <c r="D15" s="974"/>
      <c r="E15" s="974"/>
      <c r="F15" s="476" t="s">
        <v>295</v>
      </c>
      <c r="G15" s="469">
        <v>0</v>
      </c>
      <c r="H15" s="466">
        <f>G15*'Honorar Bauvermessung'!$E$30</f>
        <v>0</v>
      </c>
      <c r="I15" s="620"/>
    </row>
    <row r="16" spans="1:25" s="137" customFormat="1" ht="15" customHeight="1" x14ac:dyDescent="0.25">
      <c r="A16" s="205"/>
      <c r="B16" s="190"/>
      <c r="C16" s="190"/>
      <c r="D16" s="190"/>
      <c r="E16" s="190"/>
      <c r="F16" s="906" t="s">
        <v>1625</v>
      </c>
      <c r="G16" s="906"/>
      <c r="H16" s="906"/>
      <c r="I16" s="208">
        <f>SUM(SUMIF(F13:F15,"pauschal",I13:J15),SUMIF(F13:F15,"prozentual",H13:H15))</f>
        <v>0</v>
      </c>
    </row>
    <row r="17" spans="1:9" s="137" customFormat="1" x14ac:dyDescent="0.2">
      <c r="A17" s="872" t="s">
        <v>1605</v>
      </c>
      <c r="B17" s="873"/>
      <c r="C17" s="873"/>
      <c r="D17" s="873"/>
      <c r="E17" s="873"/>
      <c r="F17" s="873"/>
      <c r="G17" s="873"/>
      <c r="H17" s="873"/>
      <c r="I17" s="874"/>
    </row>
    <row r="18" spans="1:9" s="137" customFormat="1" x14ac:dyDescent="0.2">
      <c r="A18" s="191" t="s">
        <v>153</v>
      </c>
      <c r="B18" s="192"/>
      <c r="C18" s="192"/>
      <c r="D18" s="192"/>
      <c r="E18" s="192"/>
      <c r="F18" s="192"/>
      <c r="G18" s="192"/>
      <c r="H18" s="875"/>
      <c r="I18" s="875"/>
    </row>
    <row r="19" spans="1:9" s="206" customFormat="1" ht="38.1" customHeight="1" x14ac:dyDescent="0.25">
      <c r="A19" s="894" t="s">
        <v>1606</v>
      </c>
      <c r="B19" s="895"/>
      <c r="C19" s="895"/>
      <c r="D19" s="895"/>
      <c r="E19" s="895"/>
      <c r="F19" s="476" t="s">
        <v>295</v>
      </c>
      <c r="G19" s="463">
        <v>0</v>
      </c>
      <c r="H19" s="466">
        <f>G19*'Honorar Bauvermessung'!$E$30</f>
        <v>0</v>
      </c>
      <c r="I19" s="620"/>
    </row>
    <row r="20" spans="1:9" s="137" customFormat="1" ht="27.95" customHeight="1" x14ac:dyDescent="0.2">
      <c r="A20" s="880" t="s">
        <v>1607</v>
      </c>
      <c r="B20" s="880"/>
      <c r="C20" s="880"/>
      <c r="D20" s="880"/>
      <c r="E20" s="880"/>
      <c r="F20" s="476" t="s">
        <v>295</v>
      </c>
      <c r="G20" s="463">
        <v>0</v>
      </c>
      <c r="H20" s="466">
        <f>G20*'Honorar Bauvermessung'!$E$30</f>
        <v>0</v>
      </c>
      <c r="I20" s="620"/>
    </row>
    <row r="21" spans="1:9" s="137" customFormat="1" ht="38.1" customHeight="1" x14ac:dyDescent="0.25">
      <c r="A21" s="889" t="s">
        <v>1608</v>
      </c>
      <c r="B21" s="990"/>
      <c r="C21" s="990"/>
      <c r="D21" s="990"/>
      <c r="E21" s="990"/>
      <c r="F21" s="476" t="s">
        <v>295</v>
      </c>
      <c r="G21" s="463">
        <v>0</v>
      </c>
      <c r="H21" s="466">
        <f>G21*'Honorar Bauvermessung'!$E$30</f>
        <v>0</v>
      </c>
      <c r="I21" s="620"/>
    </row>
    <row r="22" spans="1:9" s="137" customFormat="1" ht="15" customHeight="1" x14ac:dyDescent="0.2">
      <c r="A22" s="194"/>
      <c r="B22" s="194"/>
      <c r="C22" s="194"/>
      <c r="D22" s="194"/>
      <c r="E22" s="194"/>
      <c r="F22" s="881" t="s">
        <v>1626</v>
      </c>
      <c r="G22" s="881"/>
      <c r="H22" s="881"/>
      <c r="I22" s="208">
        <f>SUM(SUMIF(F19:F21,"pauschal",I19:I21),SUMIF(F19:F21,"prozentual",H19:H21))</f>
        <v>0</v>
      </c>
    </row>
    <row r="23" spans="1:9" s="137" customFormat="1" x14ac:dyDescent="0.2">
      <c r="A23" s="872" t="s">
        <v>1609</v>
      </c>
      <c r="B23" s="873"/>
      <c r="C23" s="873"/>
      <c r="D23" s="873"/>
      <c r="E23" s="873"/>
      <c r="F23" s="873"/>
      <c r="G23" s="873"/>
      <c r="H23" s="873"/>
      <c r="I23" s="874"/>
    </row>
    <row r="24" spans="1:9" s="137" customFormat="1" x14ac:dyDescent="0.2">
      <c r="A24" s="876" t="s">
        <v>153</v>
      </c>
      <c r="B24" s="877"/>
      <c r="C24" s="877"/>
      <c r="D24" s="877"/>
      <c r="E24" s="877"/>
      <c r="F24" s="877"/>
      <c r="G24" s="877"/>
      <c r="H24" s="875"/>
      <c r="I24" s="875"/>
    </row>
    <row r="25" spans="1:9" s="458" customFormat="1" ht="27.95" customHeight="1" x14ac:dyDescent="0.25">
      <c r="A25" s="967" t="s">
        <v>1610</v>
      </c>
      <c r="B25" s="967"/>
      <c r="C25" s="967"/>
      <c r="D25" s="967"/>
      <c r="E25" s="967"/>
      <c r="F25" s="476" t="s">
        <v>295</v>
      </c>
      <c r="G25" s="474">
        <v>0</v>
      </c>
      <c r="H25" s="466">
        <f>G25*'Honorar Bauvermessung'!$E$30</f>
        <v>0</v>
      </c>
      <c r="I25" s="629"/>
    </row>
    <row r="26" spans="1:9" s="137" customFormat="1" ht="15" customHeight="1" x14ac:dyDescent="0.25">
      <c r="A26" s="188"/>
      <c r="B26" s="189"/>
      <c r="C26" s="189"/>
      <c r="D26" s="189"/>
      <c r="E26" s="189"/>
      <c r="F26" s="881" t="s">
        <v>1627</v>
      </c>
      <c r="G26" s="881"/>
      <c r="H26" s="881"/>
      <c r="I26" s="208">
        <f>SUM(SUMIF(F25:F25,"pauschal",I25:I25),SUMIF(F25:F25,"prozentual",H25:H25))</f>
        <v>0</v>
      </c>
    </row>
    <row r="27" spans="1:9" s="137" customFormat="1" x14ac:dyDescent="0.2">
      <c r="A27" s="872" t="s">
        <v>1611</v>
      </c>
      <c r="B27" s="873"/>
      <c r="C27" s="873"/>
      <c r="D27" s="873"/>
      <c r="E27" s="873"/>
      <c r="F27" s="873"/>
      <c r="G27" s="873"/>
      <c r="H27" s="873"/>
      <c r="I27" s="874"/>
    </row>
    <row r="28" spans="1:9" s="137" customFormat="1" x14ac:dyDescent="0.2">
      <c r="A28" s="876" t="s">
        <v>153</v>
      </c>
      <c r="B28" s="877"/>
      <c r="C28" s="877"/>
      <c r="D28" s="877"/>
      <c r="E28" s="877"/>
      <c r="F28" s="877"/>
      <c r="G28" s="877"/>
      <c r="H28" s="875"/>
      <c r="I28" s="875"/>
    </row>
    <row r="29" spans="1:9" s="137" customFormat="1" ht="14.25" customHeight="1" x14ac:dyDescent="0.2">
      <c r="A29" s="967" t="s">
        <v>1612</v>
      </c>
      <c r="B29" s="967"/>
      <c r="C29" s="967"/>
      <c r="D29" s="967"/>
      <c r="E29" s="967"/>
      <c r="F29" s="476" t="s">
        <v>295</v>
      </c>
      <c r="G29" s="474">
        <v>0</v>
      </c>
      <c r="H29" s="466">
        <f>G29*'Honorar Bauvermessung'!$E$30</f>
        <v>0</v>
      </c>
      <c r="I29" s="629"/>
    </row>
    <row r="30" spans="1:9" s="137" customFormat="1" ht="14.25" customHeight="1" x14ac:dyDescent="0.2">
      <c r="A30" s="967" t="s">
        <v>1613</v>
      </c>
      <c r="B30" s="967"/>
      <c r="C30" s="967"/>
      <c r="D30" s="967"/>
      <c r="E30" s="967"/>
      <c r="F30" s="476" t="s">
        <v>295</v>
      </c>
      <c r="G30" s="474">
        <v>0</v>
      </c>
      <c r="H30" s="466">
        <f>G30*'Honorar Bauvermessung'!$E$30</f>
        <v>0</v>
      </c>
      <c r="I30" s="629"/>
    </row>
    <row r="31" spans="1:9" s="137" customFormat="1" ht="14.25" customHeight="1" x14ac:dyDescent="0.2">
      <c r="A31" s="967" t="s">
        <v>1614</v>
      </c>
      <c r="B31" s="967"/>
      <c r="C31" s="967"/>
      <c r="D31" s="967"/>
      <c r="E31" s="967"/>
      <c r="F31" s="476" t="s">
        <v>295</v>
      </c>
      <c r="G31" s="474">
        <v>0</v>
      </c>
      <c r="H31" s="466">
        <f>G31*'Honorar Bauvermessung'!$E$30</f>
        <v>0</v>
      </c>
      <c r="I31" s="629"/>
    </row>
    <row r="32" spans="1:9" s="137" customFormat="1" ht="27.95" customHeight="1" x14ac:dyDescent="0.2">
      <c r="A32" s="967" t="s">
        <v>1615</v>
      </c>
      <c r="B32" s="967"/>
      <c r="C32" s="967"/>
      <c r="D32" s="967"/>
      <c r="E32" s="967"/>
      <c r="F32" s="476" t="s">
        <v>295</v>
      </c>
      <c r="G32" s="474">
        <v>0</v>
      </c>
      <c r="H32" s="466">
        <f>G32*'Honorar Bauvermessung'!$E$30</f>
        <v>0</v>
      </c>
      <c r="I32" s="629"/>
    </row>
    <row r="33" spans="1:9" s="137" customFormat="1" ht="27.95" customHeight="1" x14ac:dyDescent="0.2">
      <c r="A33" s="967" t="s">
        <v>1616</v>
      </c>
      <c r="B33" s="967"/>
      <c r="C33" s="967"/>
      <c r="D33" s="967"/>
      <c r="E33" s="967"/>
      <c r="F33" s="476" t="s">
        <v>295</v>
      </c>
      <c r="G33" s="474">
        <v>0</v>
      </c>
      <c r="H33" s="466">
        <f>G33*'Honorar Bauvermessung'!$E$30</f>
        <v>0</v>
      </c>
      <c r="I33" s="629"/>
    </row>
    <row r="34" spans="1:9" s="137" customFormat="1" ht="27.95" customHeight="1" x14ac:dyDescent="0.2">
      <c r="A34" s="967" t="s">
        <v>1617</v>
      </c>
      <c r="B34" s="967"/>
      <c r="C34" s="967"/>
      <c r="D34" s="967"/>
      <c r="E34" s="967"/>
      <c r="F34" s="476" t="s">
        <v>295</v>
      </c>
      <c r="G34" s="474">
        <v>0</v>
      </c>
      <c r="H34" s="466">
        <f>G34*'Honorar Bauvermessung'!$E$30</f>
        <v>0</v>
      </c>
      <c r="I34" s="629"/>
    </row>
    <row r="35" spans="1:9" s="137" customFormat="1" ht="14.25" customHeight="1" x14ac:dyDescent="0.2">
      <c r="A35" s="967" t="s">
        <v>1618</v>
      </c>
      <c r="B35" s="967"/>
      <c r="C35" s="967"/>
      <c r="D35" s="967"/>
      <c r="E35" s="967"/>
      <c r="F35" s="476" t="s">
        <v>295</v>
      </c>
      <c r="G35" s="474">
        <v>0</v>
      </c>
      <c r="H35" s="466">
        <f>G35*'Honorar Bauvermessung'!$E$30</f>
        <v>0</v>
      </c>
      <c r="I35" s="629"/>
    </row>
    <row r="36" spans="1:9" s="137" customFormat="1" ht="14.25" customHeight="1" x14ac:dyDescent="0.2">
      <c r="A36" s="967"/>
      <c r="B36" s="967"/>
      <c r="C36" s="967"/>
      <c r="D36" s="967"/>
      <c r="E36" s="967"/>
      <c r="F36" s="476" t="s">
        <v>295</v>
      </c>
      <c r="G36" s="474">
        <v>0</v>
      </c>
      <c r="H36" s="466">
        <f>G36*'Honorar Bauvermessung'!$E$30</f>
        <v>0</v>
      </c>
      <c r="I36" s="629"/>
    </row>
    <row r="37" spans="1:9" s="137" customFormat="1" ht="15" customHeight="1" x14ac:dyDescent="0.25">
      <c r="A37" s="188"/>
      <c r="B37" s="189"/>
      <c r="C37" s="189"/>
      <c r="D37" s="189"/>
      <c r="E37" s="189"/>
      <c r="F37" s="881" t="s">
        <v>1628</v>
      </c>
      <c r="G37" s="881"/>
      <c r="H37" s="881"/>
      <c r="I37" s="208">
        <f>SUM(SUMIF(F29:F36,"pauschal",I29:I36),SUMIF(F29:F36,"prozentual",H29:H36))</f>
        <v>0</v>
      </c>
    </row>
    <row r="38" spans="1:9" s="137" customFormat="1" x14ac:dyDescent="0.2">
      <c r="A38" s="872" t="s">
        <v>1619</v>
      </c>
      <c r="B38" s="873"/>
      <c r="C38" s="873"/>
      <c r="D38" s="873"/>
      <c r="E38" s="873"/>
      <c r="F38" s="873"/>
      <c r="G38" s="873"/>
      <c r="H38" s="873"/>
      <c r="I38" s="874"/>
    </row>
    <row r="39" spans="1:9" s="137" customFormat="1" x14ac:dyDescent="0.2">
      <c r="A39" s="876" t="s">
        <v>153</v>
      </c>
      <c r="B39" s="877"/>
      <c r="C39" s="877"/>
      <c r="D39" s="877"/>
      <c r="E39" s="877"/>
      <c r="F39" s="877"/>
      <c r="G39" s="877"/>
      <c r="H39" s="875"/>
      <c r="I39" s="875"/>
    </row>
    <row r="40" spans="1:9" s="137" customFormat="1" ht="14.25" x14ac:dyDescent="0.2">
      <c r="A40" s="987" t="s">
        <v>1620</v>
      </c>
      <c r="B40" s="987"/>
      <c r="C40" s="987"/>
      <c r="D40" s="987"/>
      <c r="E40" s="987"/>
      <c r="F40" s="476" t="s">
        <v>295</v>
      </c>
      <c r="G40" s="463">
        <v>0</v>
      </c>
      <c r="H40" s="466">
        <f>G40*'Honorar Bauvermessung'!$E$30</f>
        <v>0</v>
      </c>
      <c r="I40" s="620"/>
    </row>
    <row r="41" spans="1:9" s="137" customFormat="1" ht="38.1" customHeight="1" x14ac:dyDescent="0.2">
      <c r="A41" s="988" t="s">
        <v>1621</v>
      </c>
      <c r="B41" s="989"/>
      <c r="C41" s="989"/>
      <c r="D41" s="989"/>
      <c r="E41" s="989"/>
      <c r="F41" s="476" t="s">
        <v>295</v>
      </c>
      <c r="G41" s="463">
        <v>0</v>
      </c>
      <c r="H41" s="466">
        <f>G41*'Honorar Bauvermessung'!$E$30</f>
        <v>0</v>
      </c>
      <c r="I41" s="620"/>
    </row>
    <row r="42" spans="1:9" s="137" customFormat="1" ht="27.95" customHeight="1" x14ac:dyDescent="0.2">
      <c r="A42" s="988" t="s">
        <v>1622</v>
      </c>
      <c r="B42" s="989"/>
      <c r="C42" s="989"/>
      <c r="D42" s="989"/>
      <c r="E42" s="989"/>
      <c r="F42" s="476" t="s">
        <v>295</v>
      </c>
      <c r="G42" s="463">
        <v>0</v>
      </c>
      <c r="H42" s="466">
        <f>G42*'Honorar Bauvermessung'!$E$30</f>
        <v>0</v>
      </c>
      <c r="I42" s="620"/>
    </row>
    <row r="43" spans="1:9" s="137" customFormat="1" ht="15" customHeight="1" x14ac:dyDescent="0.25">
      <c r="B43"/>
      <c r="C43"/>
      <c r="D43"/>
      <c r="E43"/>
      <c r="F43" s="881" t="s">
        <v>1629</v>
      </c>
      <c r="G43" s="881"/>
      <c r="H43" s="881"/>
      <c r="I43" s="208">
        <f>SUM(SUMIF(F40:F42,"pauschal",I40:J42),SUMIF(F40:F42,"prozentual",H40:H42))</f>
        <v>0</v>
      </c>
    </row>
    <row r="44" spans="1:9" s="137" customFormat="1" ht="24.95" customHeight="1" x14ac:dyDescent="0.25">
      <c r="A44" s="899" t="s">
        <v>1889</v>
      </c>
      <c r="B44" s="662"/>
      <c r="C44" s="662"/>
      <c r="D44" s="662"/>
      <c r="E44" s="900"/>
      <c r="F44" s="138"/>
      <c r="G44" s="139" t="s">
        <v>27</v>
      </c>
      <c r="H44" s="896">
        <f>SUM(I16,I22,I26,I37)</f>
        <v>0</v>
      </c>
      <c r="I44" s="897"/>
    </row>
    <row r="45" spans="1:9" x14ac:dyDescent="0.25">
      <c r="A45" s="459"/>
    </row>
  </sheetData>
  <sheetProtection selectLockedCells="1"/>
  <mergeCells count="49">
    <mergeCell ref="O8:P8"/>
    <mergeCell ref="Q8:X8"/>
    <mergeCell ref="A2:I2"/>
    <mergeCell ref="A3:I3"/>
    <mergeCell ref="A4:I4"/>
    <mergeCell ref="Q6:W6"/>
    <mergeCell ref="S7:X7"/>
    <mergeCell ref="A20:E20"/>
    <mergeCell ref="A9:I9"/>
    <mergeCell ref="N10:S10"/>
    <mergeCell ref="T10:V10"/>
    <mergeCell ref="A11:I11"/>
    <mergeCell ref="A12:E12"/>
    <mergeCell ref="H12:I12"/>
    <mergeCell ref="A15:E15"/>
    <mergeCell ref="F16:H16"/>
    <mergeCell ref="A17:I17"/>
    <mergeCell ref="H18:I18"/>
    <mergeCell ref="A19:E19"/>
    <mergeCell ref="A13:E13"/>
    <mergeCell ref="A14:E14"/>
    <mergeCell ref="A32:E32"/>
    <mergeCell ref="A33:E33"/>
    <mergeCell ref="A34:E34"/>
    <mergeCell ref="A35:E35"/>
    <mergeCell ref="A36:E36"/>
    <mergeCell ref="A29:E29"/>
    <mergeCell ref="A30:E30"/>
    <mergeCell ref="A31:E31"/>
    <mergeCell ref="A21:E21"/>
    <mergeCell ref="F22:H22"/>
    <mergeCell ref="A23:I23"/>
    <mergeCell ref="A24:G24"/>
    <mergeCell ref="H24:I24"/>
    <mergeCell ref="A25:E25"/>
    <mergeCell ref="A28:G28"/>
    <mergeCell ref="H28:I28"/>
    <mergeCell ref="F26:H26"/>
    <mergeCell ref="A27:I27"/>
    <mergeCell ref="A40:E40"/>
    <mergeCell ref="A41:E41"/>
    <mergeCell ref="F37:H37"/>
    <mergeCell ref="H44:I44"/>
    <mergeCell ref="A42:E42"/>
    <mergeCell ref="F43:H43"/>
    <mergeCell ref="A38:I38"/>
    <mergeCell ref="A39:G39"/>
    <mergeCell ref="H39:I39"/>
    <mergeCell ref="A44:E44"/>
  </mergeCells>
  <conditionalFormatting sqref="G13:G15">
    <cfRule type="expression" dxfId="32" priority="29">
      <formula>F13="pauschal"</formula>
    </cfRule>
    <cfRule type="expression" dxfId="31" priority="30">
      <formula>F13="prozentual"</formula>
    </cfRule>
  </conditionalFormatting>
  <conditionalFormatting sqref="G19:G21 G25 G29:G36">
    <cfRule type="expression" dxfId="30" priority="54">
      <formula>#REF!="pauschal"</formula>
    </cfRule>
    <cfRule type="expression" dxfId="29" priority="56">
      <formula>#REF!="prozentual"</formula>
    </cfRule>
  </conditionalFormatting>
  <conditionalFormatting sqref="G19:G21">
    <cfRule type="expression" dxfId="28" priority="36" stopIfTrue="1">
      <formula>F19="prozentual"</formula>
    </cfRule>
    <cfRule type="expression" dxfId="27" priority="35">
      <formula>F19="pauschal"</formula>
    </cfRule>
  </conditionalFormatting>
  <conditionalFormatting sqref="G20:G21 G25 G29:G36">
    <cfRule type="expression" dxfId="26" priority="50">
      <formula>F20="prozentual"</formula>
    </cfRule>
    <cfRule type="expression" dxfId="25" priority="49">
      <formula>F20="pauschal"</formula>
    </cfRule>
  </conditionalFormatting>
  <conditionalFormatting sqref="G40:G42">
    <cfRule type="expression" dxfId="24" priority="21">
      <formula>F40="pauschal"</formula>
    </cfRule>
    <cfRule type="expression" dxfId="23" priority="22">
      <formula>F40="prozentual"</formula>
    </cfRule>
    <cfRule type="expression" dxfId="22" priority="23">
      <formula>#REF!="pauschal"</formula>
    </cfRule>
    <cfRule type="expression" dxfId="21" priority="24">
      <formula>#REF!="prozentual"</formula>
    </cfRule>
  </conditionalFormatting>
  <conditionalFormatting sqref="H13:H15 H19:H21 H25">
    <cfRule type="expression" dxfId="20" priority="52">
      <formula>F13="pauschal"</formula>
    </cfRule>
    <cfRule type="expression" dxfId="19" priority="53">
      <formula>H13&gt;0</formula>
    </cfRule>
  </conditionalFormatting>
  <conditionalFormatting sqref="H29:H36">
    <cfRule type="expression" dxfId="18" priority="5">
      <formula>F29="pauschal"</formula>
    </cfRule>
    <cfRule type="expression" dxfId="17" priority="6">
      <formula>H29&gt;0</formula>
    </cfRule>
  </conditionalFormatting>
  <conditionalFormatting sqref="H40:H42">
    <cfRule type="expression" dxfId="16" priority="1">
      <formula>F40="pauschal"</formula>
    </cfRule>
    <cfRule type="expression" dxfId="15" priority="2">
      <formula>H40&gt;0</formula>
    </cfRule>
  </conditionalFormatting>
  <conditionalFormatting sqref="I13:I16">
    <cfRule type="expression" dxfId="14" priority="32">
      <formula>F13="pauschal"</formula>
    </cfRule>
    <cfRule type="expression" dxfId="13" priority="31">
      <formula>F13="prozentual"</formula>
    </cfRule>
  </conditionalFormatting>
  <conditionalFormatting sqref="I19:I21">
    <cfRule type="expression" dxfId="12" priority="55">
      <formula>F19="pauschal"</formula>
    </cfRule>
  </conditionalFormatting>
  <conditionalFormatting sqref="I19:I22">
    <cfRule type="expression" dxfId="11" priority="47">
      <formula>F19="prozentual"</formula>
    </cfRule>
  </conditionalFormatting>
  <conditionalFormatting sqref="I22">
    <cfRule type="expression" dxfId="10" priority="48">
      <formula>F22="pauschal"</formula>
    </cfRule>
  </conditionalFormatting>
  <conditionalFormatting sqref="I25">
    <cfRule type="expression" dxfId="9" priority="42">
      <formula>F25="pauschal"</formula>
    </cfRule>
  </conditionalFormatting>
  <conditionalFormatting sqref="I25:I26">
    <cfRule type="expression" dxfId="8" priority="41">
      <formula>F25="prozentual"</formula>
    </cfRule>
  </conditionalFormatting>
  <conditionalFormatting sqref="I26">
    <cfRule type="expression" dxfId="7" priority="46">
      <formula>F26="pauschal"</formula>
    </cfRule>
  </conditionalFormatting>
  <conditionalFormatting sqref="I29:I36">
    <cfRule type="expression" dxfId="6" priority="8">
      <formula>F29="pauschal"</formula>
    </cfRule>
  </conditionalFormatting>
  <conditionalFormatting sqref="I29:I37">
    <cfRule type="expression" dxfId="5" priority="7">
      <formula>F29="prozentual"</formula>
    </cfRule>
  </conditionalFormatting>
  <conditionalFormatting sqref="I37">
    <cfRule type="expression" dxfId="4" priority="44">
      <formula>F37="pauschal"</formula>
    </cfRule>
  </conditionalFormatting>
  <conditionalFormatting sqref="I40:I42">
    <cfRule type="expression" dxfId="3" priority="18">
      <formula>F40="pauschal"</formula>
    </cfRule>
  </conditionalFormatting>
  <conditionalFormatting sqref="I40:I43">
    <cfRule type="expression" dxfId="2" priority="17">
      <formula>F40="prozentual"</formula>
    </cfRule>
  </conditionalFormatting>
  <conditionalFormatting sqref="I43">
    <cfRule type="expression" dxfId="1" priority="20">
      <formula>F43="pauschal"</formula>
    </cfRule>
  </conditionalFormatting>
  <conditionalFormatting sqref="M15">
    <cfRule type="containsText" dxfId="0" priority="57" operator="containsText" text="€">
      <formula>NOT(ISERROR(SEARCH("€",M15)))</formula>
    </cfRule>
  </conditionalFormatting>
  <dataValidations count="2">
    <dataValidation type="list" allowBlank="1" showInputMessage="1" showErrorMessage="1" sqref="F19:F21 F25 F13:F15 F29:F36 F40:F42" xr:uid="{00000000-0002-0000-2C00-000000000000}">
      <formula1>$P$5:$P$6</formula1>
    </dataValidation>
    <dataValidation showInputMessage="1" showErrorMessage="1" sqref="H19:H21 H13:H15 H29:H36 H25 H40:H42" xr:uid="{00000000-0002-0000-2C00-000001000000}"/>
  </dataValidations>
  <pageMargins left="0.70866141732283472" right="0.70866141732283472" top="0.78740157480314965" bottom="0.78740157480314965" header="0.31496062992125984" footer="0.31496062992125984"/>
  <pageSetup paperSize="9" scale="84" fitToHeight="0" orientation="portrait" r:id="rId1"/>
  <colBreaks count="1" manualBreakCount="1">
    <brk id="9" max="43" man="1"/>
  </colBreaks>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46</vt:i4>
      </vt:variant>
      <vt:variant>
        <vt:lpstr>Benannte Bereiche</vt:lpstr>
      </vt:variant>
      <vt:variant>
        <vt:i4>46</vt:i4>
      </vt:variant>
    </vt:vector>
  </HeadingPairs>
  <TitlesOfParts>
    <vt:vector size="92" baseType="lpstr">
      <vt:lpstr>Hinweise</vt:lpstr>
      <vt:lpstr>Interne Hinweise</vt:lpstr>
      <vt:lpstr>Herstellkosten</vt:lpstr>
      <vt:lpstr>Schwellenwert</vt:lpstr>
      <vt:lpstr>Best_Worst</vt:lpstr>
      <vt:lpstr> Gesamthonorar</vt:lpstr>
      <vt:lpstr>NU-GU</vt:lpstr>
      <vt:lpstr>Honorar Architekt</vt:lpstr>
      <vt:lpstr>Architekt Anlage A</vt:lpstr>
      <vt:lpstr>Honorar Ingenieurbauwerke</vt:lpstr>
      <vt:lpstr>Ingenieurbauwerke Anlage A</vt:lpstr>
      <vt:lpstr>Honorar Freianlagen</vt:lpstr>
      <vt:lpstr>Freianlagen Anlage A</vt:lpstr>
      <vt:lpstr>Honorar Tragwerksplanung</vt:lpstr>
      <vt:lpstr>Tragwerksplanung Anlage A</vt:lpstr>
      <vt:lpstr>Honorar TGA AG1</vt:lpstr>
      <vt:lpstr>TGA AG1 Anlage A</vt:lpstr>
      <vt:lpstr>Honorar TGA AG2</vt:lpstr>
      <vt:lpstr>TGA AG2 Anlage A</vt:lpstr>
      <vt:lpstr>Honorar TGA AG3</vt:lpstr>
      <vt:lpstr>TGA AG3 Anlage A</vt:lpstr>
      <vt:lpstr>Honorar TGA AG4</vt:lpstr>
      <vt:lpstr>TGA AG4 Anlage A</vt:lpstr>
      <vt:lpstr>Honorar TGA AG5</vt:lpstr>
      <vt:lpstr>TGA AG5 Anlage A</vt:lpstr>
      <vt:lpstr>Honorar TGA AG6</vt:lpstr>
      <vt:lpstr>TGA AG6 Anlage A</vt:lpstr>
      <vt:lpstr>Honorar TGA AG7</vt:lpstr>
      <vt:lpstr>TGA AG7 Anlage A</vt:lpstr>
      <vt:lpstr>Honorar TGA AG8</vt:lpstr>
      <vt:lpstr>TGA AG8 Anlage A</vt:lpstr>
      <vt:lpstr>Honorar Wärmeschutz</vt:lpstr>
      <vt:lpstr>Wärmeschutz Anlage A</vt:lpstr>
      <vt:lpstr>Honorar Bauakustik</vt:lpstr>
      <vt:lpstr>Bauakustik Anlage A</vt:lpstr>
      <vt:lpstr>Honorar Raumakustik</vt:lpstr>
      <vt:lpstr>Raumakustik Anlage A</vt:lpstr>
      <vt:lpstr>Honorar Geotechnik</vt:lpstr>
      <vt:lpstr>Geotechnik Anlage A</vt:lpstr>
      <vt:lpstr>Honorar Verkehrsanlagen</vt:lpstr>
      <vt:lpstr>Verkehrsanlagen Anlage A (HOAI)</vt:lpstr>
      <vt:lpstr>Verkehrsanlagen Anlage B (AHO)</vt:lpstr>
      <vt:lpstr>Honorar planbegl. Vermess.</vt:lpstr>
      <vt:lpstr>Planbegl. Vermess. Anlage A</vt:lpstr>
      <vt:lpstr>Honorar Bauvermessung</vt:lpstr>
      <vt:lpstr>Bauvermessung Anlage A</vt:lpstr>
      <vt:lpstr>' Gesamthonorar'!Druckbereich</vt:lpstr>
      <vt:lpstr>'Architekt Anlage A'!Druckbereich</vt:lpstr>
      <vt:lpstr>'Bauakustik Anlage A'!Druckbereich</vt:lpstr>
      <vt:lpstr>'Bauvermessung Anlage A'!Druckbereich</vt:lpstr>
      <vt:lpstr>Best_Worst!Druckbereich</vt:lpstr>
      <vt:lpstr>'Freianlagen Anlage A'!Druckbereich</vt:lpstr>
      <vt:lpstr>'Geotechnik Anlage A'!Druckbereich</vt:lpstr>
      <vt:lpstr>Herstellkosten!Druckbereich</vt:lpstr>
      <vt:lpstr>Hinweise!Druckbereich</vt:lpstr>
      <vt:lpstr>'Honorar Architekt'!Druckbereich</vt:lpstr>
      <vt:lpstr>'Honorar Bauakustik'!Druckbereich</vt:lpstr>
      <vt:lpstr>'Honorar Bauvermessung'!Druckbereich</vt:lpstr>
      <vt:lpstr>'Honorar Freianlagen'!Druckbereich</vt:lpstr>
      <vt:lpstr>'Honorar Geotechnik'!Druckbereich</vt:lpstr>
      <vt:lpstr>'Honorar Ingenieurbauwerke'!Druckbereich</vt:lpstr>
      <vt:lpstr>'Honorar planbegl. Vermess.'!Druckbereich</vt:lpstr>
      <vt:lpstr>'Honorar Raumakustik'!Druckbereich</vt:lpstr>
      <vt:lpstr>'Honorar TGA AG1'!Druckbereich</vt:lpstr>
      <vt:lpstr>'Honorar TGA AG2'!Druckbereich</vt:lpstr>
      <vt:lpstr>'Honorar TGA AG3'!Druckbereich</vt:lpstr>
      <vt:lpstr>'Honorar TGA AG4'!Druckbereich</vt:lpstr>
      <vt:lpstr>'Honorar TGA AG5'!Druckbereich</vt:lpstr>
      <vt:lpstr>'Honorar TGA AG6'!Druckbereich</vt:lpstr>
      <vt:lpstr>'Honorar TGA AG7'!Druckbereich</vt:lpstr>
      <vt:lpstr>'Honorar TGA AG8'!Druckbereich</vt:lpstr>
      <vt:lpstr>'Honorar Tragwerksplanung'!Druckbereich</vt:lpstr>
      <vt:lpstr>'Honorar Verkehrsanlagen'!Druckbereich</vt:lpstr>
      <vt:lpstr>'Honorar Wärmeschutz'!Druckbereich</vt:lpstr>
      <vt:lpstr>'Ingenieurbauwerke Anlage A'!Druckbereich</vt:lpstr>
      <vt:lpstr>'Interne Hinweise'!Druckbereich</vt:lpstr>
      <vt:lpstr>'NU-GU'!Druckbereich</vt:lpstr>
      <vt:lpstr>'Planbegl. Vermess. Anlage A'!Druckbereich</vt:lpstr>
      <vt:lpstr>'Raumakustik Anlage A'!Druckbereich</vt:lpstr>
      <vt:lpstr>Schwellenwert!Druckbereich</vt:lpstr>
      <vt:lpstr>'TGA AG1 Anlage A'!Druckbereich</vt:lpstr>
      <vt:lpstr>'TGA AG2 Anlage A'!Druckbereich</vt:lpstr>
      <vt:lpstr>'TGA AG3 Anlage A'!Druckbereich</vt:lpstr>
      <vt:lpstr>'TGA AG4 Anlage A'!Druckbereich</vt:lpstr>
      <vt:lpstr>'TGA AG5 Anlage A'!Druckbereich</vt:lpstr>
      <vt:lpstr>'TGA AG6 Anlage A'!Druckbereich</vt:lpstr>
      <vt:lpstr>'TGA AG7 Anlage A'!Druckbereich</vt:lpstr>
      <vt:lpstr>'TGA AG8 Anlage A'!Druckbereich</vt:lpstr>
      <vt:lpstr>'Tragwerksplanung Anlage A'!Druckbereich</vt:lpstr>
      <vt:lpstr>'Verkehrsanlagen Anlage A (HOAI)'!Druckbereich</vt:lpstr>
      <vt:lpstr>'Verkehrsanlagen Anlage B (AHO)'!Druckbereich</vt:lpstr>
      <vt:lpstr>'Wärmeschutz Anlage A'!Druckbereich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Kleine</dc:creator>
  <cp:lastModifiedBy>Christian Kleine</cp:lastModifiedBy>
  <cp:lastPrinted>2025-07-07T10:06:54Z</cp:lastPrinted>
  <dcterms:created xsi:type="dcterms:W3CDTF">2015-07-10T07:34:30Z</dcterms:created>
  <dcterms:modified xsi:type="dcterms:W3CDTF">2026-07-03T13:58:55Z</dcterms:modified>
</cp:coreProperties>
</file>